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C:\Users\JohnStover\Avenir Health Dropbox\John Stover\AAfiles\Models\AIM\2025\Prevention denominators\"/>
    </mc:Choice>
  </mc:AlternateContent>
  <xr:revisionPtr revIDLastSave="0" documentId="8_{6FA90041-3388-4E2A-B7D9-6835A892D9CF}" xr6:coauthVersionLast="47" xr6:coauthVersionMax="47" xr10:uidLastSave="{00000000-0000-0000-0000-000000000000}"/>
  <bookViews>
    <workbookView xWindow="2340" yWindow="855" windowWidth="24030" windowHeight="15345" activeTab="1" xr2:uid="{99631176-ECAE-4794-82F0-C3C6A9C3A8D9}"/>
  </bookViews>
  <sheets>
    <sheet name="CondomPopulations" sheetId="1" r:id="rId1"/>
    <sheet name="Condoms" sheetId="2" r:id="rId2"/>
  </sheets>
  <externalReferences>
    <externalReference r:id="rId3"/>
  </externalReferences>
  <definedNames>
    <definedName name="Language">[1]Dashboard!$J$9</definedName>
    <definedName name="Pop_Growth">'[1]2. Demographic Data'!$D$6</definedName>
    <definedName name="Quality_Condom_Availability_Data">'[1]1. Condom Availability'!$B$111</definedName>
    <definedName name="Start_Year">[1]Dashboard!$H$6</definedName>
    <definedName name="Target_Year">[1]Dashboard!$H$7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3" i="2" l="1"/>
  <c r="D12" i="2"/>
  <c r="E12" i="2" s="1"/>
  <c r="E13" i="2" s="1"/>
  <c r="C13" i="2"/>
  <c r="C12" i="2"/>
  <c r="B13" i="2"/>
  <c r="B12" i="2"/>
  <c r="I18" i="2" l="1"/>
  <c r="J18" i="2" s="1"/>
  <c r="K18" i="2" s="1"/>
  <c r="L18" i="2" s="1"/>
  <c r="I17" i="2"/>
  <c r="J17" i="2" s="1"/>
  <c r="K17" i="2" s="1"/>
  <c r="L17" i="2" s="1"/>
  <c r="D16" i="2"/>
  <c r="D15" i="2"/>
  <c r="D8" i="2"/>
  <c r="D7" i="2"/>
  <c r="D5" i="2"/>
  <c r="D3" i="2"/>
  <c r="B16" i="2"/>
  <c r="C16" i="2"/>
  <c r="M16" i="2" s="1"/>
  <c r="C15" i="2"/>
  <c r="M15" i="2" s="1"/>
  <c r="M13" i="2"/>
  <c r="M12" i="2"/>
  <c r="C10" i="2"/>
  <c r="M10" i="2" s="1"/>
  <c r="C9" i="2"/>
  <c r="M9" i="2" s="1"/>
  <c r="C8" i="2"/>
  <c r="M8" i="2" s="1"/>
  <c r="C7" i="2"/>
  <c r="M7" i="2" s="1"/>
  <c r="C3" i="2"/>
  <c r="B15" i="2"/>
  <c r="B10" i="2"/>
  <c r="B9" i="2"/>
  <c r="B8" i="2"/>
  <c r="B7" i="2"/>
  <c r="B3" i="2"/>
  <c r="M18" i="2"/>
  <c r="H18" i="2"/>
  <c r="M17" i="2"/>
  <c r="H17" i="2"/>
  <c r="D4" i="2" l="1"/>
  <c r="D10" i="2"/>
  <c r="H10" i="2" s="1"/>
  <c r="I10" i="2" s="1"/>
  <c r="J10" i="2" s="1"/>
  <c r="K10" i="2" s="1"/>
  <c r="L10" i="2" s="1"/>
  <c r="D9" i="2"/>
  <c r="H9" i="2" s="1"/>
  <c r="I9" i="2" s="1"/>
  <c r="J9" i="2" s="1"/>
  <c r="K9" i="2" s="1"/>
  <c r="L9" i="2" s="1"/>
  <c r="H16" i="2"/>
  <c r="I16" i="2" s="1"/>
  <c r="J16" i="2" s="1"/>
  <c r="K16" i="2" s="1"/>
  <c r="L16" i="2" s="1"/>
  <c r="H15" i="2"/>
  <c r="I15" i="2" s="1"/>
  <c r="J15" i="2" s="1"/>
  <c r="K15" i="2" s="1"/>
  <c r="L15" i="2" s="1"/>
  <c r="H13" i="2"/>
  <c r="I13" i="2" s="1"/>
  <c r="J13" i="2" s="1"/>
  <c r="K13" i="2" s="1"/>
  <c r="L13" i="2" s="1"/>
  <c r="H12" i="2"/>
  <c r="I12" i="2" s="1"/>
  <c r="J12" i="2" s="1"/>
  <c r="K12" i="2" s="1"/>
  <c r="L12" i="2" s="1"/>
  <c r="H8" i="2"/>
  <c r="I8" i="2" s="1"/>
  <c r="J8" i="2" s="1"/>
  <c r="K8" i="2" s="1"/>
  <c r="L8" i="2" s="1"/>
  <c r="H7" i="2"/>
  <c r="I7" i="2" s="1"/>
  <c r="J7" i="2" s="1"/>
  <c r="K7" i="2" s="1"/>
  <c r="L7" i="2" s="1"/>
  <c r="M3" i="2"/>
  <c r="H3" i="2"/>
  <c r="I3" i="2" l="1"/>
  <c r="J3" i="2" s="1"/>
  <c r="K3" i="2" s="1"/>
  <c r="C5" i="2"/>
  <c r="M5" i="2" s="1"/>
  <c r="B5" i="2"/>
  <c r="H5" i="2" s="1"/>
  <c r="C4" i="2"/>
  <c r="B4" i="2"/>
  <c r="L3" i="2"/>
  <c r="I5" i="2" l="1"/>
  <c r="J5" i="2" s="1"/>
  <c r="K5" i="2" s="1"/>
  <c r="L5" i="2" s="1"/>
  <c r="M4" i="2"/>
  <c r="M19" i="2" s="1"/>
  <c r="C19" i="2"/>
  <c r="B19" i="2"/>
  <c r="H4" i="2"/>
  <c r="I4" i="2" l="1"/>
  <c r="H19" i="2"/>
  <c r="J4" i="2" l="1"/>
  <c r="I19" i="2"/>
  <c r="I20" i="2" s="1"/>
  <c r="K4" i="2" l="1"/>
  <c r="J19" i="2"/>
  <c r="J20" i="2" s="1"/>
  <c r="L4" i="2" l="1"/>
  <c r="L19" i="2" s="1"/>
  <c r="K19" i="2"/>
  <c r="K20" i="2" s="1"/>
  <c r="L20" i="2" l="1"/>
  <c r="M20"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Eva Weissman</author>
  </authors>
  <commentList>
    <comment ref="G1" authorId="0" shapeId="0" xr:uid="{77C73047-9F4A-493B-8708-22954F9F8F95}">
      <text>
        <r>
          <rPr>
            <b/>
            <sz val="9"/>
            <color indexed="81"/>
            <rFont val="Tahoma"/>
            <family val="2"/>
          </rPr>
          <t xml:space="preserve">Percent of procured condoms that end up not getting used either due to  problems at the system level (expiration, loss at the warehouse) or non-use by the end user.
</t>
        </r>
        <r>
          <rPr>
            <sz val="9"/>
            <color indexed="81"/>
            <rFont val="Tahoma"/>
            <family val="2"/>
          </rPr>
          <t xml:space="preserve">
</t>
        </r>
      </text>
    </comment>
    <comment ref="E12" authorId="0" shapeId="0" xr:uid="{238DD033-2954-438F-83F4-090696E46750}">
      <text>
        <r>
          <rPr>
            <sz val="9"/>
            <color indexed="81"/>
            <rFont val="Tahoma"/>
            <family val="2"/>
          </rPr>
          <t>Share of condoms that make up total method mix is assumed to stay the same</t>
        </r>
      </text>
    </comment>
    <comment ref="E13" authorId="0" shapeId="0" xr:uid="{09334439-5514-4805-B6DB-748A068EF03D}">
      <text>
        <r>
          <rPr>
            <sz val="9"/>
            <color indexed="81"/>
            <rFont val="Tahoma"/>
            <family val="2"/>
          </rPr>
          <t>Share condoms will make up among population with current unmet need who take up FP in the future.
Implicit assumption that country is making efforts to increase family planning and meet unmet need for FP over the projection period.</t>
        </r>
      </text>
    </comment>
  </commentList>
</comments>
</file>

<file path=xl/sharedStrings.xml><?xml version="1.0" encoding="utf-8"?>
<sst xmlns="http://schemas.openxmlformats.org/spreadsheetml/2006/main" count="599" uniqueCount="401">
  <si>
    <t>Code</t>
  </si>
  <si>
    <t>Country</t>
  </si>
  <si>
    <t>ISO</t>
  </si>
  <si>
    <t>Region</t>
  </si>
  <si>
    <t>Pop_size_2025&gt;&gt;</t>
  </si>
  <si>
    <t>PLHIV_couples</t>
  </si>
  <si>
    <t>Sex_workers</t>
  </si>
  <si>
    <t>MSM</t>
  </si>
  <si>
    <t>People_with_non_regular_partners&gt;&gt;</t>
  </si>
  <si>
    <t>YP_15_24_nr_partners</t>
  </si>
  <si>
    <t>M&amp;W_25_34_nr_partners</t>
  </si>
  <si>
    <t>M&amp;W_35_49_nr_partners</t>
  </si>
  <si>
    <t>M&amp;W_50_plus_nr_partners</t>
  </si>
  <si>
    <t>Couples_using_condoms_FP</t>
  </si>
  <si>
    <t>Unmet_need_for_FP</t>
  </si>
  <si>
    <t>PWID</t>
  </si>
  <si>
    <t>TG</t>
  </si>
  <si>
    <t>Pop_size_2030&gt;&gt;</t>
  </si>
  <si>
    <t>BaselineCoverage&gt;&gt;</t>
  </si>
  <si>
    <t>Afghanistan</t>
  </si>
  <si>
    <t>AFG</t>
  </si>
  <si>
    <t>AP</t>
  </si>
  <si>
    <t>Albania</t>
  </si>
  <si>
    <t>ALB</t>
  </si>
  <si>
    <t>EECA</t>
  </si>
  <si>
    <t>Algeria</t>
  </si>
  <si>
    <t>DZA</t>
  </si>
  <si>
    <t>NAME</t>
  </si>
  <si>
    <t>Angola</t>
  </si>
  <si>
    <t>AGO</t>
  </si>
  <si>
    <t>ESA</t>
  </si>
  <si>
    <t>Argentina</t>
  </si>
  <si>
    <t>ARG</t>
  </si>
  <si>
    <t>LAC</t>
  </si>
  <si>
    <t>Armenia</t>
  </si>
  <si>
    <t>ARM</t>
  </si>
  <si>
    <t>Australia</t>
  </si>
  <si>
    <t>AUS</t>
  </si>
  <si>
    <t>Austria</t>
  </si>
  <si>
    <t>AUT</t>
  </si>
  <si>
    <t>WCENA</t>
  </si>
  <si>
    <t>Azerbaijan</t>
  </si>
  <si>
    <t>AZE</t>
  </si>
  <si>
    <t>Bahamas</t>
  </si>
  <si>
    <t>BHS</t>
  </si>
  <si>
    <t>Bahrain</t>
  </si>
  <si>
    <t>BHR</t>
  </si>
  <si>
    <t>Bangladesh</t>
  </si>
  <si>
    <t>BGD</t>
  </si>
  <si>
    <t>Barbados</t>
  </si>
  <si>
    <t>BRB</t>
  </si>
  <si>
    <t>Belarus</t>
  </si>
  <si>
    <t>BLR</t>
  </si>
  <si>
    <t>Belgium</t>
  </si>
  <si>
    <t>BEL</t>
  </si>
  <si>
    <t>Belize</t>
  </si>
  <si>
    <t>BLZ</t>
  </si>
  <si>
    <t>Benin</t>
  </si>
  <si>
    <t>BEN</t>
  </si>
  <si>
    <t>WCA</t>
  </si>
  <si>
    <t>Bhutan</t>
  </si>
  <si>
    <t>BTN</t>
  </si>
  <si>
    <t>Bolivia</t>
  </si>
  <si>
    <t>BOL</t>
  </si>
  <si>
    <t>Bosnia and Herzegovina</t>
  </si>
  <si>
    <t>BIH</t>
  </si>
  <si>
    <t>Botswana</t>
  </si>
  <si>
    <t>BWA</t>
  </si>
  <si>
    <t>Brazil</t>
  </si>
  <si>
    <t>BRA</t>
  </si>
  <si>
    <t>Brunei Darussalam</t>
  </si>
  <si>
    <t>BRN</t>
  </si>
  <si>
    <t>Bulgaria</t>
  </si>
  <si>
    <t>BGR</t>
  </si>
  <si>
    <t>Burkina Faso</t>
  </si>
  <si>
    <t>BFA</t>
  </si>
  <si>
    <t>Burundi</t>
  </si>
  <si>
    <t>BDI</t>
  </si>
  <si>
    <t>Cambodia</t>
  </si>
  <si>
    <t>KHM</t>
  </si>
  <si>
    <t>Cameroon</t>
  </si>
  <si>
    <t>CMR</t>
  </si>
  <si>
    <t>Canada</t>
  </si>
  <si>
    <t>CAN</t>
  </si>
  <si>
    <t>Cape Verde</t>
  </si>
  <si>
    <t>CPV</t>
  </si>
  <si>
    <t>Central African Republic</t>
  </si>
  <si>
    <t>CAF</t>
  </si>
  <si>
    <t>Chad</t>
  </si>
  <si>
    <t>TCD</t>
  </si>
  <si>
    <t>Chile</t>
  </si>
  <si>
    <t>CHL</t>
  </si>
  <si>
    <t>China</t>
  </si>
  <si>
    <t>CHN</t>
  </si>
  <si>
    <t>Colombia</t>
  </si>
  <si>
    <t>COL</t>
  </si>
  <si>
    <t>Comoros</t>
  </si>
  <si>
    <t>COM</t>
  </si>
  <si>
    <t>Congo</t>
  </si>
  <si>
    <t>COG</t>
  </si>
  <si>
    <t>Costa Rica</t>
  </si>
  <si>
    <t>CRI</t>
  </si>
  <si>
    <t>Côte d'Ivoire</t>
  </si>
  <si>
    <t>CIV</t>
  </si>
  <si>
    <t>Croatia</t>
  </si>
  <si>
    <t>HRV</t>
  </si>
  <si>
    <t>Cuba</t>
  </si>
  <si>
    <t>CUB</t>
  </si>
  <si>
    <t>Cyprus</t>
  </si>
  <si>
    <t>CYP</t>
  </si>
  <si>
    <t>Czech Republic</t>
  </si>
  <si>
    <t>CZE</t>
  </si>
  <si>
    <t>Dem. People's Republic of Korea</t>
  </si>
  <si>
    <t>PRK</t>
  </si>
  <si>
    <t>Democratic Republic of the Congo</t>
  </si>
  <si>
    <t>COD</t>
  </si>
  <si>
    <t>Denmark</t>
  </si>
  <si>
    <t>DNK</t>
  </si>
  <si>
    <t>Djibouti</t>
  </si>
  <si>
    <t>DJI</t>
  </si>
  <si>
    <t>Dominican Republic</t>
  </si>
  <si>
    <t>DOM</t>
  </si>
  <si>
    <t>Ecuador</t>
  </si>
  <si>
    <t>ECU</t>
  </si>
  <si>
    <t>Egypt</t>
  </si>
  <si>
    <t>EGY</t>
  </si>
  <si>
    <t>El Salvador</t>
  </si>
  <si>
    <t>SLV</t>
  </si>
  <si>
    <t>Equatorial Guinea</t>
  </si>
  <si>
    <t>GNQ</t>
  </si>
  <si>
    <t>Eritrea</t>
  </si>
  <si>
    <t>ERI</t>
  </si>
  <si>
    <t>Estonia</t>
  </si>
  <si>
    <t>EST</t>
  </si>
  <si>
    <t>Ethiopia</t>
  </si>
  <si>
    <t>ETH</t>
  </si>
  <si>
    <t>Fiji</t>
  </si>
  <si>
    <t>FJI</t>
  </si>
  <si>
    <t>Finland</t>
  </si>
  <si>
    <t>FIN</t>
  </si>
  <si>
    <t>France</t>
  </si>
  <si>
    <t>FRA</t>
  </si>
  <si>
    <t>Gabon</t>
  </si>
  <si>
    <t>GAB</t>
  </si>
  <si>
    <t>Gambia</t>
  </si>
  <si>
    <t>GMB</t>
  </si>
  <si>
    <t>Georgia</t>
  </si>
  <si>
    <t>GEO</t>
  </si>
  <si>
    <t>Germany</t>
  </si>
  <si>
    <t>DEU</t>
  </si>
  <si>
    <t>Ghana</t>
  </si>
  <si>
    <t>GHA</t>
  </si>
  <si>
    <t>Greece</t>
  </si>
  <si>
    <t>GRC</t>
  </si>
  <si>
    <t>Guatemala</t>
  </si>
  <si>
    <t>GTM</t>
  </si>
  <si>
    <t>Guinea</t>
  </si>
  <si>
    <t>GIN</t>
  </si>
  <si>
    <t>Guinea-Bissau</t>
  </si>
  <si>
    <t>GNB</t>
  </si>
  <si>
    <t>Guyana</t>
  </si>
  <si>
    <t>GUY</t>
  </si>
  <si>
    <t>Haiti</t>
  </si>
  <si>
    <t>HTI</t>
  </si>
  <si>
    <t>Honduras</t>
  </si>
  <si>
    <t>HND</t>
  </si>
  <si>
    <t>Hungary</t>
  </si>
  <si>
    <t>HUN</t>
  </si>
  <si>
    <t>Iceland</t>
  </si>
  <si>
    <t>ISL</t>
  </si>
  <si>
    <t>India</t>
  </si>
  <si>
    <t>IND</t>
  </si>
  <si>
    <t>Indonesia</t>
  </si>
  <si>
    <t>IDN</t>
  </si>
  <si>
    <t>Iran (Islamic Republic of)</t>
  </si>
  <si>
    <t>IRN</t>
  </si>
  <si>
    <t>Ireland</t>
  </si>
  <si>
    <t>IRL</t>
  </si>
  <si>
    <t>Israel</t>
  </si>
  <si>
    <t>ISR</t>
  </si>
  <si>
    <t>Italy</t>
  </si>
  <si>
    <t>ITA</t>
  </si>
  <si>
    <t>Jamaica</t>
  </si>
  <si>
    <t>JAM</t>
  </si>
  <si>
    <t>Japan</t>
  </si>
  <si>
    <t>JPN</t>
  </si>
  <si>
    <t>Jordan</t>
  </si>
  <si>
    <t>JOR</t>
  </si>
  <si>
    <t>Kazakhstan</t>
  </si>
  <si>
    <t>KAZ</t>
  </si>
  <si>
    <t>Kenya</t>
  </si>
  <si>
    <t>KEN</t>
  </si>
  <si>
    <t>Kuwait</t>
  </si>
  <si>
    <t>KWT</t>
  </si>
  <si>
    <t>Kyrgyzstan</t>
  </si>
  <si>
    <t>KGZ</t>
  </si>
  <si>
    <t>Lao People's Democratic Republic</t>
  </si>
  <si>
    <t>LAO</t>
  </si>
  <si>
    <t>Latvia</t>
  </si>
  <si>
    <t>LVA</t>
  </si>
  <si>
    <t>Lebanon</t>
  </si>
  <si>
    <t>LBN</t>
  </si>
  <si>
    <t>Lesotho</t>
  </si>
  <si>
    <t>LSO</t>
  </si>
  <si>
    <t>Liberia</t>
  </si>
  <si>
    <t>LBR</t>
  </si>
  <si>
    <t>Lithuania</t>
  </si>
  <si>
    <t>LTU</t>
  </si>
  <si>
    <t>Luxembourg</t>
  </si>
  <si>
    <t>LUX</t>
  </si>
  <si>
    <t>Madagascar</t>
  </si>
  <si>
    <t>MDG</t>
  </si>
  <si>
    <t>Malawi</t>
  </si>
  <si>
    <t>MWI</t>
  </si>
  <si>
    <t>Malaysia</t>
  </si>
  <si>
    <t>MYS</t>
  </si>
  <si>
    <t>Maldives</t>
  </si>
  <si>
    <t>MDV</t>
  </si>
  <si>
    <t>Mali</t>
  </si>
  <si>
    <t>MLI</t>
  </si>
  <si>
    <t>Malta</t>
  </si>
  <si>
    <t>MLT</t>
  </si>
  <si>
    <t>Mauritania</t>
  </si>
  <si>
    <t>MRT</t>
  </si>
  <si>
    <t>Mauritius</t>
  </si>
  <si>
    <t>MUS</t>
  </si>
  <si>
    <t>Mexico</t>
  </si>
  <si>
    <t>MEX</t>
  </si>
  <si>
    <t>Mongolia</t>
  </si>
  <si>
    <t>MNG</t>
  </si>
  <si>
    <t>Montenegro</t>
  </si>
  <si>
    <t>MNE</t>
  </si>
  <si>
    <t>Morocco</t>
  </si>
  <si>
    <t>MAR</t>
  </si>
  <si>
    <t>Mozambique</t>
  </si>
  <si>
    <t>MOZ</t>
  </si>
  <si>
    <t>Myanmar</t>
  </si>
  <si>
    <t>MMR</t>
  </si>
  <si>
    <t>Namibia</t>
  </si>
  <si>
    <t>NAM</t>
  </si>
  <si>
    <t>Nepal</t>
  </si>
  <si>
    <t>NPL</t>
  </si>
  <si>
    <t>Netherlands</t>
  </si>
  <si>
    <t>NLD</t>
  </si>
  <si>
    <t>New Zealand</t>
  </si>
  <si>
    <t>NZL</t>
  </si>
  <si>
    <t>Nicaragua</t>
  </si>
  <si>
    <t>NIC</t>
  </si>
  <si>
    <t>Niger</t>
  </si>
  <si>
    <t>NER</t>
  </si>
  <si>
    <t>Nigeria</t>
  </si>
  <si>
    <t>NGA</t>
  </si>
  <si>
    <t>Norway</t>
  </si>
  <si>
    <t>NOR</t>
  </si>
  <si>
    <t>Oman</t>
  </si>
  <si>
    <t>OMN</t>
  </si>
  <si>
    <t>Pakistan</t>
  </si>
  <si>
    <t>PAK</t>
  </si>
  <si>
    <t>Panama</t>
  </si>
  <si>
    <t>PAN</t>
  </si>
  <si>
    <t>Papua New Guinea</t>
  </si>
  <si>
    <t>PNG</t>
  </si>
  <si>
    <t>Paraguay</t>
  </si>
  <si>
    <t>PRY</t>
  </si>
  <si>
    <t>Peru</t>
  </si>
  <si>
    <t>PER</t>
  </si>
  <si>
    <t>Philippines</t>
  </si>
  <si>
    <t>PHL</t>
  </si>
  <si>
    <t>Poland</t>
  </si>
  <si>
    <t>POL</t>
  </si>
  <si>
    <t>Portugal</t>
  </si>
  <si>
    <t>PRT</t>
  </si>
  <si>
    <t>Qatar</t>
  </si>
  <si>
    <t>QAT</t>
  </si>
  <si>
    <t>Republic of Korea</t>
  </si>
  <si>
    <t>KOR</t>
  </si>
  <si>
    <t>Republic of Moldova</t>
  </si>
  <si>
    <t>MDA</t>
  </si>
  <si>
    <t>Romania</t>
  </si>
  <si>
    <t>ROU</t>
  </si>
  <si>
    <t>Russian Federation</t>
  </si>
  <si>
    <t>RUS</t>
  </si>
  <si>
    <t>Rwanda</t>
  </si>
  <si>
    <t>RWA</t>
  </si>
  <si>
    <t>São Tomé and Príncipe</t>
  </si>
  <si>
    <t>STP</t>
  </si>
  <si>
    <t>Saudi Arabia</t>
  </si>
  <si>
    <t>SAU</t>
  </si>
  <si>
    <t>Senegal</t>
  </si>
  <si>
    <t>SEN</t>
  </si>
  <si>
    <t>Serbia</t>
  </si>
  <si>
    <t>SRB</t>
  </si>
  <si>
    <t>Sierra Leone</t>
  </si>
  <si>
    <t>SLE</t>
  </si>
  <si>
    <t>Singapore</t>
  </si>
  <si>
    <t>SGP</t>
  </si>
  <si>
    <t>Slovakia</t>
  </si>
  <si>
    <t>SVK</t>
  </si>
  <si>
    <t>Slovenia</t>
  </si>
  <si>
    <t>SVN</t>
  </si>
  <si>
    <t>Somalia</t>
  </si>
  <si>
    <t>SOM</t>
  </si>
  <si>
    <t>South Africa</t>
  </si>
  <si>
    <t>ZAF</t>
  </si>
  <si>
    <t>South Sudan</t>
  </si>
  <si>
    <t>SSD</t>
  </si>
  <si>
    <t>Spain</t>
  </si>
  <si>
    <t>ESP</t>
  </si>
  <si>
    <t>Sri Lanka</t>
  </si>
  <si>
    <t>LKA</t>
  </si>
  <si>
    <t>Sudan</t>
  </si>
  <si>
    <t>SDN</t>
  </si>
  <si>
    <t>Suriname</t>
  </si>
  <si>
    <t>SUR</t>
  </si>
  <si>
    <t>Swaziland</t>
  </si>
  <si>
    <t>SWZ</t>
  </si>
  <si>
    <t>Sweden</t>
  </si>
  <si>
    <t>SWE</t>
  </si>
  <si>
    <t>Switzerland</t>
  </si>
  <si>
    <t>CHE</t>
  </si>
  <si>
    <t>Syrian Arab Republic</t>
  </si>
  <si>
    <t>SYR</t>
  </si>
  <si>
    <t>Tajikistan</t>
  </si>
  <si>
    <t>TJK</t>
  </si>
  <si>
    <t>Tanzania, United Republic of</t>
  </si>
  <si>
    <t>TZA</t>
  </si>
  <si>
    <t>TFYR Macedonia</t>
  </si>
  <si>
    <t>MKD</t>
  </si>
  <si>
    <t>Thailand</t>
  </si>
  <si>
    <t>THA</t>
  </si>
  <si>
    <t>Timor-Leste</t>
  </si>
  <si>
    <t>TLS</t>
  </si>
  <si>
    <t>Togo</t>
  </si>
  <si>
    <t>TGO</t>
  </si>
  <si>
    <t>Trinidad and Tobago</t>
  </si>
  <si>
    <t>TTO</t>
  </si>
  <si>
    <t>Tunisia</t>
  </si>
  <si>
    <t>TUN</t>
  </si>
  <si>
    <t>Turkey</t>
  </si>
  <si>
    <t>TUR</t>
  </si>
  <si>
    <t>Turkmenistan</t>
  </si>
  <si>
    <t>TKM</t>
  </si>
  <si>
    <t>Uganda</t>
  </si>
  <si>
    <t>UGA</t>
  </si>
  <si>
    <t>Ukraine</t>
  </si>
  <si>
    <t>UKR</t>
  </si>
  <si>
    <t>United Arab Emirates</t>
  </si>
  <si>
    <t>ARE</t>
  </si>
  <si>
    <t>United Kingdom</t>
  </si>
  <si>
    <t>GBR</t>
  </si>
  <si>
    <t>United Republic of Tanzania</t>
  </si>
  <si>
    <t>United States of America</t>
  </si>
  <si>
    <t>USA</t>
  </si>
  <si>
    <t>Uruguay</t>
  </si>
  <si>
    <t>URY</t>
  </si>
  <si>
    <t>Uzbekistan</t>
  </si>
  <si>
    <t>UZB</t>
  </si>
  <si>
    <t>Venezuela</t>
  </si>
  <si>
    <t>VEN</t>
  </si>
  <si>
    <t>Viet Nam</t>
  </si>
  <si>
    <t>VNM</t>
  </si>
  <si>
    <t>Yemen</t>
  </si>
  <si>
    <t>YEM</t>
  </si>
  <si>
    <t>Zambia</t>
  </si>
  <si>
    <t>ZMB</t>
  </si>
  <si>
    <t>Zimbabwe</t>
  </si>
  <si>
    <t>ZWE</t>
  </si>
  <si>
    <t>Condoms Required</t>
  </si>
  <si>
    <t>Size of population in 2025</t>
  </si>
  <si>
    <t>Size of population in 2030</t>
  </si>
  <si>
    <t>Baseline Coverage (% condom use at last sex)</t>
  </si>
  <si>
    <t>Target Coverage in  2030</t>
  </si>
  <si>
    <t>Annual No. of Sex Acts Requiring Protection</t>
  </si>
  <si>
    <t>Wastage</t>
  </si>
  <si>
    <t>Total Condoms Used in 2025</t>
  </si>
  <si>
    <t>Total Condoms Required in 2026</t>
  </si>
  <si>
    <t>Total Condoms Required in  2027</t>
  </si>
  <si>
    <t>Total Condoms Required in  2028</t>
  </si>
  <si>
    <t>Total Condoms Required in  2029</t>
  </si>
  <si>
    <t>Total Condoms Required in  2030</t>
  </si>
  <si>
    <t>Key Populations</t>
  </si>
  <si>
    <t>PLHIV Couples</t>
  </si>
  <si>
    <t>Sex workers</t>
  </si>
  <si>
    <t>Men Having Sex with Men (MSM)</t>
  </si>
  <si>
    <t>People who have Sex with Non-Regular Partners (pairs)</t>
  </si>
  <si>
    <t>Young People (15-24) with NR Partners (pairs)</t>
  </si>
  <si>
    <t>Men&amp;Women (25-34) with NR Partners (pairs)</t>
  </si>
  <si>
    <t>Men&amp;Women (35-49) with NR Partners (pairs)</t>
  </si>
  <si>
    <t>Men&amp;Women (50-64) with NR Partners (pairs)</t>
  </si>
  <si>
    <t>Couples Using Condoms for Family Planning</t>
  </si>
  <si>
    <t>Couples Using Condoms for FP</t>
  </si>
  <si>
    <t>Couples With Unmet Need for FP Condoms</t>
  </si>
  <si>
    <t>Other Key Populations and Populations at High Risk</t>
  </si>
  <si>
    <t>People who Inject Drugs (PWID)</t>
  </si>
  <si>
    <t>Transgender (TG)</t>
  </si>
  <si>
    <t>Other [Please Specify]:</t>
  </si>
  <si>
    <t>TOTAL</t>
  </si>
  <si>
    <t>Annual Increase in Condom Requirement (%)</t>
  </si>
  <si>
    <t>Read from database</t>
  </si>
  <si>
    <t>User input</t>
  </si>
  <si>
    <t>Calculations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</si>
</sst>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0.000"/>
    <numFmt numFmtId="165" formatCode="_(* #,##0.000_);_(* \(#,##0.000\);_(* &quot;-&quot;??_);_(@_)"/>
    <numFmt numFmtId="166" formatCode="#,##0.000_);\(#,##0.000\)"/>
    <numFmt numFmtId="167" formatCode="0.0%"/>
  </numFmts>
  <fonts count="6" x14ac:knownFonts="1">
    <font>
      <sz val="11"/>
      <color theme="1"/>
      <name val="Calibri"/>
      <family val="2"/>
      <scheme val="minor"/>
    </font>
    <font>
      <sz val="11"/>
      <color theme="1"/>
      <name val="Calibri"/>
      <family val="2"/>
      <scheme val="minor"/>
    </font>
    <font>
      <b/>
      <sz val="11"/>
      <color theme="1"/>
      <name val="Calibri"/>
      <family val="2"/>
      <scheme val="minor"/>
    </font>
    <font>
      <b/>
      <sz val="16"/>
      <color theme="1"/>
      <name val="Calibri"/>
      <family val="2"/>
      <scheme val="minor"/>
    </font>
    <font>
      <b/>
      <sz val="9"/>
      <color indexed="81"/>
      <name val="Tahoma"/>
      <family val="2"/>
    </font>
    <font>
      <sz val="9"/>
      <color indexed="81"/>
      <name val="Tahoma"/>
      <family val="2"/>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4">
    <xf numFmtId="0" fontId="0" fillId="0" borderId="0"/>
    <xf numFmtId="0" fontId="1" fillId="0" borderId="0"/>
    <xf numFmtId="9" fontId="1" fillId="0" borderId="0" applyFont="0" applyFill="0" applyBorder="0" applyAlignment="0" applyProtection="0"/>
    <xf numFmtId="43" fontId="1" fillId="0" borderId="0" applyFont="0" applyFill="0" applyBorder="0" applyAlignment="0" applyProtection="0"/>
  </cellStyleXfs>
  <cellXfs count="15">
    <xf numFmtId="0" fontId="0" fillId="0" borderId="0" xfId="0"/>
    <xf numFmtId="0" fontId="2" fillId="0" borderId="0" xfId="0" applyFont="1"/>
    <xf numFmtId="1" fontId="0" fillId="0" borderId="0" xfId="0" applyNumberFormat="1"/>
    <xf numFmtId="0" fontId="0" fillId="2" borderId="0" xfId="0" applyFill="1"/>
    <xf numFmtId="0" fontId="1" fillId="0" borderId="0" xfId="1"/>
    <xf numFmtId="3" fontId="3" fillId="0" borderId="0" xfId="0" applyNumberFormat="1" applyFont="1" applyAlignment="1">
      <alignment vertical="center"/>
    </xf>
    <xf numFmtId="3" fontId="2" fillId="0" borderId="0" xfId="0" applyNumberFormat="1" applyFont="1" applyAlignment="1">
      <alignment horizontal="center" wrapText="1"/>
    </xf>
    <xf numFmtId="3" fontId="0" fillId="0" borderId="0" xfId="0" applyNumberFormat="1" applyAlignment="1">
      <alignment horizontal="center" wrapText="1"/>
    </xf>
    <xf numFmtId="3" fontId="2" fillId="0" borderId="0" xfId="0" applyNumberFormat="1" applyFont="1"/>
    <xf numFmtId="3" fontId="0" fillId="0" borderId="0" xfId="0" applyNumberFormat="1"/>
    <xf numFmtId="9" fontId="0" fillId="0" borderId="0" xfId="2" applyFont="1"/>
    <xf numFmtId="164" fontId="0" fillId="0" borderId="0" xfId="0" applyNumberFormat="1"/>
    <xf numFmtId="165" fontId="0" fillId="0" borderId="0" xfId="3" applyNumberFormat="1" applyFont="1"/>
    <xf numFmtId="166" fontId="0" fillId="0" borderId="0" xfId="3" applyNumberFormat="1" applyFont="1"/>
    <xf numFmtId="167" fontId="0" fillId="0" borderId="0" xfId="2" applyNumberFormat="1" applyFont="1"/>
  </cellXfs>
  <cellStyles count="4">
    <cellStyle name="Comma" xfId="3" builtinId="3"/>
    <cellStyle name="Normal" xfId="0" builtinId="0"/>
    <cellStyle name="Normal 2 3" xfId="1" xr:uid="{E9078EB5-22AD-4631-BFAA-40D75CD3797D}"/>
    <cellStyle name="Percent" xfId="2" builtinId="5"/>
  </cellStyles>
  <dxfs count="1">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0</xdr:col>
      <xdr:colOff>0</xdr:colOff>
      <xdr:row>11</xdr:row>
      <xdr:rowOff>38100</xdr:rowOff>
    </xdr:from>
    <xdr:ext cx="192616" cy="141816"/>
    <xdr:sp macro="" textlink="">
      <xdr:nvSpPr>
        <xdr:cNvPr id="2" name="CheckBox1" hidden="1">
          <a:extLst>
            <a:ext uri="{63B3BB69-23CF-44E3-9099-C40C66FF867C}">
              <a14:compatExt xmlns:a14="http://schemas.microsoft.com/office/drawing/2010/main" spid="_x0000_s2049"/>
            </a:ext>
            <a:ext uri="{FF2B5EF4-FFF2-40B4-BE49-F238E27FC236}">
              <a16:creationId xmlns:a16="http://schemas.microsoft.com/office/drawing/2014/main" id="{E3105535-BDA9-47A5-B81F-D0EC386E38CB}"/>
            </a:ext>
          </a:extLst>
        </xdr:cNvPr>
        <xdr:cNvSpPr/>
      </xdr:nvSpPr>
      <xdr:spPr bwMode="auto">
        <a:xfrm>
          <a:off x="0" y="25336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12</xdr:row>
      <xdr:rowOff>29633</xdr:rowOff>
    </xdr:from>
    <xdr:ext cx="201082" cy="143934"/>
    <xdr:sp macro="" textlink="">
      <xdr:nvSpPr>
        <xdr:cNvPr id="3" name="CheckBox2" hidden="1">
          <a:extLst>
            <a:ext uri="{63B3BB69-23CF-44E3-9099-C40C66FF867C}">
              <a14:compatExt xmlns:a14="http://schemas.microsoft.com/office/drawing/2010/main" spid="_x0000_s2050"/>
            </a:ext>
            <a:ext uri="{FF2B5EF4-FFF2-40B4-BE49-F238E27FC236}">
              <a16:creationId xmlns:a16="http://schemas.microsoft.com/office/drawing/2014/main" id="{ACDD59C1-E349-4C09-AFC4-511B1A1917FB}"/>
            </a:ext>
          </a:extLst>
        </xdr:cNvPr>
        <xdr:cNvSpPr/>
      </xdr:nvSpPr>
      <xdr:spPr bwMode="auto">
        <a:xfrm>
          <a:off x="0" y="2715683"/>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2</xdr:row>
      <xdr:rowOff>29633</xdr:rowOff>
    </xdr:from>
    <xdr:ext cx="201083" cy="143934"/>
    <xdr:sp macro="" textlink="">
      <xdr:nvSpPr>
        <xdr:cNvPr id="4" name="CheckBox3" hidden="1">
          <a:extLst>
            <a:ext uri="{63B3BB69-23CF-44E3-9099-C40C66FF867C}">
              <a14:compatExt xmlns:a14="http://schemas.microsoft.com/office/drawing/2010/main" spid="_x0000_s2051"/>
            </a:ext>
            <a:ext uri="{FF2B5EF4-FFF2-40B4-BE49-F238E27FC236}">
              <a16:creationId xmlns:a16="http://schemas.microsoft.com/office/drawing/2014/main" id="{33961565-22AB-4759-8830-423DBB4E7B4A}"/>
            </a:ext>
          </a:extLst>
        </xdr:cNvPr>
        <xdr:cNvSpPr/>
      </xdr:nvSpPr>
      <xdr:spPr bwMode="auto">
        <a:xfrm>
          <a:off x="0" y="8106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3</xdr:row>
      <xdr:rowOff>29633</xdr:rowOff>
    </xdr:from>
    <xdr:ext cx="213782" cy="143934"/>
    <xdr:sp macro="" textlink="">
      <xdr:nvSpPr>
        <xdr:cNvPr id="5" name="CheckBox5" hidden="1">
          <a:extLst>
            <a:ext uri="{63B3BB69-23CF-44E3-9099-C40C66FF867C}">
              <a14:compatExt xmlns:a14="http://schemas.microsoft.com/office/drawing/2010/main" spid="_x0000_s2053"/>
            </a:ext>
            <a:ext uri="{FF2B5EF4-FFF2-40B4-BE49-F238E27FC236}">
              <a16:creationId xmlns:a16="http://schemas.microsoft.com/office/drawing/2014/main" id="{2E060DF6-C401-48E9-9ED3-BC500A0E2F24}"/>
            </a:ext>
          </a:extLst>
        </xdr:cNvPr>
        <xdr:cNvSpPr/>
      </xdr:nvSpPr>
      <xdr:spPr bwMode="auto">
        <a:xfrm>
          <a:off x="0" y="1001183"/>
          <a:ext cx="2137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4</xdr:row>
      <xdr:rowOff>21167</xdr:rowOff>
    </xdr:from>
    <xdr:ext cx="213782" cy="139700"/>
    <xdr:sp macro="" textlink="">
      <xdr:nvSpPr>
        <xdr:cNvPr id="6" name="CheckBox6" hidden="1">
          <a:extLst>
            <a:ext uri="{63B3BB69-23CF-44E3-9099-C40C66FF867C}">
              <a14:compatExt xmlns:a14="http://schemas.microsoft.com/office/drawing/2010/main" spid="_x0000_s2054"/>
            </a:ext>
            <a:ext uri="{FF2B5EF4-FFF2-40B4-BE49-F238E27FC236}">
              <a16:creationId xmlns:a16="http://schemas.microsoft.com/office/drawing/2014/main" id="{D0CF2A93-ECDC-4FF3-9318-91751B794DE7}"/>
            </a:ext>
          </a:extLst>
        </xdr:cNvPr>
        <xdr:cNvSpPr/>
      </xdr:nvSpPr>
      <xdr:spPr bwMode="auto">
        <a:xfrm>
          <a:off x="0" y="11832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9</xdr:row>
      <xdr:rowOff>0</xdr:rowOff>
    </xdr:from>
    <xdr:ext cx="213782" cy="152400"/>
    <xdr:sp macro="" textlink="">
      <xdr:nvSpPr>
        <xdr:cNvPr id="7" name="CheckBox7" hidden="1">
          <a:extLst>
            <a:ext uri="{63B3BB69-23CF-44E3-9099-C40C66FF867C}">
              <a14:compatExt xmlns:a14="http://schemas.microsoft.com/office/drawing/2010/main" spid="_x0000_s2055"/>
            </a:ext>
            <a:ext uri="{FF2B5EF4-FFF2-40B4-BE49-F238E27FC236}">
              <a16:creationId xmlns:a16="http://schemas.microsoft.com/office/drawing/2014/main" id="{C71D15D4-F078-4C1C-A182-02A3712A3BAE}"/>
            </a:ext>
          </a:extLst>
        </xdr:cNvPr>
        <xdr:cNvSpPr/>
      </xdr:nvSpPr>
      <xdr:spPr bwMode="auto">
        <a:xfrm>
          <a:off x="0" y="2114550"/>
          <a:ext cx="213782" cy="1524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8" name="CheckBox8" hidden="1">
          <a:extLst>
            <a:ext uri="{63B3BB69-23CF-44E3-9099-C40C66FF867C}">
              <a14:compatExt xmlns:a14="http://schemas.microsoft.com/office/drawing/2010/main" spid="_x0000_s2056"/>
            </a:ext>
            <a:ext uri="{FF2B5EF4-FFF2-40B4-BE49-F238E27FC236}">
              <a16:creationId xmlns:a16="http://schemas.microsoft.com/office/drawing/2014/main" id="{9F398521-ED43-4E8F-AE56-7609EC31035A}"/>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50283"/>
    <xdr:sp macro="" textlink="">
      <xdr:nvSpPr>
        <xdr:cNvPr id="9" name="CheckBox9" hidden="1">
          <a:extLst>
            <a:ext uri="{63B3BB69-23CF-44E3-9099-C40C66FF867C}">
              <a14:compatExt xmlns:a14="http://schemas.microsoft.com/office/drawing/2010/main" spid="_x0000_s2057"/>
            </a:ext>
            <a:ext uri="{FF2B5EF4-FFF2-40B4-BE49-F238E27FC236}">
              <a16:creationId xmlns:a16="http://schemas.microsoft.com/office/drawing/2014/main" id="{023C1D79-05BE-4979-8C8B-451A9896EBC2}"/>
            </a:ext>
          </a:extLst>
        </xdr:cNvPr>
        <xdr:cNvSpPr/>
      </xdr:nvSpPr>
      <xdr:spPr bwMode="auto">
        <a:xfrm>
          <a:off x="0" y="3829050"/>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50283"/>
    <xdr:sp macro="" textlink="">
      <xdr:nvSpPr>
        <xdr:cNvPr id="10" name="CheckBox10" hidden="1">
          <a:extLst>
            <a:ext uri="{63B3BB69-23CF-44E3-9099-C40C66FF867C}">
              <a14:compatExt xmlns:a14="http://schemas.microsoft.com/office/drawing/2010/main" spid="_x0000_s2058"/>
            </a:ext>
            <a:ext uri="{FF2B5EF4-FFF2-40B4-BE49-F238E27FC236}">
              <a16:creationId xmlns:a16="http://schemas.microsoft.com/office/drawing/2014/main" id="{BD6C3226-E7EA-46D8-BC4B-4F7FF1D8414E}"/>
            </a:ext>
          </a:extLst>
        </xdr:cNvPr>
        <xdr:cNvSpPr/>
      </xdr:nvSpPr>
      <xdr:spPr bwMode="auto">
        <a:xfrm>
          <a:off x="0" y="3829050"/>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29633</xdr:rowOff>
    </xdr:from>
    <xdr:ext cx="201083" cy="143934"/>
    <xdr:sp macro="" textlink="">
      <xdr:nvSpPr>
        <xdr:cNvPr id="11" name="CheckBox14" hidden="1">
          <a:extLst>
            <a:ext uri="{63B3BB69-23CF-44E3-9099-C40C66FF867C}">
              <a14:compatExt xmlns:a14="http://schemas.microsoft.com/office/drawing/2010/main" spid="_x0000_s2062"/>
            </a:ext>
            <a:ext uri="{FF2B5EF4-FFF2-40B4-BE49-F238E27FC236}">
              <a16:creationId xmlns:a16="http://schemas.microsoft.com/office/drawing/2014/main" id="{C2C6CFB2-0D17-4FDA-893F-D307F6EA12F2}"/>
            </a:ext>
          </a:extLst>
        </xdr:cNvPr>
        <xdr:cNvSpPr/>
      </xdr:nvSpPr>
      <xdr:spPr bwMode="auto">
        <a:xfrm>
          <a:off x="0" y="3668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16</xdr:row>
      <xdr:rowOff>29633</xdr:rowOff>
    </xdr:from>
    <xdr:ext cx="201083" cy="143934"/>
    <xdr:sp macro="" textlink="">
      <xdr:nvSpPr>
        <xdr:cNvPr id="12" name="CheckBox15" hidden="1">
          <a:extLst>
            <a:ext uri="{63B3BB69-23CF-44E3-9099-C40C66FF867C}">
              <a14:compatExt xmlns:a14="http://schemas.microsoft.com/office/drawing/2010/main" spid="_x0000_s2063"/>
            </a:ext>
            <a:ext uri="{FF2B5EF4-FFF2-40B4-BE49-F238E27FC236}">
              <a16:creationId xmlns:a16="http://schemas.microsoft.com/office/drawing/2014/main" id="{490836C6-C75D-4E18-BE67-654B0B3FBE5F}"/>
            </a:ext>
          </a:extLst>
        </xdr:cNvPr>
        <xdr:cNvSpPr/>
      </xdr:nvSpPr>
      <xdr:spPr bwMode="auto">
        <a:xfrm>
          <a:off x="0" y="34776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9</xdr:row>
      <xdr:rowOff>0</xdr:rowOff>
    </xdr:from>
    <xdr:ext cx="192616" cy="141818"/>
    <xdr:sp macro="" textlink="">
      <xdr:nvSpPr>
        <xdr:cNvPr id="13" name="CheckBox16" hidden="1">
          <a:extLst>
            <a:ext uri="{63B3BB69-23CF-44E3-9099-C40C66FF867C}">
              <a14:compatExt xmlns:a14="http://schemas.microsoft.com/office/drawing/2010/main" spid="_x0000_s2065"/>
            </a:ext>
            <a:ext uri="{FF2B5EF4-FFF2-40B4-BE49-F238E27FC236}">
              <a16:creationId xmlns:a16="http://schemas.microsoft.com/office/drawing/2014/main" id="{AB6A6F03-C57A-4EE1-87F4-F9EEB918BE82}"/>
            </a:ext>
          </a:extLst>
        </xdr:cNvPr>
        <xdr:cNvSpPr/>
      </xdr:nvSpPr>
      <xdr:spPr bwMode="auto">
        <a:xfrm>
          <a:off x="0" y="2114550"/>
          <a:ext cx="192616" cy="141818"/>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9</xdr:row>
      <xdr:rowOff>0</xdr:rowOff>
    </xdr:from>
    <xdr:ext cx="201082" cy="143934"/>
    <xdr:sp macro="" textlink="">
      <xdr:nvSpPr>
        <xdr:cNvPr id="14" name="CheckBox17" hidden="1">
          <a:extLst>
            <a:ext uri="{63B3BB69-23CF-44E3-9099-C40C66FF867C}">
              <a14:compatExt xmlns:a14="http://schemas.microsoft.com/office/drawing/2010/main" spid="_x0000_s2066"/>
            </a:ext>
            <a:ext uri="{FF2B5EF4-FFF2-40B4-BE49-F238E27FC236}">
              <a16:creationId xmlns:a16="http://schemas.microsoft.com/office/drawing/2014/main" id="{94F6BA93-5ED1-4239-8ACE-5787BAF1E402}"/>
            </a:ext>
          </a:extLst>
        </xdr:cNvPr>
        <xdr:cNvSpPr/>
      </xdr:nvSpPr>
      <xdr:spPr bwMode="auto">
        <a:xfrm>
          <a:off x="0" y="2114550"/>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2</xdr:row>
      <xdr:rowOff>83037</xdr:rowOff>
    </xdr:from>
    <xdr:ext cx="169334" cy="96243"/>
    <xdr:sp macro="" textlink="">
      <xdr:nvSpPr>
        <xdr:cNvPr id="15" name="CheckBoxPLHIV" hidden="1">
          <a:extLst>
            <a:ext uri="{63B3BB69-23CF-44E3-9099-C40C66FF867C}">
              <a14:compatExt xmlns:a14="http://schemas.microsoft.com/office/drawing/2010/main" spid="_x0000_s35841"/>
            </a:ext>
            <a:ext uri="{FF2B5EF4-FFF2-40B4-BE49-F238E27FC236}">
              <a16:creationId xmlns:a16="http://schemas.microsoft.com/office/drawing/2014/main" id="{0AA94F85-F0AA-4B78-A5AE-5830486FFE75}"/>
            </a:ext>
          </a:extLst>
        </xdr:cNvPr>
        <xdr:cNvSpPr/>
      </xdr:nvSpPr>
      <xdr:spPr bwMode="auto">
        <a:xfrm>
          <a:off x="0" y="864087"/>
          <a:ext cx="169334" cy="9624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3</xdr:row>
      <xdr:rowOff>78154</xdr:rowOff>
    </xdr:from>
    <xdr:ext cx="159809" cy="129660"/>
    <xdr:sp macro="" textlink="">
      <xdr:nvSpPr>
        <xdr:cNvPr id="16" name="CheckBoxSW" hidden="1">
          <a:extLst>
            <a:ext uri="{63B3BB69-23CF-44E3-9099-C40C66FF867C}">
              <a14:compatExt xmlns:a14="http://schemas.microsoft.com/office/drawing/2010/main" spid="_x0000_s35842"/>
            </a:ext>
            <a:ext uri="{FF2B5EF4-FFF2-40B4-BE49-F238E27FC236}">
              <a16:creationId xmlns:a16="http://schemas.microsoft.com/office/drawing/2014/main" id="{F9CC7EB6-210C-4114-80F4-3D7862291AAF}"/>
            </a:ext>
          </a:extLst>
        </xdr:cNvPr>
        <xdr:cNvSpPr/>
      </xdr:nvSpPr>
      <xdr:spPr bwMode="auto">
        <a:xfrm>
          <a:off x="0" y="1049704"/>
          <a:ext cx="159809" cy="12966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177474</xdr:rowOff>
    </xdr:from>
    <xdr:ext cx="160867" cy="121284"/>
    <xdr:sp macro="" textlink="">
      <xdr:nvSpPr>
        <xdr:cNvPr id="17" name="CheckBoxYP" hidden="1">
          <a:extLst>
            <a:ext uri="{63B3BB69-23CF-44E3-9099-C40C66FF867C}">
              <a14:compatExt xmlns:a14="http://schemas.microsoft.com/office/drawing/2010/main" spid="_x0000_s35843"/>
            </a:ext>
            <a:ext uri="{FF2B5EF4-FFF2-40B4-BE49-F238E27FC236}">
              <a16:creationId xmlns:a16="http://schemas.microsoft.com/office/drawing/2014/main" id="{44D3D8FF-3DAB-43FD-9F2E-7BA414B5500F}"/>
            </a:ext>
          </a:extLst>
        </xdr:cNvPr>
        <xdr:cNvSpPr/>
      </xdr:nvSpPr>
      <xdr:spPr bwMode="auto">
        <a:xfrm>
          <a:off x="0" y="1530024"/>
          <a:ext cx="160867" cy="12128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16</xdr:row>
      <xdr:rowOff>21167</xdr:rowOff>
    </xdr:from>
    <xdr:ext cx="182033" cy="168277"/>
    <xdr:sp macro="" textlink="">
      <xdr:nvSpPr>
        <xdr:cNvPr id="18" name="CheckBox5" hidden="1">
          <a:extLst>
            <a:ext uri="{63B3BB69-23CF-44E3-9099-C40C66FF867C}">
              <a14:compatExt xmlns:a14="http://schemas.microsoft.com/office/drawing/2010/main" spid="_x0000_s35845"/>
            </a:ext>
            <a:ext uri="{FF2B5EF4-FFF2-40B4-BE49-F238E27FC236}">
              <a16:creationId xmlns:a16="http://schemas.microsoft.com/office/drawing/2014/main" id="{2B9C5354-E5F5-4D4B-A842-B6235F1D3B8B}"/>
            </a:ext>
          </a:extLst>
        </xdr:cNvPr>
        <xdr:cNvSpPr/>
      </xdr:nvSpPr>
      <xdr:spPr bwMode="auto">
        <a:xfrm>
          <a:off x="0" y="3469217"/>
          <a:ext cx="182033" cy="16827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16</xdr:row>
      <xdr:rowOff>21167</xdr:rowOff>
    </xdr:from>
    <xdr:ext cx="182034" cy="168277"/>
    <xdr:sp macro="" textlink="">
      <xdr:nvSpPr>
        <xdr:cNvPr id="19" name="CheckBoxOther_1" hidden="1">
          <a:extLst>
            <a:ext uri="{63B3BB69-23CF-44E3-9099-C40C66FF867C}">
              <a14:compatExt xmlns:a14="http://schemas.microsoft.com/office/drawing/2010/main" spid="_x0000_s35846"/>
            </a:ext>
            <a:ext uri="{FF2B5EF4-FFF2-40B4-BE49-F238E27FC236}">
              <a16:creationId xmlns:a16="http://schemas.microsoft.com/office/drawing/2014/main" id="{048B3A13-DDEA-42AA-8DF3-53F2BE47BEB7}"/>
            </a:ext>
          </a:extLst>
        </xdr:cNvPr>
        <xdr:cNvSpPr/>
      </xdr:nvSpPr>
      <xdr:spPr bwMode="auto">
        <a:xfrm>
          <a:off x="0" y="3469217"/>
          <a:ext cx="182034" cy="16827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12</xdr:row>
      <xdr:rowOff>45265</xdr:rowOff>
    </xdr:from>
    <xdr:ext cx="177611" cy="146513"/>
    <xdr:sp macro="" textlink="">
      <xdr:nvSpPr>
        <xdr:cNvPr id="20" name="CheckBoxFP_Unmet_Need" hidden="1">
          <a:extLst>
            <a:ext uri="{63B3BB69-23CF-44E3-9099-C40C66FF867C}">
              <a14:compatExt xmlns:a14="http://schemas.microsoft.com/office/drawing/2010/main" spid="_x0000_s35847"/>
            </a:ext>
            <a:ext uri="{FF2B5EF4-FFF2-40B4-BE49-F238E27FC236}">
              <a16:creationId xmlns:a16="http://schemas.microsoft.com/office/drawing/2014/main" id="{EF4EE5A7-8886-4EBD-8372-F8F6FECE5365}"/>
            </a:ext>
          </a:extLst>
        </xdr:cNvPr>
        <xdr:cNvSpPr/>
      </xdr:nvSpPr>
      <xdr:spPr bwMode="auto">
        <a:xfrm>
          <a:off x="0" y="2731315"/>
          <a:ext cx="177611" cy="14651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10</xdr:row>
      <xdr:rowOff>179428</xdr:rowOff>
    </xdr:from>
    <xdr:ext cx="172509" cy="124962"/>
    <xdr:sp macro="" textlink="">
      <xdr:nvSpPr>
        <xdr:cNvPr id="21" name="CheckBoxFP_Using" hidden="1">
          <a:extLst>
            <a:ext uri="{63B3BB69-23CF-44E3-9099-C40C66FF867C}">
              <a14:compatExt xmlns:a14="http://schemas.microsoft.com/office/drawing/2010/main" spid="_x0000_s35848"/>
            </a:ext>
            <a:ext uri="{FF2B5EF4-FFF2-40B4-BE49-F238E27FC236}">
              <a16:creationId xmlns:a16="http://schemas.microsoft.com/office/drawing/2014/main" id="{467F8D1F-68DF-433B-9B53-01A9A72F6CE2}"/>
            </a:ext>
          </a:extLst>
        </xdr:cNvPr>
        <xdr:cNvSpPr/>
      </xdr:nvSpPr>
      <xdr:spPr bwMode="auto">
        <a:xfrm>
          <a:off x="0" y="2484478"/>
          <a:ext cx="172509" cy="12496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9</xdr:row>
      <xdr:rowOff>13027</xdr:rowOff>
    </xdr:from>
    <xdr:ext cx="172509" cy="167207"/>
    <xdr:sp macro="" textlink="">
      <xdr:nvSpPr>
        <xdr:cNvPr id="22" name="CheckBoxNR25_64" hidden="1">
          <a:extLst>
            <a:ext uri="{63B3BB69-23CF-44E3-9099-C40C66FF867C}">
              <a14:compatExt xmlns:a14="http://schemas.microsoft.com/office/drawing/2010/main" spid="_x0000_s35849"/>
            </a:ext>
            <a:ext uri="{FF2B5EF4-FFF2-40B4-BE49-F238E27FC236}">
              <a16:creationId xmlns:a16="http://schemas.microsoft.com/office/drawing/2014/main" id="{37963518-D57D-430D-870E-CC25FAF61F5D}"/>
            </a:ext>
          </a:extLst>
        </xdr:cNvPr>
        <xdr:cNvSpPr/>
      </xdr:nvSpPr>
      <xdr:spPr bwMode="auto">
        <a:xfrm>
          <a:off x="0" y="2127577"/>
          <a:ext cx="172509" cy="16720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21167</xdr:rowOff>
    </xdr:from>
    <xdr:ext cx="182034" cy="168273"/>
    <xdr:sp macro="" textlink="">
      <xdr:nvSpPr>
        <xdr:cNvPr id="23" name="CheckBoxOther_2" hidden="1">
          <a:extLst>
            <a:ext uri="{63B3BB69-23CF-44E3-9099-C40C66FF867C}">
              <a14:compatExt xmlns:a14="http://schemas.microsoft.com/office/drawing/2010/main" spid="_x0000_s35850"/>
            </a:ext>
            <a:ext uri="{FF2B5EF4-FFF2-40B4-BE49-F238E27FC236}">
              <a16:creationId xmlns:a16="http://schemas.microsoft.com/office/drawing/2014/main" id="{D1D5DEEE-82A7-40AD-8F77-375DCFC30A4F}"/>
            </a:ext>
          </a:extLst>
        </xdr:cNvPr>
        <xdr:cNvSpPr/>
      </xdr:nvSpPr>
      <xdr:spPr bwMode="auto">
        <a:xfrm>
          <a:off x="0" y="3659717"/>
          <a:ext cx="182034" cy="16827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90500" cy="177271"/>
    <xdr:sp macro="" textlink="">
      <xdr:nvSpPr>
        <xdr:cNvPr id="24" name="CheckBoxOther_3" hidden="1">
          <a:extLst>
            <a:ext uri="{63B3BB69-23CF-44E3-9099-C40C66FF867C}">
              <a14:compatExt xmlns:a14="http://schemas.microsoft.com/office/drawing/2010/main" spid="_x0000_s35851"/>
            </a:ext>
            <a:ext uri="{FF2B5EF4-FFF2-40B4-BE49-F238E27FC236}">
              <a16:creationId xmlns:a16="http://schemas.microsoft.com/office/drawing/2014/main" id="{D957749D-E338-4BB1-B194-C0C57DAB1169}"/>
            </a:ext>
          </a:extLst>
        </xdr:cNvPr>
        <xdr:cNvSpPr/>
      </xdr:nvSpPr>
      <xdr:spPr bwMode="auto">
        <a:xfrm>
          <a:off x="0" y="3829050"/>
          <a:ext cx="190500" cy="177271"/>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90500" cy="177272"/>
    <xdr:sp macro="" textlink="">
      <xdr:nvSpPr>
        <xdr:cNvPr id="25" name="CheckBoxOther_4" hidden="1">
          <a:extLst>
            <a:ext uri="{63B3BB69-23CF-44E3-9099-C40C66FF867C}">
              <a14:compatExt xmlns:a14="http://schemas.microsoft.com/office/drawing/2010/main" spid="_x0000_s35852"/>
            </a:ext>
            <a:ext uri="{FF2B5EF4-FFF2-40B4-BE49-F238E27FC236}">
              <a16:creationId xmlns:a16="http://schemas.microsoft.com/office/drawing/2014/main" id="{2E35581D-D819-4F4A-A789-B912F0D5D5B7}"/>
            </a:ext>
          </a:extLst>
        </xdr:cNvPr>
        <xdr:cNvSpPr/>
      </xdr:nvSpPr>
      <xdr:spPr bwMode="auto">
        <a:xfrm>
          <a:off x="0" y="3829050"/>
          <a:ext cx="190500" cy="17727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90500" cy="184939"/>
    <xdr:sp macro="" textlink="">
      <xdr:nvSpPr>
        <xdr:cNvPr id="26" name="CheckBoxOther_5" hidden="1">
          <a:extLst>
            <a:ext uri="{63B3BB69-23CF-44E3-9099-C40C66FF867C}">
              <a14:compatExt xmlns:a14="http://schemas.microsoft.com/office/drawing/2010/main" spid="_x0000_s35853"/>
            </a:ext>
            <a:ext uri="{FF2B5EF4-FFF2-40B4-BE49-F238E27FC236}">
              <a16:creationId xmlns:a16="http://schemas.microsoft.com/office/drawing/2014/main" id="{1B33E95A-982D-42E7-B3F3-7C5AAA891372}"/>
            </a:ext>
          </a:extLst>
        </xdr:cNvPr>
        <xdr:cNvSpPr/>
      </xdr:nvSpPr>
      <xdr:spPr bwMode="auto">
        <a:xfrm>
          <a:off x="0" y="3829050"/>
          <a:ext cx="190500" cy="18493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16</xdr:row>
      <xdr:rowOff>29633</xdr:rowOff>
    </xdr:from>
    <xdr:ext cx="201083" cy="143934"/>
    <xdr:sp macro="" textlink="">
      <xdr:nvSpPr>
        <xdr:cNvPr id="27" name="CheckBox14" hidden="1">
          <a:extLst>
            <a:ext uri="{63B3BB69-23CF-44E3-9099-C40C66FF867C}">
              <a14:compatExt xmlns:a14="http://schemas.microsoft.com/office/drawing/2010/main" spid="_x0000_s2062"/>
            </a:ext>
            <a:ext uri="{FF2B5EF4-FFF2-40B4-BE49-F238E27FC236}">
              <a16:creationId xmlns:a16="http://schemas.microsoft.com/office/drawing/2014/main" id="{5EE5A995-DD8F-4BEB-8B42-75154EF70627}"/>
            </a:ext>
          </a:extLst>
        </xdr:cNvPr>
        <xdr:cNvSpPr/>
      </xdr:nvSpPr>
      <xdr:spPr bwMode="auto">
        <a:xfrm>
          <a:off x="0" y="34776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4</xdr:row>
      <xdr:rowOff>60090</xdr:rowOff>
    </xdr:from>
    <xdr:ext cx="168763" cy="136598"/>
    <xdr:sp macro="" textlink="">
      <xdr:nvSpPr>
        <xdr:cNvPr id="28" name="CheckBoxMSM" hidden="1">
          <a:extLst>
            <a:ext uri="{63B3BB69-23CF-44E3-9099-C40C66FF867C}">
              <a14:compatExt xmlns:a14="http://schemas.microsoft.com/office/drawing/2010/main" spid="_x0000_s35854"/>
            </a:ext>
            <a:ext uri="{FF2B5EF4-FFF2-40B4-BE49-F238E27FC236}">
              <a16:creationId xmlns:a16="http://schemas.microsoft.com/office/drawing/2014/main" id="{503C94D5-8126-4F8D-ADAB-E2FEE4513656}"/>
            </a:ext>
          </a:extLst>
        </xdr:cNvPr>
        <xdr:cNvSpPr/>
      </xdr:nvSpPr>
      <xdr:spPr bwMode="auto">
        <a:xfrm>
          <a:off x="0" y="1222140"/>
          <a:ext cx="168763" cy="136598"/>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29633</xdr:rowOff>
    </xdr:from>
    <xdr:ext cx="201083" cy="143934"/>
    <xdr:sp macro="" textlink="">
      <xdr:nvSpPr>
        <xdr:cNvPr id="29" name="CheckBox15" hidden="1">
          <a:extLst>
            <a:ext uri="{63B3BB69-23CF-44E3-9099-C40C66FF867C}">
              <a14:compatExt xmlns:a14="http://schemas.microsoft.com/office/drawing/2010/main" spid="_x0000_s2063"/>
            </a:ext>
            <a:ext uri="{FF2B5EF4-FFF2-40B4-BE49-F238E27FC236}">
              <a16:creationId xmlns:a16="http://schemas.microsoft.com/office/drawing/2014/main" id="{AE16A8F7-BE49-4F55-8088-F9873B89D54A}"/>
            </a:ext>
          </a:extLst>
        </xdr:cNvPr>
        <xdr:cNvSpPr/>
      </xdr:nvSpPr>
      <xdr:spPr bwMode="auto">
        <a:xfrm>
          <a:off x="0" y="3668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21167</xdr:rowOff>
    </xdr:from>
    <xdr:ext cx="182033" cy="215900"/>
    <xdr:sp macro="" textlink="">
      <xdr:nvSpPr>
        <xdr:cNvPr id="30" name="CheckBox5" hidden="1">
          <a:extLst>
            <a:ext uri="{63B3BB69-23CF-44E3-9099-C40C66FF867C}">
              <a14:compatExt xmlns:a14="http://schemas.microsoft.com/office/drawing/2010/main" spid="_x0000_s35845"/>
            </a:ext>
            <a:ext uri="{FF2B5EF4-FFF2-40B4-BE49-F238E27FC236}">
              <a16:creationId xmlns:a16="http://schemas.microsoft.com/office/drawing/2014/main" id="{4C4356AF-F477-4F16-8078-531D3F685D10}"/>
            </a:ext>
          </a:extLst>
        </xdr:cNvPr>
        <xdr:cNvSpPr/>
      </xdr:nvSpPr>
      <xdr:spPr bwMode="auto">
        <a:xfrm>
          <a:off x="0" y="3659717"/>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21167</xdr:rowOff>
    </xdr:from>
    <xdr:ext cx="182034" cy="215900"/>
    <xdr:sp macro="" textlink="">
      <xdr:nvSpPr>
        <xdr:cNvPr id="31" name="CheckBoxOther_1" hidden="1">
          <a:extLst>
            <a:ext uri="{63B3BB69-23CF-44E3-9099-C40C66FF867C}">
              <a14:compatExt xmlns:a14="http://schemas.microsoft.com/office/drawing/2010/main" spid="_x0000_s35846"/>
            </a:ext>
            <a:ext uri="{FF2B5EF4-FFF2-40B4-BE49-F238E27FC236}">
              <a16:creationId xmlns:a16="http://schemas.microsoft.com/office/drawing/2014/main" id="{413AEC89-CCF9-4C1D-96FF-1146EF2B62A2}"/>
            </a:ext>
          </a:extLst>
        </xdr:cNvPr>
        <xdr:cNvSpPr/>
      </xdr:nvSpPr>
      <xdr:spPr bwMode="auto">
        <a:xfrm>
          <a:off x="0" y="3659717"/>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29633</xdr:rowOff>
    </xdr:from>
    <xdr:ext cx="201083" cy="143934"/>
    <xdr:sp macro="" textlink="">
      <xdr:nvSpPr>
        <xdr:cNvPr id="32" name="CheckBox14" hidden="1">
          <a:extLst>
            <a:ext uri="{63B3BB69-23CF-44E3-9099-C40C66FF867C}">
              <a14:compatExt xmlns:a14="http://schemas.microsoft.com/office/drawing/2010/main" spid="_x0000_s2062"/>
            </a:ext>
            <a:ext uri="{FF2B5EF4-FFF2-40B4-BE49-F238E27FC236}">
              <a16:creationId xmlns:a16="http://schemas.microsoft.com/office/drawing/2014/main" id="{028C812E-C678-4930-BEAB-6A9BC9966DD5}"/>
            </a:ext>
          </a:extLst>
        </xdr:cNvPr>
        <xdr:cNvSpPr/>
      </xdr:nvSpPr>
      <xdr:spPr bwMode="auto">
        <a:xfrm>
          <a:off x="0" y="3668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33" name="CheckBox15" hidden="1">
          <a:extLst>
            <a:ext uri="{63B3BB69-23CF-44E3-9099-C40C66FF867C}">
              <a14:compatExt xmlns:a14="http://schemas.microsoft.com/office/drawing/2010/main" spid="_x0000_s2063"/>
            </a:ext>
            <a:ext uri="{FF2B5EF4-FFF2-40B4-BE49-F238E27FC236}">
              <a16:creationId xmlns:a16="http://schemas.microsoft.com/office/drawing/2014/main" id="{247E9C9F-A365-4B2E-90AA-AC462CF24955}"/>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3" cy="215900"/>
    <xdr:sp macro="" textlink="">
      <xdr:nvSpPr>
        <xdr:cNvPr id="34" name="CheckBox5" hidden="1">
          <a:extLst>
            <a:ext uri="{63B3BB69-23CF-44E3-9099-C40C66FF867C}">
              <a14:compatExt xmlns:a14="http://schemas.microsoft.com/office/drawing/2010/main" spid="_x0000_s35845"/>
            </a:ext>
            <a:ext uri="{FF2B5EF4-FFF2-40B4-BE49-F238E27FC236}">
              <a16:creationId xmlns:a16="http://schemas.microsoft.com/office/drawing/2014/main" id="{F730F4EE-BD5D-423A-848E-99A250EABFAF}"/>
            </a:ext>
          </a:extLst>
        </xdr:cNvPr>
        <xdr:cNvSpPr/>
      </xdr:nvSpPr>
      <xdr:spPr bwMode="auto">
        <a:xfrm>
          <a:off x="0" y="3829050"/>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215900"/>
    <xdr:sp macro="" textlink="">
      <xdr:nvSpPr>
        <xdr:cNvPr id="35" name="CheckBoxOther_1" hidden="1">
          <a:extLst>
            <a:ext uri="{63B3BB69-23CF-44E3-9099-C40C66FF867C}">
              <a14:compatExt xmlns:a14="http://schemas.microsoft.com/office/drawing/2010/main" spid="_x0000_s35846"/>
            </a:ext>
            <a:ext uri="{FF2B5EF4-FFF2-40B4-BE49-F238E27FC236}">
              <a16:creationId xmlns:a16="http://schemas.microsoft.com/office/drawing/2014/main" id="{FE624773-C83E-45E1-BE6E-0386448B487F}"/>
            </a:ext>
          </a:extLst>
        </xdr:cNvPr>
        <xdr:cNvSpPr/>
      </xdr:nvSpPr>
      <xdr:spPr bwMode="auto">
        <a:xfrm>
          <a:off x="0" y="3829050"/>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36" name="CheckBox14" hidden="1">
          <a:extLst>
            <a:ext uri="{63B3BB69-23CF-44E3-9099-C40C66FF867C}">
              <a14:compatExt xmlns:a14="http://schemas.microsoft.com/office/drawing/2010/main" spid="_x0000_s2062"/>
            </a:ext>
            <a:ext uri="{FF2B5EF4-FFF2-40B4-BE49-F238E27FC236}">
              <a16:creationId xmlns:a16="http://schemas.microsoft.com/office/drawing/2014/main" id="{A88A0550-1881-44AF-8309-EA406BAA292F}"/>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37" name="CheckBox15" hidden="1">
          <a:extLst>
            <a:ext uri="{63B3BB69-23CF-44E3-9099-C40C66FF867C}">
              <a14:compatExt xmlns:a14="http://schemas.microsoft.com/office/drawing/2010/main" spid="_x0000_s2063"/>
            </a:ext>
            <a:ext uri="{FF2B5EF4-FFF2-40B4-BE49-F238E27FC236}">
              <a16:creationId xmlns:a16="http://schemas.microsoft.com/office/drawing/2014/main" id="{46996114-357F-4C6B-8327-99D0B054BE04}"/>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3" cy="215900"/>
    <xdr:sp macro="" textlink="">
      <xdr:nvSpPr>
        <xdr:cNvPr id="38" name="CheckBox5" hidden="1">
          <a:extLst>
            <a:ext uri="{63B3BB69-23CF-44E3-9099-C40C66FF867C}">
              <a14:compatExt xmlns:a14="http://schemas.microsoft.com/office/drawing/2010/main" spid="_x0000_s35845"/>
            </a:ext>
            <a:ext uri="{FF2B5EF4-FFF2-40B4-BE49-F238E27FC236}">
              <a16:creationId xmlns:a16="http://schemas.microsoft.com/office/drawing/2014/main" id="{891A1E51-36DB-4DC0-A260-BFA15751B4FE}"/>
            </a:ext>
          </a:extLst>
        </xdr:cNvPr>
        <xdr:cNvSpPr/>
      </xdr:nvSpPr>
      <xdr:spPr bwMode="auto">
        <a:xfrm>
          <a:off x="0" y="3829050"/>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215900"/>
    <xdr:sp macro="" textlink="">
      <xdr:nvSpPr>
        <xdr:cNvPr id="39" name="CheckBoxOther_1" hidden="1">
          <a:extLst>
            <a:ext uri="{63B3BB69-23CF-44E3-9099-C40C66FF867C}">
              <a14:compatExt xmlns:a14="http://schemas.microsoft.com/office/drawing/2010/main" spid="_x0000_s35846"/>
            </a:ext>
            <a:ext uri="{FF2B5EF4-FFF2-40B4-BE49-F238E27FC236}">
              <a16:creationId xmlns:a16="http://schemas.microsoft.com/office/drawing/2014/main" id="{A2CCB508-D6AC-43A5-8C75-F030E748DA3F}"/>
            </a:ext>
          </a:extLst>
        </xdr:cNvPr>
        <xdr:cNvSpPr/>
      </xdr:nvSpPr>
      <xdr:spPr bwMode="auto">
        <a:xfrm>
          <a:off x="0" y="3829050"/>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40" name="CheckBox14" hidden="1">
          <a:extLst>
            <a:ext uri="{63B3BB69-23CF-44E3-9099-C40C66FF867C}">
              <a14:compatExt xmlns:a14="http://schemas.microsoft.com/office/drawing/2010/main" spid="_x0000_s2062"/>
            </a:ext>
            <a:ext uri="{FF2B5EF4-FFF2-40B4-BE49-F238E27FC236}">
              <a16:creationId xmlns:a16="http://schemas.microsoft.com/office/drawing/2014/main" id="{4A8AB17A-3277-4CB4-97E5-0F0239BE2DC2}"/>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41" name="CheckBox15" hidden="1">
          <a:extLst>
            <a:ext uri="{63B3BB69-23CF-44E3-9099-C40C66FF867C}">
              <a14:compatExt xmlns:a14="http://schemas.microsoft.com/office/drawing/2010/main" spid="_x0000_s2063"/>
            </a:ext>
            <a:ext uri="{FF2B5EF4-FFF2-40B4-BE49-F238E27FC236}">
              <a16:creationId xmlns:a16="http://schemas.microsoft.com/office/drawing/2014/main" id="{359FA5D9-B779-4307-8775-CB687C92ADB1}"/>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3" cy="215900"/>
    <xdr:sp macro="" textlink="">
      <xdr:nvSpPr>
        <xdr:cNvPr id="42" name="CheckBox5" hidden="1">
          <a:extLst>
            <a:ext uri="{63B3BB69-23CF-44E3-9099-C40C66FF867C}">
              <a14:compatExt xmlns:a14="http://schemas.microsoft.com/office/drawing/2010/main" spid="_x0000_s35845"/>
            </a:ext>
            <a:ext uri="{FF2B5EF4-FFF2-40B4-BE49-F238E27FC236}">
              <a16:creationId xmlns:a16="http://schemas.microsoft.com/office/drawing/2014/main" id="{CBF3B99A-F820-41AC-9ECA-55FA2989F400}"/>
            </a:ext>
          </a:extLst>
        </xdr:cNvPr>
        <xdr:cNvSpPr/>
      </xdr:nvSpPr>
      <xdr:spPr bwMode="auto">
        <a:xfrm>
          <a:off x="0" y="3829050"/>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215900"/>
    <xdr:sp macro="" textlink="">
      <xdr:nvSpPr>
        <xdr:cNvPr id="43" name="CheckBoxOther_1" hidden="1">
          <a:extLst>
            <a:ext uri="{63B3BB69-23CF-44E3-9099-C40C66FF867C}">
              <a14:compatExt xmlns:a14="http://schemas.microsoft.com/office/drawing/2010/main" spid="_x0000_s35846"/>
            </a:ext>
            <a:ext uri="{FF2B5EF4-FFF2-40B4-BE49-F238E27FC236}">
              <a16:creationId xmlns:a16="http://schemas.microsoft.com/office/drawing/2014/main" id="{2A73D45F-5A64-4AF7-BE0E-09663E0BC445}"/>
            </a:ext>
          </a:extLst>
        </xdr:cNvPr>
        <xdr:cNvSpPr/>
      </xdr:nvSpPr>
      <xdr:spPr bwMode="auto">
        <a:xfrm>
          <a:off x="0" y="3829050"/>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44" name="CheckBox14" hidden="1">
          <a:extLst>
            <a:ext uri="{63B3BB69-23CF-44E3-9099-C40C66FF867C}">
              <a14:compatExt xmlns:a14="http://schemas.microsoft.com/office/drawing/2010/main" spid="_x0000_s2062"/>
            </a:ext>
            <a:ext uri="{FF2B5EF4-FFF2-40B4-BE49-F238E27FC236}">
              <a16:creationId xmlns:a16="http://schemas.microsoft.com/office/drawing/2014/main" id="{06027C6F-C309-4405-9DB0-73E0B43115BD}"/>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50283"/>
    <xdr:sp macro="" textlink="">
      <xdr:nvSpPr>
        <xdr:cNvPr id="45" name="CheckBox9" hidden="1">
          <a:extLst>
            <a:ext uri="{63B3BB69-23CF-44E3-9099-C40C66FF867C}">
              <a14:compatExt xmlns:a14="http://schemas.microsoft.com/office/drawing/2010/main" spid="_x0000_s2057"/>
            </a:ext>
            <a:ext uri="{FF2B5EF4-FFF2-40B4-BE49-F238E27FC236}">
              <a16:creationId xmlns:a16="http://schemas.microsoft.com/office/drawing/2014/main" id="{2AC0A514-8A86-40F1-8A49-E03550749993}"/>
            </a:ext>
          </a:extLst>
        </xdr:cNvPr>
        <xdr:cNvSpPr/>
      </xdr:nvSpPr>
      <xdr:spPr bwMode="auto">
        <a:xfrm>
          <a:off x="0" y="3829050"/>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90500" cy="203996"/>
    <xdr:sp macro="" textlink="">
      <xdr:nvSpPr>
        <xdr:cNvPr id="46" name="CheckBoxOther_3" hidden="1">
          <a:extLst>
            <a:ext uri="{63B3BB69-23CF-44E3-9099-C40C66FF867C}">
              <a14:compatExt xmlns:a14="http://schemas.microsoft.com/office/drawing/2010/main" spid="_x0000_s35851"/>
            </a:ext>
            <a:ext uri="{FF2B5EF4-FFF2-40B4-BE49-F238E27FC236}">
              <a16:creationId xmlns:a16="http://schemas.microsoft.com/office/drawing/2014/main" id="{2FC5F561-471E-4D15-A6BC-5A159C32F6BF}"/>
            </a:ext>
          </a:extLst>
        </xdr:cNvPr>
        <xdr:cNvSpPr/>
      </xdr:nvSpPr>
      <xdr:spPr bwMode="auto">
        <a:xfrm>
          <a:off x="0" y="3829050"/>
          <a:ext cx="190500" cy="20399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90500" cy="203995"/>
    <xdr:sp macro="" textlink="">
      <xdr:nvSpPr>
        <xdr:cNvPr id="47" name="CheckBoxOther_4" hidden="1">
          <a:extLst>
            <a:ext uri="{63B3BB69-23CF-44E3-9099-C40C66FF867C}">
              <a14:compatExt xmlns:a14="http://schemas.microsoft.com/office/drawing/2010/main" spid="_x0000_s35852"/>
            </a:ext>
            <a:ext uri="{FF2B5EF4-FFF2-40B4-BE49-F238E27FC236}">
              <a16:creationId xmlns:a16="http://schemas.microsoft.com/office/drawing/2014/main" id="{82535C41-B695-4094-83B4-3D10C666701D}"/>
            </a:ext>
          </a:extLst>
        </xdr:cNvPr>
        <xdr:cNvSpPr/>
      </xdr:nvSpPr>
      <xdr:spPr bwMode="auto">
        <a:xfrm>
          <a:off x="0" y="3829050"/>
          <a:ext cx="190500" cy="20399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3" cy="215900"/>
    <xdr:sp macro="" textlink="">
      <xdr:nvSpPr>
        <xdr:cNvPr id="48" name="CheckBox5" hidden="1">
          <a:extLst>
            <a:ext uri="{63B3BB69-23CF-44E3-9099-C40C66FF867C}">
              <a14:compatExt xmlns:a14="http://schemas.microsoft.com/office/drawing/2010/main" spid="_x0000_s35845"/>
            </a:ext>
            <a:ext uri="{FF2B5EF4-FFF2-40B4-BE49-F238E27FC236}">
              <a16:creationId xmlns:a16="http://schemas.microsoft.com/office/drawing/2014/main" id="{4157842C-A38E-4309-953C-81B2B9A3DBDD}"/>
            </a:ext>
          </a:extLst>
        </xdr:cNvPr>
        <xdr:cNvSpPr/>
      </xdr:nvSpPr>
      <xdr:spPr bwMode="auto">
        <a:xfrm>
          <a:off x="0" y="3829050"/>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215900"/>
    <xdr:sp macro="" textlink="">
      <xdr:nvSpPr>
        <xdr:cNvPr id="49" name="CheckBoxOther_1" hidden="1">
          <a:extLst>
            <a:ext uri="{63B3BB69-23CF-44E3-9099-C40C66FF867C}">
              <a14:compatExt xmlns:a14="http://schemas.microsoft.com/office/drawing/2010/main" spid="_x0000_s35846"/>
            </a:ext>
            <a:ext uri="{FF2B5EF4-FFF2-40B4-BE49-F238E27FC236}">
              <a16:creationId xmlns:a16="http://schemas.microsoft.com/office/drawing/2014/main" id="{29B32CE2-394F-405C-9965-BC6B70E5450F}"/>
            </a:ext>
          </a:extLst>
        </xdr:cNvPr>
        <xdr:cNvSpPr/>
      </xdr:nvSpPr>
      <xdr:spPr bwMode="auto">
        <a:xfrm>
          <a:off x="0" y="3829050"/>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50" name="CheckBox15" hidden="1">
          <a:extLst>
            <a:ext uri="{63B3BB69-23CF-44E3-9099-C40C66FF867C}">
              <a14:compatExt xmlns:a14="http://schemas.microsoft.com/office/drawing/2010/main" spid="_x0000_s2063"/>
            </a:ext>
            <a:ext uri="{FF2B5EF4-FFF2-40B4-BE49-F238E27FC236}">
              <a16:creationId xmlns:a16="http://schemas.microsoft.com/office/drawing/2014/main" id="{7C91BFBC-C940-40D5-8B3C-3FDF7CC52BC3}"/>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3" cy="215900"/>
    <xdr:sp macro="" textlink="">
      <xdr:nvSpPr>
        <xdr:cNvPr id="51" name="CheckBox5" hidden="1">
          <a:extLst>
            <a:ext uri="{63B3BB69-23CF-44E3-9099-C40C66FF867C}">
              <a14:compatExt xmlns:a14="http://schemas.microsoft.com/office/drawing/2010/main" spid="_x0000_s35845"/>
            </a:ext>
            <a:ext uri="{FF2B5EF4-FFF2-40B4-BE49-F238E27FC236}">
              <a16:creationId xmlns:a16="http://schemas.microsoft.com/office/drawing/2014/main" id="{F9D5A841-B3B8-438D-BC25-10EC5C885760}"/>
            </a:ext>
          </a:extLst>
        </xdr:cNvPr>
        <xdr:cNvSpPr/>
      </xdr:nvSpPr>
      <xdr:spPr bwMode="auto">
        <a:xfrm>
          <a:off x="0" y="3829050"/>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215900"/>
    <xdr:sp macro="" textlink="">
      <xdr:nvSpPr>
        <xdr:cNvPr id="52" name="CheckBoxOther_1" hidden="1">
          <a:extLst>
            <a:ext uri="{63B3BB69-23CF-44E3-9099-C40C66FF867C}">
              <a14:compatExt xmlns:a14="http://schemas.microsoft.com/office/drawing/2010/main" spid="_x0000_s35846"/>
            </a:ext>
            <a:ext uri="{FF2B5EF4-FFF2-40B4-BE49-F238E27FC236}">
              <a16:creationId xmlns:a16="http://schemas.microsoft.com/office/drawing/2014/main" id="{627DC95D-D164-4F12-8F80-D36070BB2A58}"/>
            </a:ext>
          </a:extLst>
        </xdr:cNvPr>
        <xdr:cNvSpPr/>
      </xdr:nvSpPr>
      <xdr:spPr bwMode="auto">
        <a:xfrm>
          <a:off x="0" y="3829050"/>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53" name="CheckBox14" hidden="1">
          <a:extLst>
            <a:ext uri="{63B3BB69-23CF-44E3-9099-C40C66FF867C}">
              <a14:compatExt xmlns:a14="http://schemas.microsoft.com/office/drawing/2010/main" spid="_x0000_s2062"/>
            </a:ext>
            <a:ext uri="{FF2B5EF4-FFF2-40B4-BE49-F238E27FC236}">
              <a16:creationId xmlns:a16="http://schemas.microsoft.com/office/drawing/2014/main" id="{CABF99C0-5DE8-4491-BA4C-5A05EA69F92E}"/>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29633</xdr:rowOff>
    </xdr:from>
    <xdr:ext cx="201083" cy="143934"/>
    <xdr:sp macro="" textlink="">
      <xdr:nvSpPr>
        <xdr:cNvPr id="54" name="CheckBox8" hidden="1">
          <a:extLst>
            <a:ext uri="{63B3BB69-23CF-44E3-9099-C40C66FF867C}">
              <a14:compatExt xmlns:a14="http://schemas.microsoft.com/office/drawing/2010/main" spid="_x0000_s2056"/>
            </a:ext>
            <a:ext uri="{FF2B5EF4-FFF2-40B4-BE49-F238E27FC236}">
              <a16:creationId xmlns:a16="http://schemas.microsoft.com/office/drawing/2014/main" id="{DA6178C7-97BC-4E10-B0C5-68290BDA5F62}"/>
            </a:ext>
          </a:extLst>
        </xdr:cNvPr>
        <xdr:cNvSpPr/>
      </xdr:nvSpPr>
      <xdr:spPr bwMode="auto">
        <a:xfrm>
          <a:off x="0" y="3668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16</xdr:row>
      <xdr:rowOff>21167</xdr:rowOff>
    </xdr:from>
    <xdr:ext cx="182034" cy="193407"/>
    <xdr:sp macro="" textlink="">
      <xdr:nvSpPr>
        <xdr:cNvPr id="55" name="CheckBoxOther_2" hidden="1">
          <a:extLst>
            <a:ext uri="{63B3BB69-23CF-44E3-9099-C40C66FF867C}">
              <a14:compatExt xmlns:a14="http://schemas.microsoft.com/office/drawing/2010/main" spid="_x0000_s35850"/>
            </a:ext>
            <a:ext uri="{FF2B5EF4-FFF2-40B4-BE49-F238E27FC236}">
              <a16:creationId xmlns:a16="http://schemas.microsoft.com/office/drawing/2014/main" id="{801A4087-539F-42ED-9838-49DE346A6AEA}"/>
            </a:ext>
          </a:extLst>
        </xdr:cNvPr>
        <xdr:cNvSpPr/>
      </xdr:nvSpPr>
      <xdr:spPr bwMode="auto">
        <a:xfrm>
          <a:off x="0" y="3469217"/>
          <a:ext cx="182034" cy="19340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29633</xdr:rowOff>
    </xdr:from>
    <xdr:ext cx="190500" cy="193412"/>
    <xdr:sp macro="" textlink="">
      <xdr:nvSpPr>
        <xdr:cNvPr id="56" name="CheckBoxOther_3" hidden="1">
          <a:extLst>
            <a:ext uri="{63B3BB69-23CF-44E3-9099-C40C66FF867C}">
              <a14:compatExt xmlns:a14="http://schemas.microsoft.com/office/drawing/2010/main" spid="_x0000_s35851"/>
            </a:ext>
            <a:ext uri="{FF2B5EF4-FFF2-40B4-BE49-F238E27FC236}">
              <a16:creationId xmlns:a16="http://schemas.microsoft.com/office/drawing/2014/main" id="{E29C93E4-5167-46FE-B5A0-58C39C8227D4}"/>
            </a:ext>
          </a:extLst>
        </xdr:cNvPr>
        <xdr:cNvSpPr/>
      </xdr:nvSpPr>
      <xdr:spPr bwMode="auto">
        <a:xfrm>
          <a:off x="0" y="3668183"/>
          <a:ext cx="190500" cy="19341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16</xdr:row>
      <xdr:rowOff>21167</xdr:rowOff>
    </xdr:from>
    <xdr:ext cx="182033" cy="215900"/>
    <xdr:sp macro="" textlink="">
      <xdr:nvSpPr>
        <xdr:cNvPr id="57" name="CheckBox5" hidden="1">
          <a:extLst>
            <a:ext uri="{63B3BB69-23CF-44E3-9099-C40C66FF867C}">
              <a14:compatExt xmlns:a14="http://schemas.microsoft.com/office/drawing/2010/main" spid="_x0000_s35845"/>
            </a:ext>
            <a:ext uri="{FF2B5EF4-FFF2-40B4-BE49-F238E27FC236}">
              <a16:creationId xmlns:a16="http://schemas.microsoft.com/office/drawing/2014/main" id="{4189FA1F-1A1C-41C0-BA45-283E016178EE}"/>
            </a:ext>
          </a:extLst>
        </xdr:cNvPr>
        <xdr:cNvSpPr/>
      </xdr:nvSpPr>
      <xdr:spPr bwMode="auto">
        <a:xfrm>
          <a:off x="0" y="3469217"/>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16</xdr:row>
      <xdr:rowOff>21167</xdr:rowOff>
    </xdr:from>
    <xdr:ext cx="182034" cy="215900"/>
    <xdr:sp macro="" textlink="">
      <xdr:nvSpPr>
        <xdr:cNvPr id="58" name="CheckBoxOther_1" hidden="1">
          <a:extLst>
            <a:ext uri="{63B3BB69-23CF-44E3-9099-C40C66FF867C}">
              <a14:compatExt xmlns:a14="http://schemas.microsoft.com/office/drawing/2010/main" spid="_x0000_s35846"/>
            </a:ext>
            <a:ext uri="{FF2B5EF4-FFF2-40B4-BE49-F238E27FC236}">
              <a16:creationId xmlns:a16="http://schemas.microsoft.com/office/drawing/2014/main" id="{BE6CDC53-B19A-4DF3-A52A-7F59B5C8AFE0}"/>
            </a:ext>
          </a:extLst>
        </xdr:cNvPr>
        <xdr:cNvSpPr/>
      </xdr:nvSpPr>
      <xdr:spPr bwMode="auto">
        <a:xfrm>
          <a:off x="0" y="3469217"/>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29633</xdr:rowOff>
    </xdr:from>
    <xdr:ext cx="201083" cy="143934"/>
    <xdr:sp macro="" textlink="">
      <xdr:nvSpPr>
        <xdr:cNvPr id="59" name="CheckBox15" hidden="1">
          <a:extLst>
            <a:ext uri="{63B3BB69-23CF-44E3-9099-C40C66FF867C}">
              <a14:compatExt xmlns:a14="http://schemas.microsoft.com/office/drawing/2010/main" spid="_x0000_s2063"/>
            </a:ext>
            <a:ext uri="{FF2B5EF4-FFF2-40B4-BE49-F238E27FC236}">
              <a16:creationId xmlns:a16="http://schemas.microsoft.com/office/drawing/2014/main" id="{F3C563A9-C86F-4BC6-8E00-188718FC33E6}"/>
            </a:ext>
          </a:extLst>
        </xdr:cNvPr>
        <xdr:cNvSpPr/>
      </xdr:nvSpPr>
      <xdr:spPr bwMode="auto">
        <a:xfrm>
          <a:off x="0" y="3668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21167</xdr:rowOff>
    </xdr:from>
    <xdr:ext cx="182033" cy="215900"/>
    <xdr:sp macro="" textlink="">
      <xdr:nvSpPr>
        <xdr:cNvPr id="60" name="CheckBox5" hidden="1">
          <a:extLst>
            <a:ext uri="{63B3BB69-23CF-44E3-9099-C40C66FF867C}">
              <a14:compatExt xmlns:a14="http://schemas.microsoft.com/office/drawing/2010/main" spid="_x0000_s35845"/>
            </a:ext>
            <a:ext uri="{FF2B5EF4-FFF2-40B4-BE49-F238E27FC236}">
              <a16:creationId xmlns:a16="http://schemas.microsoft.com/office/drawing/2014/main" id="{9702D27E-F0BA-4B1E-BE21-215D11E17211}"/>
            </a:ext>
          </a:extLst>
        </xdr:cNvPr>
        <xdr:cNvSpPr/>
      </xdr:nvSpPr>
      <xdr:spPr bwMode="auto">
        <a:xfrm>
          <a:off x="0" y="3659717"/>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21167</xdr:rowOff>
    </xdr:from>
    <xdr:ext cx="182034" cy="215900"/>
    <xdr:sp macro="" textlink="">
      <xdr:nvSpPr>
        <xdr:cNvPr id="61" name="CheckBoxOther_1" hidden="1">
          <a:extLst>
            <a:ext uri="{63B3BB69-23CF-44E3-9099-C40C66FF867C}">
              <a14:compatExt xmlns:a14="http://schemas.microsoft.com/office/drawing/2010/main" spid="_x0000_s35846"/>
            </a:ext>
            <a:ext uri="{FF2B5EF4-FFF2-40B4-BE49-F238E27FC236}">
              <a16:creationId xmlns:a16="http://schemas.microsoft.com/office/drawing/2014/main" id="{D27D3980-A742-4FA1-9737-0DD5A91C0147}"/>
            </a:ext>
          </a:extLst>
        </xdr:cNvPr>
        <xdr:cNvSpPr/>
      </xdr:nvSpPr>
      <xdr:spPr bwMode="auto">
        <a:xfrm>
          <a:off x="0" y="3659717"/>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29633</xdr:rowOff>
    </xdr:from>
    <xdr:ext cx="201083" cy="143934"/>
    <xdr:sp macro="" textlink="">
      <xdr:nvSpPr>
        <xdr:cNvPr id="62" name="CheckBox14" hidden="1">
          <a:extLst>
            <a:ext uri="{63B3BB69-23CF-44E3-9099-C40C66FF867C}">
              <a14:compatExt xmlns:a14="http://schemas.microsoft.com/office/drawing/2010/main" spid="_x0000_s2062"/>
            </a:ext>
            <a:ext uri="{FF2B5EF4-FFF2-40B4-BE49-F238E27FC236}">
              <a16:creationId xmlns:a16="http://schemas.microsoft.com/office/drawing/2014/main" id="{2A25EC12-5993-4559-A4D8-3D9825490CAE}"/>
            </a:ext>
          </a:extLst>
        </xdr:cNvPr>
        <xdr:cNvSpPr/>
      </xdr:nvSpPr>
      <xdr:spPr bwMode="auto">
        <a:xfrm>
          <a:off x="0" y="3668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0</xdr:row>
      <xdr:rowOff>0</xdr:rowOff>
    </xdr:from>
    <xdr:ext cx="190500" cy="193412"/>
    <xdr:sp macro="" textlink="">
      <xdr:nvSpPr>
        <xdr:cNvPr id="63" name="CheckBoxOther_3" hidden="1">
          <a:extLst>
            <a:ext uri="{63B3BB69-23CF-44E3-9099-C40C66FF867C}">
              <a14:compatExt xmlns:a14="http://schemas.microsoft.com/office/drawing/2010/main" spid="_x0000_s35851"/>
            </a:ext>
            <a:ext uri="{FF2B5EF4-FFF2-40B4-BE49-F238E27FC236}">
              <a16:creationId xmlns:a16="http://schemas.microsoft.com/office/drawing/2014/main" id="{B0633FEF-6753-4BBC-85F8-285A8742C37F}"/>
            </a:ext>
          </a:extLst>
        </xdr:cNvPr>
        <xdr:cNvSpPr/>
      </xdr:nvSpPr>
      <xdr:spPr bwMode="auto">
        <a:xfrm>
          <a:off x="0" y="0"/>
          <a:ext cx="190500" cy="19341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0</xdr:row>
      <xdr:rowOff>0</xdr:rowOff>
    </xdr:from>
    <xdr:ext cx="190500" cy="193413"/>
    <xdr:sp macro="" textlink="">
      <xdr:nvSpPr>
        <xdr:cNvPr id="64" name="CheckBoxOther_4" hidden="1">
          <a:extLst>
            <a:ext uri="{63B3BB69-23CF-44E3-9099-C40C66FF867C}">
              <a14:compatExt xmlns:a14="http://schemas.microsoft.com/office/drawing/2010/main" spid="_x0000_s35852"/>
            </a:ext>
            <a:ext uri="{FF2B5EF4-FFF2-40B4-BE49-F238E27FC236}">
              <a16:creationId xmlns:a16="http://schemas.microsoft.com/office/drawing/2014/main" id="{4180253E-C85C-441D-8034-817DA8C5CE0F}"/>
            </a:ext>
          </a:extLst>
        </xdr:cNvPr>
        <xdr:cNvSpPr/>
      </xdr:nvSpPr>
      <xdr:spPr bwMode="auto">
        <a:xfrm>
          <a:off x="0" y="0"/>
          <a:ext cx="190500" cy="19341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0</xdr:row>
      <xdr:rowOff>0</xdr:rowOff>
    </xdr:from>
    <xdr:ext cx="182033" cy="215900"/>
    <xdr:sp macro="" textlink="">
      <xdr:nvSpPr>
        <xdr:cNvPr id="65" name="CheckBox5" hidden="1">
          <a:extLst>
            <a:ext uri="{63B3BB69-23CF-44E3-9099-C40C66FF867C}">
              <a14:compatExt xmlns:a14="http://schemas.microsoft.com/office/drawing/2010/main" spid="_x0000_s35845"/>
            </a:ext>
            <a:ext uri="{FF2B5EF4-FFF2-40B4-BE49-F238E27FC236}">
              <a16:creationId xmlns:a16="http://schemas.microsoft.com/office/drawing/2014/main" id="{76A8A50A-0127-42E8-ADBD-902454968791}"/>
            </a:ext>
          </a:extLst>
        </xdr:cNvPr>
        <xdr:cNvSpPr/>
      </xdr:nvSpPr>
      <xdr:spPr bwMode="auto">
        <a:xfrm>
          <a:off x="0" y="0"/>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0</xdr:row>
      <xdr:rowOff>0</xdr:rowOff>
    </xdr:from>
    <xdr:ext cx="182034" cy="215900"/>
    <xdr:sp macro="" textlink="">
      <xdr:nvSpPr>
        <xdr:cNvPr id="66" name="CheckBoxOther_1" hidden="1">
          <a:extLst>
            <a:ext uri="{63B3BB69-23CF-44E3-9099-C40C66FF867C}">
              <a14:compatExt xmlns:a14="http://schemas.microsoft.com/office/drawing/2010/main" spid="_x0000_s35846"/>
            </a:ext>
            <a:ext uri="{FF2B5EF4-FFF2-40B4-BE49-F238E27FC236}">
              <a16:creationId xmlns:a16="http://schemas.microsoft.com/office/drawing/2014/main" id="{AFC8AA42-4BEC-4013-8C4E-32D6EB9B4B4E}"/>
            </a:ext>
          </a:extLst>
        </xdr:cNvPr>
        <xdr:cNvSpPr/>
      </xdr:nvSpPr>
      <xdr:spPr bwMode="auto">
        <a:xfrm>
          <a:off x="0" y="0"/>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0</xdr:row>
      <xdr:rowOff>0</xdr:rowOff>
    </xdr:from>
    <xdr:ext cx="182033" cy="215900"/>
    <xdr:sp macro="" textlink="">
      <xdr:nvSpPr>
        <xdr:cNvPr id="67" name="CheckBox5" hidden="1">
          <a:extLst>
            <a:ext uri="{63B3BB69-23CF-44E3-9099-C40C66FF867C}">
              <a14:compatExt xmlns:a14="http://schemas.microsoft.com/office/drawing/2010/main" spid="_x0000_s35845"/>
            </a:ext>
            <a:ext uri="{FF2B5EF4-FFF2-40B4-BE49-F238E27FC236}">
              <a16:creationId xmlns:a16="http://schemas.microsoft.com/office/drawing/2014/main" id="{E6BFC821-19F0-4AFA-8C80-28DD1F770EBA}"/>
            </a:ext>
          </a:extLst>
        </xdr:cNvPr>
        <xdr:cNvSpPr/>
      </xdr:nvSpPr>
      <xdr:spPr bwMode="auto">
        <a:xfrm>
          <a:off x="0" y="0"/>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0</xdr:row>
      <xdr:rowOff>0</xdr:rowOff>
    </xdr:from>
    <xdr:ext cx="182034" cy="215900"/>
    <xdr:sp macro="" textlink="">
      <xdr:nvSpPr>
        <xdr:cNvPr id="68" name="CheckBoxOther_1" hidden="1">
          <a:extLst>
            <a:ext uri="{63B3BB69-23CF-44E3-9099-C40C66FF867C}">
              <a14:compatExt xmlns:a14="http://schemas.microsoft.com/office/drawing/2010/main" spid="_x0000_s35846"/>
            </a:ext>
            <a:ext uri="{FF2B5EF4-FFF2-40B4-BE49-F238E27FC236}">
              <a16:creationId xmlns:a16="http://schemas.microsoft.com/office/drawing/2014/main" id="{2AC3B130-DA11-4A5E-851F-F232AD8E784C}"/>
            </a:ext>
          </a:extLst>
        </xdr:cNvPr>
        <xdr:cNvSpPr/>
      </xdr:nvSpPr>
      <xdr:spPr bwMode="auto">
        <a:xfrm>
          <a:off x="0" y="0"/>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0</xdr:row>
      <xdr:rowOff>0</xdr:rowOff>
    </xdr:from>
    <xdr:ext cx="182033" cy="215900"/>
    <xdr:sp macro="" textlink="">
      <xdr:nvSpPr>
        <xdr:cNvPr id="69" name="CheckBox5" hidden="1">
          <a:extLst>
            <a:ext uri="{63B3BB69-23CF-44E3-9099-C40C66FF867C}">
              <a14:compatExt xmlns:a14="http://schemas.microsoft.com/office/drawing/2010/main" spid="_x0000_s35845"/>
            </a:ext>
            <a:ext uri="{FF2B5EF4-FFF2-40B4-BE49-F238E27FC236}">
              <a16:creationId xmlns:a16="http://schemas.microsoft.com/office/drawing/2014/main" id="{B7311FE7-C4DE-4894-8F4D-5F0D3B89CA8A}"/>
            </a:ext>
          </a:extLst>
        </xdr:cNvPr>
        <xdr:cNvSpPr/>
      </xdr:nvSpPr>
      <xdr:spPr bwMode="auto">
        <a:xfrm>
          <a:off x="0" y="0"/>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0</xdr:row>
      <xdr:rowOff>0</xdr:rowOff>
    </xdr:from>
    <xdr:ext cx="182034" cy="215900"/>
    <xdr:sp macro="" textlink="">
      <xdr:nvSpPr>
        <xdr:cNvPr id="70" name="CheckBoxOther_1" hidden="1">
          <a:extLst>
            <a:ext uri="{63B3BB69-23CF-44E3-9099-C40C66FF867C}">
              <a14:compatExt xmlns:a14="http://schemas.microsoft.com/office/drawing/2010/main" spid="_x0000_s35846"/>
            </a:ext>
            <a:ext uri="{FF2B5EF4-FFF2-40B4-BE49-F238E27FC236}">
              <a16:creationId xmlns:a16="http://schemas.microsoft.com/office/drawing/2014/main" id="{96D6F1D0-77B0-4F90-A8E5-D219880015CA}"/>
            </a:ext>
          </a:extLst>
        </xdr:cNvPr>
        <xdr:cNvSpPr/>
      </xdr:nvSpPr>
      <xdr:spPr bwMode="auto">
        <a:xfrm>
          <a:off x="0" y="0"/>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0</xdr:row>
      <xdr:rowOff>0</xdr:rowOff>
    </xdr:from>
    <xdr:ext cx="190500" cy="203996"/>
    <xdr:sp macro="" textlink="">
      <xdr:nvSpPr>
        <xdr:cNvPr id="71" name="CheckBoxOther_3" hidden="1">
          <a:extLst>
            <a:ext uri="{63B3BB69-23CF-44E3-9099-C40C66FF867C}">
              <a14:compatExt xmlns:a14="http://schemas.microsoft.com/office/drawing/2010/main" spid="_x0000_s35851"/>
            </a:ext>
            <a:ext uri="{FF2B5EF4-FFF2-40B4-BE49-F238E27FC236}">
              <a16:creationId xmlns:a16="http://schemas.microsoft.com/office/drawing/2014/main" id="{6990017B-6772-41FE-8043-B51629EE6761}"/>
            </a:ext>
          </a:extLst>
        </xdr:cNvPr>
        <xdr:cNvSpPr/>
      </xdr:nvSpPr>
      <xdr:spPr bwMode="auto">
        <a:xfrm>
          <a:off x="0" y="0"/>
          <a:ext cx="190500" cy="20399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0</xdr:row>
      <xdr:rowOff>0</xdr:rowOff>
    </xdr:from>
    <xdr:ext cx="190500" cy="203995"/>
    <xdr:sp macro="" textlink="">
      <xdr:nvSpPr>
        <xdr:cNvPr id="72" name="CheckBoxOther_4" hidden="1">
          <a:extLst>
            <a:ext uri="{63B3BB69-23CF-44E3-9099-C40C66FF867C}">
              <a14:compatExt xmlns:a14="http://schemas.microsoft.com/office/drawing/2010/main" spid="_x0000_s35852"/>
            </a:ext>
            <a:ext uri="{FF2B5EF4-FFF2-40B4-BE49-F238E27FC236}">
              <a16:creationId xmlns:a16="http://schemas.microsoft.com/office/drawing/2014/main" id="{DF5BDB72-7A20-40A1-90F6-573FB187BD9D}"/>
            </a:ext>
          </a:extLst>
        </xdr:cNvPr>
        <xdr:cNvSpPr/>
      </xdr:nvSpPr>
      <xdr:spPr bwMode="auto">
        <a:xfrm>
          <a:off x="0" y="0"/>
          <a:ext cx="190500" cy="20399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0</xdr:row>
      <xdr:rowOff>0</xdr:rowOff>
    </xdr:from>
    <xdr:ext cx="182033" cy="215900"/>
    <xdr:sp macro="" textlink="">
      <xdr:nvSpPr>
        <xdr:cNvPr id="73" name="CheckBox5" hidden="1">
          <a:extLst>
            <a:ext uri="{63B3BB69-23CF-44E3-9099-C40C66FF867C}">
              <a14:compatExt xmlns:a14="http://schemas.microsoft.com/office/drawing/2010/main" spid="_x0000_s35845"/>
            </a:ext>
            <a:ext uri="{FF2B5EF4-FFF2-40B4-BE49-F238E27FC236}">
              <a16:creationId xmlns:a16="http://schemas.microsoft.com/office/drawing/2014/main" id="{9DCCA1E3-4535-44FF-85C6-45D611089D99}"/>
            </a:ext>
          </a:extLst>
        </xdr:cNvPr>
        <xdr:cNvSpPr/>
      </xdr:nvSpPr>
      <xdr:spPr bwMode="auto">
        <a:xfrm>
          <a:off x="0" y="0"/>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0</xdr:row>
      <xdr:rowOff>0</xdr:rowOff>
    </xdr:from>
    <xdr:ext cx="182034" cy="215900"/>
    <xdr:sp macro="" textlink="">
      <xdr:nvSpPr>
        <xdr:cNvPr id="74" name="CheckBoxOther_1" hidden="1">
          <a:extLst>
            <a:ext uri="{63B3BB69-23CF-44E3-9099-C40C66FF867C}">
              <a14:compatExt xmlns:a14="http://schemas.microsoft.com/office/drawing/2010/main" spid="_x0000_s35846"/>
            </a:ext>
            <a:ext uri="{FF2B5EF4-FFF2-40B4-BE49-F238E27FC236}">
              <a16:creationId xmlns:a16="http://schemas.microsoft.com/office/drawing/2014/main" id="{7A2E63FD-AABB-46D1-8FAD-5166B14EB964}"/>
            </a:ext>
          </a:extLst>
        </xdr:cNvPr>
        <xdr:cNvSpPr/>
      </xdr:nvSpPr>
      <xdr:spPr bwMode="auto">
        <a:xfrm>
          <a:off x="0" y="0"/>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0</xdr:row>
      <xdr:rowOff>0</xdr:rowOff>
    </xdr:from>
    <xdr:ext cx="182033" cy="215900"/>
    <xdr:sp macro="" textlink="">
      <xdr:nvSpPr>
        <xdr:cNvPr id="75" name="CheckBox5" hidden="1">
          <a:extLst>
            <a:ext uri="{63B3BB69-23CF-44E3-9099-C40C66FF867C}">
              <a14:compatExt xmlns:a14="http://schemas.microsoft.com/office/drawing/2010/main" spid="_x0000_s35845"/>
            </a:ext>
            <a:ext uri="{FF2B5EF4-FFF2-40B4-BE49-F238E27FC236}">
              <a16:creationId xmlns:a16="http://schemas.microsoft.com/office/drawing/2014/main" id="{63C1AC37-513E-4830-9A6C-C5156F2FABF4}"/>
            </a:ext>
          </a:extLst>
        </xdr:cNvPr>
        <xdr:cNvSpPr/>
      </xdr:nvSpPr>
      <xdr:spPr bwMode="auto">
        <a:xfrm>
          <a:off x="0" y="0"/>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0</xdr:row>
      <xdr:rowOff>0</xdr:rowOff>
    </xdr:from>
    <xdr:ext cx="182034" cy="215900"/>
    <xdr:sp macro="" textlink="">
      <xdr:nvSpPr>
        <xdr:cNvPr id="76" name="CheckBoxOther_1" hidden="1">
          <a:extLst>
            <a:ext uri="{63B3BB69-23CF-44E3-9099-C40C66FF867C}">
              <a14:compatExt xmlns:a14="http://schemas.microsoft.com/office/drawing/2010/main" spid="_x0000_s35846"/>
            </a:ext>
            <a:ext uri="{FF2B5EF4-FFF2-40B4-BE49-F238E27FC236}">
              <a16:creationId xmlns:a16="http://schemas.microsoft.com/office/drawing/2014/main" id="{38FE85D2-B1F6-41E2-8709-F349B9ABC24A}"/>
            </a:ext>
          </a:extLst>
        </xdr:cNvPr>
        <xdr:cNvSpPr/>
      </xdr:nvSpPr>
      <xdr:spPr bwMode="auto">
        <a:xfrm>
          <a:off x="0" y="0"/>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77" name="CheckBox8" hidden="1">
          <a:extLst>
            <a:ext uri="{63B3BB69-23CF-44E3-9099-C40C66FF867C}">
              <a14:compatExt xmlns:a14="http://schemas.microsoft.com/office/drawing/2010/main" spid="_x0000_s2056"/>
            </a:ext>
            <a:ext uri="{FF2B5EF4-FFF2-40B4-BE49-F238E27FC236}">
              <a16:creationId xmlns:a16="http://schemas.microsoft.com/office/drawing/2014/main" id="{B3C2E261-1EBB-4645-A392-41B27A2345CA}"/>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78" name="CheckBox14" hidden="1">
          <a:extLst>
            <a:ext uri="{63B3BB69-23CF-44E3-9099-C40C66FF867C}">
              <a14:compatExt xmlns:a14="http://schemas.microsoft.com/office/drawing/2010/main" spid="_x0000_s2062"/>
            </a:ext>
            <a:ext uri="{FF2B5EF4-FFF2-40B4-BE49-F238E27FC236}">
              <a16:creationId xmlns:a16="http://schemas.microsoft.com/office/drawing/2014/main" id="{F192C943-73D7-44C3-A8E8-A137113F5509}"/>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79" name="CheckBox8" hidden="1">
          <a:extLst>
            <a:ext uri="{63B3BB69-23CF-44E3-9099-C40C66FF867C}">
              <a14:compatExt xmlns:a14="http://schemas.microsoft.com/office/drawing/2010/main" spid="_x0000_s2056"/>
            </a:ext>
            <a:ext uri="{FF2B5EF4-FFF2-40B4-BE49-F238E27FC236}">
              <a16:creationId xmlns:a16="http://schemas.microsoft.com/office/drawing/2014/main" id="{9BA560D0-E2E1-4891-8416-9D61C52BCBFE}"/>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50283"/>
    <xdr:sp macro="" textlink="">
      <xdr:nvSpPr>
        <xdr:cNvPr id="80" name="CheckBox9" hidden="1">
          <a:extLst>
            <a:ext uri="{63B3BB69-23CF-44E3-9099-C40C66FF867C}">
              <a14:compatExt xmlns:a14="http://schemas.microsoft.com/office/drawing/2010/main" spid="_x0000_s2057"/>
            </a:ext>
            <a:ext uri="{FF2B5EF4-FFF2-40B4-BE49-F238E27FC236}">
              <a16:creationId xmlns:a16="http://schemas.microsoft.com/office/drawing/2014/main" id="{41946B9E-9A1F-4AF8-AA7C-BA3951842C3C}"/>
            </a:ext>
          </a:extLst>
        </xdr:cNvPr>
        <xdr:cNvSpPr/>
      </xdr:nvSpPr>
      <xdr:spPr bwMode="auto">
        <a:xfrm>
          <a:off x="0" y="1382183"/>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81" name="CheckBox14" hidden="1">
          <a:extLst>
            <a:ext uri="{63B3BB69-23CF-44E3-9099-C40C66FF867C}">
              <a14:compatExt xmlns:a14="http://schemas.microsoft.com/office/drawing/2010/main" spid="_x0000_s2062"/>
            </a:ext>
            <a:ext uri="{FF2B5EF4-FFF2-40B4-BE49-F238E27FC236}">
              <a16:creationId xmlns:a16="http://schemas.microsoft.com/office/drawing/2014/main" id="{710B68FB-4A10-4641-B883-8150845741F9}"/>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82" name="CheckBox3" hidden="1">
          <a:extLst>
            <a:ext uri="{63B3BB69-23CF-44E3-9099-C40C66FF867C}">
              <a14:compatExt xmlns:a14="http://schemas.microsoft.com/office/drawing/2010/main" spid="_x0000_s2051"/>
            </a:ext>
            <a:ext uri="{FF2B5EF4-FFF2-40B4-BE49-F238E27FC236}">
              <a16:creationId xmlns:a16="http://schemas.microsoft.com/office/drawing/2014/main" id="{F74E7158-4D9C-4EEC-B833-E280B41CDD54}"/>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83" name="CheckBox3" hidden="1">
          <a:extLst>
            <a:ext uri="{63B3BB69-23CF-44E3-9099-C40C66FF867C}">
              <a14:compatExt xmlns:a14="http://schemas.microsoft.com/office/drawing/2010/main" spid="_x0000_s2051"/>
            </a:ext>
            <a:ext uri="{FF2B5EF4-FFF2-40B4-BE49-F238E27FC236}">
              <a16:creationId xmlns:a16="http://schemas.microsoft.com/office/drawing/2014/main" id="{2AD1339D-5F4A-4750-858F-CDA06AC8C5A3}"/>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84" name="CheckBox3" hidden="1">
          <a:extLst>
            <a:ext uri="{63B3BB69-23CF-44E3-9099-C40C66FF867C}">
              <a14:compatExt xmlns:a14="http://schemas.microsoft.com/office/drawing/2010/main" spid="_x0000_s2051"/>
            </a:ext>
            <a:ext uri="{FF2B5EF4-FFF2-40B4-BE49-F238E27FC236}">
              <a16:creationId xmlns:a16="http://schemas.microsoft.com/office/drawing/2014/main" id="{4C63DD9E-6439-4022-A956-874681A26FE6}"/>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85" name="CheckBox3" hidden="1">
          <a:extLst>
            <a:ext uri="{63B3BB69-23CF-44E3-9099-C40C66FF867C}">
              <a14:compatExt xmlns:a14="http://schemas.microsoft.com/office/drawing/2010/main" spid="_x0000_s2051"/>
            </a:ext>
            <a:ext uri="{FF2B5EF4-FFF2-40B4-BE49-F238E27FC236}">
              <a16:creationId xmlns:a16="http://schemas.microsoft.com/office/drawing/2014/main" id="{78B17F73-4A78-402A-B558-30F03F4FFFC3}"/>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86" name="CheckBox3" hidden="1">
          <a:extLst>
            <a:ext uri="{63B3BB69-23CF-44E3-9099-C40C66FF867C}">
              <a14:compatExt xmlns:a14="http://schemas.microsoft.com/office/drawing/2010/main" spid="_x0000_s2051"/>
            </a:ext>
            <a:ext uri="{FF2B5EF4-FFF2-40B4-BE49-F238E27FC236}">
              <a16:creationId xmlns:a16="http://schemas.microsoft.com/office/drawing/2014/main" id="{55D5EC7E-E159-4A3C-B15C-CC78D404A1BC}"/>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87" name="CheckBox3" hidden="1">
          <a:extLst>
            <a:ext uri="{63B3BB69-23CF-44E3-9099-C40C66FF867C}">
              <a14:compatExt xmlns:a14="http://schemas.microsoft.com/office/drawing/2010/main" spid="_x0000_s2051"/>
            </a:ext>
            <a:ext uri="{FF2B5EF4-FFF2-40B4-BE49-F238E27FC236}">
              <a16:creationId xmlns:a16="http://schemas.microsoft.com/office/drawing/2014/main" id="{6F9071B2-5917-4406-B6AE-2C1FF07DDA39}"/>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88" name="CheckBox3" hidden="1">
          <a:extLst>
            <a:ext uri="{63B3BB69-23CF-44E3-9099-C40C66FF867C}">
              <a14:compatExt xmlns:a14="http://schemas.microsoft.com/office/drawing/2010/main" spid="_x0000_s2051"/>
            </a:ext>
            <a:ext uri="{FF2B5EF4-FFF2-40B4-BE49-F238E27FC236}">
              <a16:creationId xmlns:a16="http://schemas.microsoft.com/office/drawing/2014/main" id="{088F645A-E225-47D6-AF0E-B194605848B0}"/>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89" name="CheckBox3" hidden="1">
          <a:extLst>
            <a:ext uri="{63B3BB69-23CF-44E3-9099-C40C66FF867C}">
              <a14:compatExt xmlns:a14="http://schemas.microsoft.com/office/drawing/2010/main" spid="_x0000_s2051"/>
            </a:ext>
            <a:ext uri="{FF2B5EF4-FFF2-40B4-BE49-F238E27FC236}">
              <a16:creationId xmlns:a16="http://schemas.microsoft.com/office/drawing/2014/main" id="{A413330D-7BC1-4B97-83EC-C958EE42535E}"/>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90" name="CheckBox6" hidden="1">
          <a:extLst>
            <a:ext uri="{63B3BB69-23CF-44E3-9099-C40C66FF867C}">
              <a14:compatExt xmlns:a14="http://schemas.microsoft.com/office/drawing/2010/main" spid="_x0000_s2054"/>
            </a:ext>
            <a:ext uri="{FF2B5EF4-FFF2-40B4-BE49-F238E27FC236}">
              <a16:creationId xmlns:a16="http://schemas.microsoft.com/office/drawing/2014/main" id="{15D94D12-A288-4CCC-9147-4DF75193DCFC}"/>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91" name="CheckBox6" hidden="1">
          <a:extLst>
            <a:ext uri="{63B3BB69-23CF-44E3-9099-C40C66FF867C}">
              <a14:compatExt xmlns:a14="http://schemas.microsoft.com/office/drawing/2010/main" spid="_x0000_s2054"/>
            </a:ext>
            <a:ext uri="{FF2B5EF4-FFF2-40B4-BE49-F238E27FC236}">
              <a16:creationId xmlns:a16="http://schemas.microsoft.com/office/drawing/2014/main" id="{EAB1ABF4-D5A2-4360-BB26-BDD4AEBFC51D}"/>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21167</xdr:rowOff>
    </xdr:from>
    <xdr:ext cx="213782" cy="139700"/>
    <xdr:sp macro="" textlink="">
      <xdr:nvSpPr>
        <xdr:cNvPr id="92" name="CheckBox6" hidden="1">
          <a:extLst>
            <a:ext uri="{63B3BB69-23CF-44E3-9099-C40C66FF867C}">
              <a14:compatExt xmlns:a14="http://schemas.microsoft.com/office/drawing/2010/main" spid="_x0000_s2054"/>
            </a:ext>
            <a:ext uri="{FF2B5EF4-FFF2-40B4-BE49-F238E27FC236}">
              <a16:creationId xmlns:a16="http://schemas.microsoft.com/office/drawing/2014/main" id="{F4D97F45-ACCF-4FBA-861E-C8B4FF496CBC}"/>
            </a:ext>
          </a:extLst>
        </xdr:cNvPr>
        <xdr:cNvSpPr/>
      </xdr:nvSpPr>
      <xdr:spPr bwMode="auto">
        <a:xfrm>
          <a:off x="0" y="1373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21167</xdr:rowOff>
    </xdr:from>
    <xdr:ext cx="213782" cy="139700"/>
    <xdr:sp macro="" textlink="">
      <xdr:nvSpPr>
        <xdr:cNvPr id="93" name="CheckBox6" hidden="1">
          <a:extLst>
            <a:ext uri="{63B3BB69-23CF-44E3-9099-C40C66FF867C}">
              <a14:compatExt xmlns:a14="http://schemas.microsoft.com/office/drawing/2010/main" spid="_x0000_s2054"/>
            </a:ext>
            <a:ext uri="{FF2B5EF4-FFF2-40B4-BE49-F238E27FC236}">
              <a16:creationId xmlns:a16="http://schemas.microsoft.com/office/drawing/2014/main" id="{C3304FF0-17FE-4D9F-A5BC-38380384F46A}"/>
            </a:ext>
          </a:extLst>
        </xdr:cNvPr>
        <xdr:cNvSpPr/>
      </xdr:nvSpPr>
      <xdr:spPr bwMode="auto">
        <a:xfrm>
          <a:off x="0" y="1373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94" name="CheckBox6" hidden="1">
          <a:extLst>
            <a:ext uri="{63B3BB69-23CF-44E3-9099-C40C66FF867C}">
              <a14:compatExt xmlns:a14="http://schemas.microsoft.com/office/drawing/2010/main" spid="_x0000_s2054"/>
            </a:ext>
            <a:ext uri="{FF2B5EF4-FFF2-40B4-BE49-F238E27FC236}">
              <a16:creationId xmlns:a16="http://schemas.microsoft.com/office/drawing/2014/main" id="{FA9D1A75-A281-41D9-B358-81AEDA633A36}"/>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95" name="CheckBox6" hidden="1">
          <a:extLst>
            <a:ext uri="{63B3BB69-23CF-44E3-9099-C40C66FF867C}">
              <a14:compatExt xmlns:a14="http://schemas.microsoft.com/office/drawing/2010/main" spid="_x0000_s2054"/>
            </a:ext>
            <a:ext uri="{FF2B5EF4-FFF2-40B4-BE49-F238E27FC236}">
              <a16:creationId xmlns:a16="http://schemas.microsoft.com/office/drawing/2014/main" id="{58990B40-F3D0-4F46-8860-19D9FDF077E6}"/>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21167</xdr:rowOff>
    </xdr:from>
    <xdr:ext cx="213782" cy="139700"/>
    <xdr:sp macro="" textlink="">
      <xdr:nvSpPr>
        <xdr:cNvPr id="96" name="CheckBox6" hidden="1">
          <a:extLst>
            <a:ext uri="{63B3BB69-23CF-44E3-9099-C40C66FF867C}">
              <a14:compatExt xmlns:a14="http://schemas.microsoft.com/office/drawing/2010/main" spid="_x0000_s2054"/>
            </a:ext>
            <a:ext uri="{FF2B5EF4-FFF2-40B4-BE49-F238E27FC236}">
              <a16:creationId xmlns:a16="http://schemas.microsoft.com/office/drawing/2014/main" id="{863C25CE-259B-4D18-B296-E377AF019A54}"/>
            </a:ext>
          </a:extLst>
        </xdr:cNvPr>
        <xdr:cNvSpPr/>
      </xdr:nvSpPr>
      <xdr:spPr bwMode="auto">
        <a:xfrm>
          <a:off x="0" y="1373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21167</xdr:rowOff>
    </xdr:from>
    <xdr:ext cx="213782" cy="139700"/>
    <xdr:sp macro="" textlink="">
      <xdr:nvSpPr>
        <xdr:cNvPr id="97" name="CheckBox6" hidden="1">
          <a:extLst>
            <a:ext uri="{63B3BB69-23CF-44E3-9099-C40C66FF867C}">
              <a14:compatExt xmlns:a14="http://schemas.microsoft.com/office/drawing/2010/main" spid="_x0000_s2054"/>
            </a:ext>
            <a:ext uri="{FF2B5EF4-FFF2-40B4-BE49-F238E27FC236}">
              <a16:creationId xmlns:a16="http://schemas.microsoft.com/office/drawing/2014/main" id="{146D4880-5815-4828-8836-78EBCC2A14E9}"/>
            </a:ext>
          </a:extLst>
        </xdr:cNvPr>
        <xdr:cNvSpPr/>
      </xdr:nvSpPr>
      <xdr:spPr bwMode="auto">
        <a:xfrm>
          <a:off x="0" y="1373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98" name="CheckBox8" hidden="1">
          <a:extLst>
            <a:ext uri="{63B3BB69-23CF-44E3-9099-C40C66FF867C}">
              <a14:compatExt xmlns:a14="http://schemas.microsoft.com/office/drawing/2010/main" spid="_x0000_s2056"/>
            </a:ext>
            <a:ext uri="{FF2B5EF4-FFF2-40B4-BE49-F238E27FC236}">
              <a16:creationId xmlns:a16="http://schemas.microsoft.com/office/drawing/2014/main" id="{9155360F-C068-40C4-B7E4-B05FC0A50486}"/>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99" name="CheckBox14" hidden="1">
          <a:extLst>
            <a:ext uri="{63B3BB69-23CF-44E3-9099-C40C66FF867C}">
              <a14:compatExt xmlns:a14="http://schemas.microsoft.com/office/drawing/2010/main" spid="_x0000_s2062"/>
            </a:ext>
            <a:ext uri="{FF2B5EF4-FFF2-40B4-BE49-F238E27FC236}">
              <a16:creationId xmlns:a16="http://schemas.microsoft.com/office/drawing/2014/main" id="{FD12933E-119E-4689-B249-F57DAE80BC29}"/>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100" name="CheckBox8" hidden="1">
          <a:extLst>
            <a:ext uri="{63B3BB69-23CF-44E3-9099-C40C66FF867C}">
              <a14:compatExt xmlns:a14="http://schemas.microsoft.com/office/drawing/2010/main" spid="_x0000_s2056"/>
            </a:ext>
            <a:ext uri="{FF2B5EF4-FFF2-40B4-BE49-F238E27FC236}">
              <a16:creationId xmlns:a16="http://schemas.microsoft.com/office/drawing/2014/main" id="{49E558E0-6724-4A79-A142-14D91306B493}"/>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50283"/>
    <xdr:sp macro="" textlink="">
      <xdr:nvSpPr>
        <xdr:cNvPr id="101" name="CheckBox9" hidden="1">
          <a:extLst>
            <a:ext uri="{63B3BB69-23CF-44E3-9099-C40C66FF867C}">
              <a14:compatExt xmlns:a14="http://schemas.microsoft.com/office/drawing/2010/main" spid="_x0000_s2057"/>
            </a:ext>
            <a:ext uri="{FF2B5EF4-FFF2-40B4-BE49-F238E27FC236}">
              <a16:creationId xmlns:a16="http://schemas.microsoft.com/office/drawing/2014/main" id="{8DFDDAEB-EB68-4263-8F5B-EE0215776E4C}"/>
            </a:ext>
          </a:extLst>
        </xdr:cNvPr>
        <xdr:cNvSpPr/>
      </xdr:nvSpPr>
      <xdr:spPr bwMode="auto">
        <a:xfrm>
          <a:off x="0" y="1382183"/>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02" name="CheckBox14" hidden="1">
          <a:extLst>
            <a:ext uri="{63B3BB69-23CF-44E3-9099-C40C66FF867C}">
              <a14:compatExt xmlns:a14="http://schemas.microsoft.com/office/drawing/2010/main" spid="_x0000_s2062"/>
            </a:ext>
            <a:ext uri="{FF2B5EF4-FFF2-40B4-BE49-F238E27FC236}">
              <a16:creationId xmlns:a16="http://schemas.microsoft.com/office/drawing/2014/main" id="{4398356C-B243-4A08-B806-B297D6B0B93A}"/>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03" name="CheckBox3" hidden="1">
          <a:extLst>
            <a:ext uri="{63B3BB69-23CF-44E3-9099-C40C66FF867C}">
              <a14:compatExt xmlns:a14="http://schemas.microsoft.com/office/drawing/2010/main" spid="_x0000_s2051"/>
            </a:ext>
            <a:ext uri="{FF2B5EF4-FFF2-40B4-BE49-F238E27FC236}">
              <a16:creationId xmlns:a16="http://schemas.microsoft.com/office/drawing/2014/main" id="{03393CAB-C728-4988-B0AF-0E7BF8B1E8F1}"/>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04" name="CheckBox3" hidden="1">
          <a:extLst>
            <a:ext uri="{63B3BB69-23CF-44E3-9099-C40C66FF867C}">
              <a14:compatExt xmlns:a14="http://schemas.microsoft.com/office/drawing/2010/main" spid="_x0000_s2051"/>
            </a:ext>
            <a:ext uri="{FF2B5EF4-FFF2-40B4-BE49-F238E27FC236}">
              <a16:creationId xmlns:a16="http://schemas.microsoft.com/office/drawing/2014/main" id="{9DE411CB-A992-44B7-B215-A954C0AEFDA4}"/>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05" name="CheckBox3" hidden="1">
          <a:extLst>
            <a:ext uri="{63B3BB69-23CF-44E3-9099-C40C66FF867C}">
              <a14:compatExt xmlns:a14="http://schemas.microsoft.com/office/drawing/2010/main" spid="_x0000_s2051"/>
            </a:ext>
            <a:ext uri="{FF2B5EF4-FFF2-40B4-BE49-F238E27FC236}">
              <a16:creationId xmlns:a16="http://schemas.microsoft.com/office/drawing/2014/main" id="{14794739-04D9-4111-B704-A17A9546D88D}"/>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06" name="CheckBox3" hidden="1">
          <a:extLst>
            <a:ext uri="{63B3BB69-23CF-44E3-9099-C40C66FF867C}">
              <a14:compatExt xmlns:a14="http://schemas.microsoft.com/office/drawing/2010/main" spid="_x0000_s2051"/>
            </a:ext>
            <a:ext uri="{FF2B5EF4-FFF2-40B4-BE49-F238E27FC236}">
              <a16:creationId xmlns:a16="http://schemas.microsoft.com/office/drawing/2014/main" id="{0E7E5DF5-D9B8-4F69-AF59-45325C440D93}"/>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07" name="CheckBox3" hidden="1">
          <a:extLst>
            <a:ext uri="{63B3BB69-23CF-44E3-9099-C40C66FF867C}">
              <a14:compatExt xmlns:a14="http://schemas.microsoft.com/office/drawing/2010/main" spid="_x0000_s2051"/>
            </a:ext>
            <a:ext uri="{FF2B5EF4-FFF2-40B4-BE49-F238E27FC236}">
              <a16:creationId xmlns:a16="http://schemas.microsoft.com/office/drawing/2014/main" id="{9A8AF806-2A7F-46D2-B18B-3C52707E3404}"/>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08" name="CheckBox3" hidden="1">
          <a:extLst>
            <a:ext uri="{63B3BB69-23CF-44E3-9099-C40C66FF867C}">
              <a14:compatExt xmlns:a14="http://schemas.microsoft.com/office/drawing/2010/main" spid="_x0000_s2051"/>
            </a:ext>
            <a:ext uri="{FF2B5EF4-FFF2-40B4-BE49-F238E27FC236}">
              <a16:creationId xmlns:a16="http://schemas.microsoft.com/office/drawing/2014/main" id="{B4CDEFE8-6ECB-41D2-AC58-E6AF6E5D3760}"/>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09" name="CheckBox3" hidden="1">
          <a:extLst>
            <a:ext uri="{63B3BB69-23CF-44E3-9099-C40C66FF867C}">
              <a14:compatExt xmlns:a14="http://schemas.microsoft.com/office/drawing/2010/main" spid="_x0000_s2051"/>
            </a:ext>
            <a:ext uri="{FF2B5EF4-FFF2-40B4-BE49-F238E27FC236}">
              <a16:creationId xmlns:a16="http://schemas.microsoft.com/office/drawing/2014/main" id="{B04C6AFD-A8BC-44C4-97AB-C740694F9382}"/>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10" name="CheckBox3" hidden="1">
          <a:extLst>
            <a:ext uri="{63B3BB69-23CF-44E3-9099-C40C66FF867C}">
              <a14:compatExt xmlns:a14="http://schemas.microsoft.com/office/drawing/2010/main" spid="_x0000_s2051"/>
            </a:ext>
            <a:ext uri="{FF2B5EF4-FFF2-40B4-BE49-F238E27FC236}">
              <a16:creationId xmlns:a16="http://schemas.microsoft.com/office/drawing/2014/main" id="{9F77DE72-6592-4131-B257-80EC465E1C5E}"/>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111" name="CheckBox8" hidden="1">
          <a:extLst>
            <a:ext uri="{63B3BB69-23CF-44E3-9099-C40C66FF867C}">
              <a14:compatExt xmlns:a14="http://schemas.microsoft.com/office/drawing/2010/main" spid="_x0000_s2056"/>
            </a:ext>
            <a:ext uri="{FF2B5EF4-FFF2-40B4-BE49-F238E27FC236}">
              <a16:creationId xmlns:a16="http://schemas.microsoft.com/office/drawing/2014/main" id="{CCEF5EE4-43FE-47CD-BE1C-93F4ECDFA342}"/>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12" name="CheckBox14" hidden="1">
          <a:extLst>
            <a:ext uri="{63B3BB69-23CF-44E3-9099-C40C66FF867C}">
              <a14:compatExt xmlns:a14="http://schemas.microsoft.com/office/drawing/2010/main" spid="_x0000_s2062"/>
            </a:ext>
            <a:ext uri="{FF2B5EF4-FFF2-40B4-BE49-F238E27FC236}">
              <a16:creationId xmlns:a16="http://schemas.microsoft.com/office/drawing/2014/main" id="{04BF380C-C993-4856-B6A4-27421B04B86A}"/>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113" name="CheckBox8" hidden="1">
          <a:extLst>
            <a:ext uri="{63B3BB69-23CF-44E3-9099-C40C66FF867C}">
              <a14:compatExt xmlns:a14="http://schemas.microsoft.com/office/drawing/2010/main" spid="_x0000_s2056"/>
            </a:ext>
            <a:ext uri="{FF2B5EF4-FFF2-40B4-BE49-F238E27FC236}">
              <a16:creationId xmlns:a16="http://schemas.microsoft.com/office/drawing/2014/main" id="{F017743A-AF36-4CA3-9A6B-7AA3F7B2D71A}"/>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50283"/>
    <xdr:sp macro="" textlink="">
      <xdr:nvSpPr>
        <xdr:cNvPr id="114" name="CheckBox9" hidden="1">
          <a:extLst>
            <a:ext uri="{63B3BB69-23CF-44E3-9099-C40C66FF867C}">
              <a14:compatExt xmlns:a14="http://schemas.microsoft.com/office/drawing/2010/main" spid="_x0000_s2057"/>
            </a:ext>
            <a:ext uri="{FF2B5EF4-FFF2-40B4-BE49-F238E27FC236}">
              <a16:creationId xmlns:a16="http://schemas.microsoft.com/office/drawing/2014/main" id="{9C063BAE-0967-494A-81F7-138418306B8B}"/>
            </a:ext>
          </a:extLst>
        </xdr:cNvPr>
        <xdr:cNvSpPr/>
      </xdr:nvSpPr>
      <xdr:spPr bwMode="auto">
        <a:xfrm>
          <a:off x="0" y="1382183"/>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15" name="CheckBox14" hidden="1">
          <a:extLst>
            <a:ext uri="{63B3BB69-23CF-44E3-9099-C40C66FF867C}">
              <a14:compatExt xmlns:a14="http://schemas.microsoft.com/office/drawing/2010/main" spid="_x0000_s2062"/>
            </a:ext>
            <a:ext uri="{FF2B5EF4-FFF2-40B4-BE49-F238E27FC236}">
              <a16:creationId xmlns:a16="http://schemas.microsoft.com/office/drawing/2014/main" id="{6454EAC8-5AC6-443B-AD09-04963CCDAEC8}"/>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16" name="CheckBox3" hidden="1">
          <a:extLst>
            <a:ext uri="{63B3BB69-23CF-44E3-9099-C40C66FF867C}">
              <a14:compatExt xmlns:a14="http://schemas.microsoft.com/office/drawing/2010/main" spid="_x0000_s2051"/>
            </a:ext>
            <a:ext uri="{FF2B5EF4-FFF2-40B4-BE49-F238E27FC236}">
              <a16:creationId xmlns:a16="http://schemas.microsoft.com/office/drawing/2014/main" id="{C65360E2-78E3-4E33-A71E-A714E3580819}"/>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17" name="CheckBox3" hidden="1">
          <a:extLst>
            <a:ext uri="{63B3BB69-23CF-44E3-9099-C40C66FF867C}">
              <a14:compatExt xmlns:a14="http://schemas.microsoft.com/office/drawing/2010/main" spid="_x0000_s2051"/>
            </a:ext>
            <a:ext uri="{FF2B5EF4-FFF2-40B4-BE49-F238E27FC236}">
              <a16:creationId xmlns:a16="http://schemas.microsoft.com/office/drawing/2014/main" id="{616ABA60-D1A2-4DB9-BE88-D4597871867D}"/>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18" name="CheckBox3" hidden="1">
          <a:extLst>
            <a:ext uri="{63B3BB69-23CF-44E3-9099-C40C66FF867C}">
              <a14:compatExt xmlns:a14="http://schemas.microsoft.com/office/drawing/2010/main" spid="_x0000_s2051"/>
            </a:ext>
            <a:ext uri="{FF2B5EF4-FFF2-40B4-BE49-F238E27FC236}">
              <a16:creationId xmlns:a16="http://schemas.microsoft.com/office/drawing/2014/main" id="{AAB977C3-03F9-4F61-8772-405DDD478CD4}"/>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19" name="CheckBox3" hidden="1">
          <a:extLst>
            <a:ext uri="{63B3BB69-23CF-44E3-9099-C40C66FF867C}">
              <a14:compatExt xmlns:a14="http://schemas.microsoft.com/office/drawing/2010/main" spid="_x0000_s2051"/>
            </a:ext>
            <a:ext uri="{FF2B5EF4-FFF2-40B4-BE49-F238E27FC236}">
              <a16:creationId xmlns:a16="http://schemas.microsoft.com/office/drawing/2014/main" id="{40494D7B-3BB4-4DA7-8F16-1CF9C078A7D8}"/>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20" name="CheckBox3" hidden="1">
          <a:extLst>
            <a:ext uri="{63B3BB69-23CF-44E3-9099-C40C66FF867C}">
              <a14:compatExt xmlns:a14="http://schemas.microsoft.com/office/drawing/2010/main" spid="_x0000_s2051"/>
            </a:ext>
            <a:ext uri="{FF2B5EF4-FFF2-40B4-BE49-F238E27FC236}">
              <a16:creationId xmlns:a16="http://schemas.microsoft.com/office/drawing/2014/main" id="{FE4A0434-C1CC-4DFE-AB9E-9CD1527F8AAF}"/>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21" name="CheckBox3" hidden="1">
          <a:extLst>
            <a:ext uri="{63B3BB69-23CF-44E3-9099-C40C66FF867C}">
              <a14:compatExt xmlns:a14="http://schemas.microsoft.com/office/drawing/2010/main" spid="_x0000_s2051"/>
            </a:ext>
            <a:ext uri="{FF2B5EF4-FFF2-40B4-BE49-F238E27FC236}">
              <a16:creationId xmlns:a16="http://schemas.microsoft.com/office/drawing/2014/main" id="{F4033E57-600C-460A-A18F-EC9548A941D2}"/>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22" name="CheckBox3" hidden="1">
          <a:extLst>
            <a:ext uri="{63B3BB69-23CF-44E3-9099-C40C66FF867C}">
              <a14:compatExt xmlns:a14="http://schemas.microsoft.com/office/drawing/2010/main" spid="_x0000_s2051"/>
            </a:ext>
            <a:ext uri="{FF2B5EF4-FFF2-40B4-BE49-F238E27FC236}">
              <a16:creationId xmlns:a16="http://schemas.microsoft.com/office/drawing/2014/main" id="{E7600601-227D-4CE9-846E-20DC1E7E20ED}"/>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23" name="CheckBox3" hidden="1">
          <a:extLst>
            <a:ext uri="{63B3BB69-23CF-44E3-9099-C40C66FF867C}">
              <a14:compatExt xmlns:a14="http://schemas.microsoft.com/office/drawing/2010/main" spid="_x0000_s2051"/>
            </a:ext>
            <a:ext uri="{FF2B5EF4-FFF2-40B4-BE49-F238E27FC236}">
              <a16:creationId xmlns:a16="http://schemas.microsoft.com/office/drawing/2014/main" id="{E1D60BB1-68EA-4DE2-A7FA-E159A7FD0234}"/>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124" name="CheckBox8" hidden="1">
          <a:extLst>
            <a:ext uri="{63B3BB69-23CF-44E3-9099-C40C66FF867C}">
              <a14:compatExt xmlns:a14="http://schemas.microsoft.com/office/drawing/2010/main" spid="_x0000_s2056"/>
            </a:ext>
            <a:ext uri="{FF2B5EF4-FFF2-40B4-BE49-F238E27FC236}">
              <a16:creationId xmlns:a16="http://schemas.microsoft.com/office/drawing/2014/main" id="{4031E8E6-2078-4C20-95EE-7C7C0309A182}"/>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25" name="CheckBox14" hidden="1">
          <a:extLst>
            <a:ext uri="{63B3BB69-23CF-44E3-9099-C40C66FF867C}">
              <a14:compatExt xmlns:a14="http://schemas.microsoft.com/office/drawing/2010/main" spid="_x0000_s2062"/>
            </a:ext>
            <a:ext uri="{FF2B5EF4-FFF2-40B4-BE49-F238E27FC236}">
              <a16:creationId xmlns:a16="http://schemas.microsoft.com/office/drawing/2014/main" id="{37384F52-8119-43E9-9ECE-4F84891BB63C}"/>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126" name="CheckBox8" hidden="1">
          <a:extLst>
            <a:ext uri="{63B3BB69-23CF-44E3-9099-C40C66FF867C}">
              <a14:compatExt xmlns:a14="http://schemas.microsoft.com/office/drawing/2010/main" spid="_x0000_s2056"/>
            </a:ext>
            <a:ext uri="{FF2B5EF4-FFF2-40B4-BE49-F238E27FC236}">
              <a16:creationId xmlns:a16="http://schemas.microsoft.com/office/drawing/2014/main" id="{40170ABB-DB4B-42EA-B94E-393B3697CC93}"/>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50283"/>
    <xdr:sp macro="" textlink="">
      <xdr:nvSpPr>
        <xdr:cNvPr id="127" name="CheckBox9" hidden="1">
          <a:extLst>
            <a:ext uri="{63B3BB69-23CF-44E3-9099-C40C66FF867C}">
              <a14:compatExt xmlns:a14="http://schemas.microsoft.com/office/drawing/2010/main" spid="_x0000_s2057"/>
            </a:ext>
            <a:ext uri="{FF2B5EF4-FFF2-40B4-BE49-F238E27FC236}">
              <a16:creationId xmlns:a16="http://schemas.microsoft.com/office/drawing/2014/main" id="{F43DBB31-C7E2-4478-8346-39B3E1BD785E}"/>
            </a:ext>
          </a:extLst>
        </xdr:cNvPr>
        <xdr:cNvSpPr/>
      </xdr:nvSpPr>
      <xdr:spPr bwMode="auto">
        <a:xfrm>
          <a:off x="0" y="1382183"/>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28" name="CheckBox14" hidden="1">
          <a:extLst>
            <a:ext uri="{63B3BB69-23CF-44E3-9099-C40C66FF867C}">
              <a14:compatExt xmlns:a14="http://schemas.microsoft.com/office/drawing/2010/main" spid="_x0000_s2062"/>
            </a:ext>
            <a:ext uri="{FF2B5EF4-FFF2-40B4-BE49-F238E27FC236}">
              <a16:creationId xmlns:a16="http://schemas.microsoft.com/office/drawing/2014/main" id="{AB7A49E1-B0C1-49A5-A61C-77DA5C189F4B}"/>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29" name="CheckBox3" hidden="1">
          <a:extLst>
            <a:ext uri="{63B3BB69-23CF-44E3-9099-C40C66FF867C}">
              <a14:compatExt xmlns:a14="http://schemas.microsoft.com/office/drawing/2010/main" spid="_x0000_s2051"/>
            </a:ext>
            <a:ext uri="{FF2B5EF4-FFF2-40B4-BE49-F238E27FC236}">
              <a16:creationId xmlns:a16="http://schemas.microsoft.com/office/drawing/2014/main" id="{B2B28659-B2C7-4DA6-91BD-022B759B20A7}"/>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30" name="CheckBox3" hidden="1">
          <a:extLst>
            <a:ext uri="{63B3BB69-23CF-44E3-9099-C40C66FF867C}">
              <a14:compatExt xmlns:a14="http://schemas.microsoft.com/office/drawing/2010/main" spid="_x0000_s2051"/>
            </a:ext>
            <a:ext uri="{FF2B5EF4-FFF2-40B4-BE49-F238E27FC236}">
              <a16:creationId xmlns:a16="http://schemas.microsoft.com/office/drawing/2014/main" id="{AD587E33-22CE-4090-BD8D-9ED48083E517}"/>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31" name="CheckBox3" hidden="1">
          <a:extLst>
            <a:ext uri="{63B3BB69-23CF-44E3-9099-C40C66FF867C}">
              <a14:compatExt xmlns:a14="http://schemas.microsoft.com/office/drawing/2010/main" spid="_x0000_s2051"/>
            </a:ext>
            <a:ext uri="{FF2B5EF4-FFF2-40B4-BE49-F238E27FC236}">
              <a16:creationId xmlns:a16="http://schemas.microsoft.com/office/drawing/2014/main" id="{0C3FC0B0-DD90-4406-9CA0-B83E86B25853}"/>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32" name="CheckBox3" hidden="1">
          <a:extLst>
            <a:ext uri="{63B3BB69-23CF-44E3-9099-C40C66FF867C}">
              <a14:compatExt xmlns:a14="http://schemas.microsoft.com/office/drawing/2010/main" spid="_x0000_s2051"/>
            </a:ext>
            <a:ext uri="{FF2B5EF4-FFF2-40B4-BE49-F238E27FC236}">
              <a16:creationId xmlns:a16="http://schemas.microsoft.com/office/drawing/2014/main" id="{467A94E3-73B2-4EE8-87D3-0EFCC353D8DA}"/>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33" name="CheckBox3" hidden="1">
          <a:extLst>
            <a:ext uri="{63B3BB69-23CF-44E3-9099-C40C66FF867C}">
              <a14:compatExt xmlns:a14="http://schemas.microsoft.com/office/drawing/2010/main" spid="_x0000_s2051"/>
            </a:ext>
            <a:ext uri="{FF2B5EF4-FFF2-40B4-BE49-F238E27FC236}">
              <a16:creationId xmlns:a16="http://schemas.microsoft.com/office/drawing/2014/main" id="{67B12BAE-068E-48AA-96A1-A17004EA5C1B}"/>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34" name="CheckBox3" hidden="1">
          <a:extLst>
            <a:ext uri="{63B3BB69-23CF-44E3-9099-C40C66FF867C}">
              <a14:compatExt xmlns:a14="http://schemas.microsoft.com/office/drawing/2010/main" spid="_x0000_s2051"/>
            </a:ext>
            <a:ext uri="{FF2B5EF4-FFF2-40B4-BE49-F238E27FC236}">
              <a16:creationId xmlns:a16="http://schemas.microsoft.com/office/drawing/2014/main" id="{F9DFE561-E3F1-43C3-A7A0-9C858F38AB60}"/>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35" name="CheckBox3" hidden="1">
          <a:extLst>
            <a:ext uri="{63B3BB69-23CF-44E3-9099-C40C66FF867C}">
              <a14:compatExt xmlns:a14="http://schemas.microsoft.com/office/drawing/2010/main" spid="_x0000_s2051"/>
            </a:ext>
            <a:ext uri="{FF2B5EF4-FFF2-40B4-BE49-F238E27FC236}">
              <a16:creationId xmlns:a16="http://schemas.microsoft.com/office/drawing/2014/main" id="{2EE53FBB-CB72-4C07-B117-EC8C40F77DCD}"/>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36" name="CheckBox3" hidden="1">
          <a:extLst>
            <a:ext uri="{63B3BB69-23CF-44E3-9099-C40C66FF867C}">
              <a14:compatExt xmlns:a14="http://schemas.microsoft.com/office/drawing/2010/main" spid="_x0000_s2051"/>
            </a:ext>
            <a:ext uri="{FF2B5EF4-FFF2-40B4-BE49-F238E27FC236}">
              <a16:creationId xmlns:a16="http://schemas.microsoft.com/office/drawing/2014/main" id="{ABD0F6BE-A216-4D6B-937F-C5DD97DB4AAA}"/>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137" name="CheckBox8" hidden="1">
          <a:extLst>
            <a:ext uri="{63B3BB69-23CF-44E3-9099-C40C66FF867C}">
              <a14:compatExt xmlns:a14="http://schemas.microsoft.com/office/drawing/2010/main" spid="_x0000_s2056"/>
            </a:ext>
            <a:ext uri="{FF2B5EF4-FFF2-40B4-BE49-F238E27FC236}">
              <a16:creationId xmlns:a16="http://schemas.microsoft.com/office/drawing/2014/main" id="{A835D2BF-B74E-4B74-97FE-FEF8FFA7E00A}"/>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38" name="CheckBox14" hidden="1">
          <a:extLst>
            <a:ext uri="{63B3BB69-23CF-44E3-9099-C40C66FF867C}">
              <a14:compatExt xmlns:a14="http://schemas.microsoft.com/office/drawing/2010/main" spid="_x0000_s2062"/>
            </a:ext>
            <a:ext uri="{FF2B5EF4-FFF2-40B4-BE49-F238E27FC236}">
              <a16:creationId xmlns:a16="http://schemas.microsoft.com/office/drawing/2014/main" id="{E24C7432-33B9-4E58-88EC-83F9CB720D8A}"/>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139" name="CheckBox8" hidden="1">
          <a:extLst>
            <a:ext uri="{63B3BB69-23CF-44E3-9099-C40C66FF867C}">
              <a14:compatExt xmlns:a14="http://schemas.microsoft.com/office/drawing/2010/main" spid="_x0000_s2056"/>
            </a:ext>
            <a:ext uri="{FF2B5EF4-FFF2-40B4-BE49-F238E27FC236}">
              <a16:creationId xmlns:a16="http://schemas.microsoft.com/office/drawing/2014/main" id="{4942493E-6ECB-47E0-A77E-1739AAB8D316}"/>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50283"/>
    <xdr:sp macro="" textlink="">
      <xdr:nvSpPr>
        <xdr:cNvPr id="140" name="CheckBox9" hidden="1">
          <a:extLst>
            <a:ext uri="{63B3BB69-23CF-44E3-9099-C40C66FF867C}">
              <a14:compatExt xmlns:a14="http://schemas.microsoft.com/office/drawing/2010/main" spid="_x0000_s2057"/>
            </a:ext>
            <a:ext uri="{FF2B5EF4-FFF2-40B4-BE49-F238E27FC236}">
              <a16:creationId xmlns:a16="http://schemas.microsoft.com/office/drawing/2014/main" id="{11B8C203-60A6-4CF2-86F2-14C49EFB5873}"/>
            </a:ext>
          </a:extLst>
        </xdr:cNvPr>
        <xdr:cNvSpPr/>
      </xdr:nvSpPr>
      <xdr:spPr bwMode="auto">
        <a:xfrm>
          <a:off x="0" y="1382183"/>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41" name="CheckBox14" hidden="1">
          <a:extLst>
            <a:ext uri="{63B3BB69-23CF-44E3-9099-C40C66FF867C}">
              <a14:compatExt xmlns:a14="http://schemas.microsoft.com/office/drawing/2010/main" spid="_x0000_s2062"/>
            </a:ext>
            <a:ext uri="{FF2B5EF4-FFF2-40B4-BE49-F238E27FC236}">
              <a16:creationId xmlns:a16="http://schemas.microsoft.com/office/drawing/2014/main" id="{CDBD04EC-231B-4479-ADDE-403C5A7A83D1}"/>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42" name="CheckBox3" hidden="1">
          <a:extLst>
            <a:ext uri="{63B3BB69-23CF-44E3-9099-C40C66FF867C}">
              <a14:compatExt xmlns:a14="http://schemas.microsoft.com/office/drawing/2010/main" spid="_x0000_s2051"/>
            </a:ext>
            <a:ext uri="{FF2B5EF4-FFF2-40B4-BE49-F238E27FC236}">
              <a16:creationId xmlns:a16="http://schemas.microsoft.com/office/drawing/2014/main" id="{48E691F3-4B20-4831-BB37-419A35C63BF5}"/>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43" name="CheckBox3" hidden="1">
          <a:extLst>
            <a:ext uri="{63B3BB69-23CF-44E3-9099-C40C66FF867C}">
              <a14:compatExt xmlns:a14="http://schemas.microsoft.com/office/drawing/2010/main" spid="_x0000_s2051"/>
            </a:ext>
            <a:ext uri="{FF2B5EF4-FFF2-40B4-BE49-F238E27FC236}">
              <a16:creationId xmlns:a16="http://schemas.microsoft.com/office/drawing/2014/main" id="{76291D50-E778-4B71-A374-4F5850D8013A}"/>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44" name="CheckBox3" hidden="1">
          <a:extLst>
            <a:ext uri="{63B3BB69-23CF-44E3-9099-C40C66FF867C}">
              <a14:compatExt xmlns:a14="http://schemas.microsoft.com/office/drawing/2010/main" spid="_x0000_s2051"/>
            </a:ext>
            <a:ext uri="{FF2B5EF4-FFF2-40B4-BE49-F238E27FC236}">
              <a16:creationId xmlns:a16="http://schemas.microsoft.com/office/drawing/2014/main" id="{5B2107E9-4A0A-4CC4-B7BF-573F065A2337}"/>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45" name="CheckBox3" hidden="1">
          <a:extLst>
            <a:ext uri="{63B3BB69-23CF-44E3-9099-C40C66FF867C}">
              <a14:compatExt xmlns:a14="http://schemas.microsoft.com/office/drawing/2010/main" spid="_x0000_s2051"/>
            </a:ext>
            <a:ext uri="{FF2B5EF4-FFF2-40B4-BE49-F238E27FC236}">
              <a16:creationId xmlns:a16="http://schemas.microsoft.com/office/drawing/2014/main" id="{DB9508EB-6906-48A5-9B78-EEFC47D5B71D}"/>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46" name="CheckBox3" hidden="1">
          <a:extLst>
            <a:ext uri="{63B3BB69-23CF-44E3-9099-C40C66FF867C}">
              <a14:compatExt xmlns:a14="http://schemas.microsoft.com/office/drawing/2010/main" spid="_x0000_s2051"/>
            </a:ext>
            <a:ext uri="{FF2B5EF4-FFF2-40B4-BE49-F238E27FC236}">
              <a16:creationId xmlns:a16="http://schemas.microsoft.com/office/drawing/2014/main" id="{575085F6-C7A7-401E-9988-7D9FEDD588A9}"/>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47" name="CheckBox3" hidden="1">
          <a:extLst>
            <a:ext uri="{63B3BB69-23CF-44E3-9099-C40C66FF867C}">
              <a14:compatExt xmlns:a14="http://schemas.microsoft.com/office/drawing/2010/main" spid="_x0000_s2051"/>
            </a:ext>
            <a:ext uri="{FF2B5EF4-FFF2-40B4-BE49-F238E27FC236}">
              <a16:creationId xmlns:a16="http://schemas.microsoft.com/office/drawing/2014/main" id="{EFD4E6E1-11C7-4052-9164-5DC811DF0828}"/>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48" name="CheckBox3" hidden="1">
          <a:extLst>
            <a:ext uri="{63B3BB69-23CF-44E3-9099-C40C66FF867C}">
              <a14:compatExt xmlns:a14="http://schemas.microsoft.com/office/drawing/2010/main" spid="_x0000_s2051"/>
            </a:ext>
            <a:ext uri="{FF2B5EF4-FFF2-40B4-BE49-F238E27FC236}">
              <a16:creationId xmlns:a16="http://schemas.microsoft.com/office/drawing/2014/main" id="{E9CF834E-4F4E-4449-9CDA-5A0C3D89D279}"/>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49" name="CheckBox3" hidden="1">
          <a:extLst>
            <a:ext uri="{63B3BB69-23CF-44E3-9099-C40C66FF867C}">
              <a14:compatExt xmlns:a14="http://schemas.microsoft.com/office/drawing/2010/main" spid="_x0000_s2051"/>
            </a:ext>
            <a:ext uri="{FF2B5EF4-FFF2-40B4-BE49-F238E27FC236}">
              <a16:creationId xmlns:a16="http://schemas.microsoft.com/office/drawing/2014/main" id="{ECFA3527-D8AB-4FD5-8DD8-DE6892231F4A}"/>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150" name="CheckBox8" hidden="1">
          <a:extLst>
            <a:ext uri="{63B3BB69-23CF-44E3-9099-C40C66FF867C}">
              <a14:compatExt xmlns:a14="http://schemas.microsoft.com/office/drawing/2010/main" spid="_x0000_s2056"/>
            </a:ext>
            <a:ext uri="{FF2B5EF4-FFF2-40B4-BE49-F238E27FC236}">
              <a16:creationId xmlns:a16="http://schemas.microsoft.com/office/drawing/2014/main" id="{B1FD945E-C425-431E-B0F4-486F8BE11FD9}"/>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51" name="CheckBox14" hidden="1">
          <a:extLst>
            <a:ext uri="{63B3BB69-23CF-44E3-9099-C40C66FF867C}">
              <a14:compatExt xmlns:a14="http://schemas.microsoft.com/office/drawing/2010/main" spid="_x0000_s2062"/>
            </a:ext>
            <a:ext uri="{FF2B5EF4-FFF2-40B4-BE49-F238E27FC236}">
              <a16:creationId xmlns:a16="http://schemas.microsoft.com/office/drawing/2014/main" id="{0E856400-6198-43F2-8474-CDFD0D15F565}"/>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152" name="CheckBox8" hidden="1">
          <a:extLst>
            <a:ext uri="{63B3BB69-23CF-44E3-9099-C40C66FF867C}">
              <a14:compatExt xmlns:a14="http://schemas.microsoft.com/office/drawing/2010/main" spid="_x0000_s2056"/>
            </a:ext>
            <a:ext uri="{FF2B5EF4-FFF2-40B4-BE49-F238E27FC236}">
              <a16:creationId xmlns:a16="http://schemas.microsoft.com/office/drawing/2014/main" id="{AE1470DF-1702-40F4-9276-8A245267F8E0}"/>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50283"/>
    <xdr:sp macro="" textlink="">
      <xdr:nvSpPr>
        <xdr:cNvPr id="153" name="CheckBox9" hidden="1">
          <a:extLst>
            <a:ext uri="{63B3BB69-23CF-44E3-9099-C40C66FF867C}">
              <a14:compatExt xmlns:a14="http://schemas.microsoft.com/office/drawing/2010/main" spid="_x0000_s2057"/>
            </a:ext>
            <a:ext uri="{FF2B5EF4-FFF2-40B4-BE49-F238E27FC236}">
              <a16:creationId xmlns:a16="http://schemas.microsoft.com/office/drawing/2014/main" id="{B2DCE60A-A0B7-45FE-9ADB-6F7DCE9CDFC0}"/>
            </a:ext>
          </a:extLst>
        </xdr:cNvPr>
        <xdr:cNvSpPr/>
      </xdr:nvSpPr>
      <xdr:spPr bwMode="auto">
        <a:xfrm>
          <a:off x="0" y="1382183"/>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54" name="CheckBox14" hidden="1">
          <a:extLst>
            <a:ext uri="{63B3BB69-23CF-44E3-9099-C40C66FF867C}">
              <a14:compatExt xmlns:a14="http://schemas.microsoft.com/office/drawing/2010/main" spid="_x0000_s2062"/>
            </a:ext>
            <a:ext uri="{FF2B5EF4-FFF2-40B4-BE49-F238E27FC236}">
              <a16:creationId xmlns:a16="http://schemas.microsoft.com/office/drawing/2014/main" id="{6C037BA6-406C-4BAD-916A-3414AEDF354C}"/>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55" name="CheckBox3" hidden="1">
          <a:extLst>
            <a:ext uri="{63B3BB69-23CF-44E3-9099-C40C66FF867C}">
              <a14:compatExt xmlns:a14="http://schemas.microsoft.com/office/drawing/2010/main" spid="_x0000_s2051"/>
            </a:ext>
            <a:ext uri="{FF2B5EF4-FFF2-40B4-BE49-F238E27FC236}">
              <a16:creationId xmlns:a16="http://schemas.microsoft.com/office/drawing/2014/main" id="{37143D33-7C19-4186-84F4-6A1C85125817}"/>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56" name="CheckBox3" hidden="1">
          <a:extLst>
            <a:ext uri="{63B3BB69-23CF-44E3-9099-C40C66FF867C}">
              <a14:compatExt xmlns:a14="http://schemas.microsoft.com/office/drawing/2010/main" spid="_x0000_s2051"/>
            </a:ext>
            <a:ext uri="{FF2B5EF4-FFF2-40B4-BE49-F238E27FC236}">
              <a16:creationId xmlns:a16="http://schemas.microsoft.com/office/drawing/2014/main" id="{8C9AB6B9-B71D-450A-A60D-9F6035760895}"/>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57" name="CheckBox3" hidden="1">
          <a:extLst>
            <a:ext uri="{63B3BB69-23CF-44E3-9099-C40C66FF867C}">
              <a14:compatExt xmlns:a14="http://schemas.microsoft.com/office/drawing/2010/main" spid="_x0000_s2051"/>
            </a:ext>
            <a:ext uri="{FF2B5EF4-FFF2-40B4-BE49-F238E27FC236}">
              <a16:creationId xmlns:a16="http://schemas.microsoft.com/office/drawing/2014/main" id="{5450BD84-4F6A-409C-A3E2-97900AD0F5A5}"/>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58" name="CheckBox3" hidden="1">
          <a:extLst>
            <a:ext uri="{63B3BB69-23CF-44E3-9099-C40C66FF867C}">
              <a14:compatExt xmlns:a14="http://schemas.microsoft.com/office/drawing/2010/main" spid="_x0000_s2051"/>
            </a:ext>
            <a:ext uri="{FF2B5EF4-FFF2-40B4-BE49-F238E27FC236}">
              <a16:creationId xmlns:a16="http://schemas.microsoft.com/office/drawing/2014/main" id="{F100BAE4-EBC7-4D47-9F68-0CC5F0E72BCB}"/>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59" name="CheckBox3" hidden="1">
          <a:extLst>
            <a:ext uri="{63B3BB69-23CF-44E3-9099-C40C66FF867C}">
              <a14:compatExt xmlns:a14="http://schemas.microsoft.com/office/drawing/2010/main" spid="_x0000_s2051"/>
            </a:ext>
            <a:ext uri="{FF2B5EF4-FFF2-40B4-BE49-F238E27FC236}">
              <a16:creationId xmlns:a16="http://schemas.microsoft.com/office/drawing/2014/main" id="{97CC0E04-F354-4D7D-9279-4B6716674172}"/>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60" name="CheckBox3" hidden="1">
          <a:extLst>
            <a:ext uri="{63B3BB69-23CF-44E3-9099-C40C66FF867C}">
              <a14:compatExt xmlns:a14="http://schemas.microsoft.com/office/drawing/2010/main" spid="_x0000_s2051"/>
            </a:ext>
            <a:ext uri="{FF2B5EF4-FFF2-40B4-BE49-F238E27FC236}">
              <a16:creationId xmlns:a16="http://schemas.microsoft.com/office/drawing/2014/main" id="{ACEADA04-3BBE-4C7E-9081-5E6CEE5858B8}"/>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61" name="CheckBox3" hidden="1">
          <a:extLst>
            <a:ext uri="{63B3BB69-23CF-44E3-9099-C40C66FF867C}">
              <a14:compatExt xmlns:a14="http://schemas.microsoft.com/office/drawing/2010/main" spid="_x0000_s2051"/>
            </a:ext>
            <a:ext uri="{FF2B5EF4-FFF2-40B4-BE49-F238E27FC236}">
              <a16:creationId xmlns:a16="http://schemas.microsoft.com/office/drawing/2014/main" id="{BEE36FFC-1B82-4DF3-A91A-5CAEC3E42160}"/>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62" name="CheckBox3" hidden="1">
          <a:extLst>
            <a:ext uri="{63B3BB69-23CF-44E3-9099-C40C66FF867C}">
              <a14:compatExt xmlns:a14="http://schemas.microsoft.com/office/drawing/2010/main" spid="_x0000_s2051"/>
            </a:ext>
            <a:ext uri="{FF2B5EF4-FFF2-40B4-BE49-F238E27FC236}">
              <a16:creationId xmlns:a16="http://schemas.microsoft.com/office/drawing/2014/main" id="{AFF7A4A9-657B-45EB-8ADD-497C9CBF0585}"/>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163" name="CheckBox8" hidden="1">
          <a:extLst>
            <a:ext uri="{63B3BB69-23CF-44E3-9099-C40C66FF867C}">
              <a14:compatExt xmlns:a14="http://schemas.microsoft.com/office/drawing/2010/main" spid="_x0000_s2056"/>
            </a:ext>
            <a:ext uri="{FF2B5EF4-FFF2-40B4-BE49-F238E27FC236}">
              <a16:creationId xmlns:a16="http://schemas.microsoft.com/office/drawing/2014/main" id="{94E39A63-3D13-4384-9124-8D8A31C15A00}"/>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64" name="CheckBox14" hidden="1">
          <a:extLst>
            <a:ext uri="{63B3BB69-23CF-44E3-9099-C40C66FF867C}">
              <a14:compatExt xmlns:a14="http://schemas.microsoft.com/office/drawing/2010/main" spid="_x0000_s2062"/>
            </a:ext>
            <a:ext uri="{FF2B5EF4-FFF2-40B4-BE49-F238E27FC236}">
              <a16:creationId xmlns:a16="http://schemas.microsoft.com/office/drawing/2014/main" id="{8F7AC5AF-7693-414D-802A-9D338D093181}"/>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165" name="CheckBox8" hidden="1">
          <a:extLst>
            <a:ext uri="{63B3BB69-23CF-44E3-9099-C40C66FF867C}">
              <a14:compatExt xmlns:a14="http://schemas.microsoft.com/office/drawing/2010/main" spid="_x0000_s2056"/>
            </a:ext>
            <a:ext uri="{FF2B5EF4-FFF2-40B4-BE49-F238E27FC236}">
              <a16:creationId xmlns:a16="http://schemas.microsoft.com/office/drawing/2014/main" id="{1C768C19-DB62-4B34-B7D9-8BF61C7B7047}"/>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50283"/>
    <xdr:sp macro="" textlink="">
      <xdr:nvSpPr>
        <xdr:cNvPr id="166" name="CheckBox9" hidden="1">
          <a:extLst>
            <a:ext uri="{63B3BB69-23CF-44E3-9099-C40C66FF867C}">
              <a14:compatExt xmlns:a14="http://schemas.microsoft.com/office/drawing/2010/main" spid="_x0000_s2057"/>
            </a:ext>
            <a:ext uri="{FF2B5EF4-FFF2-40B4-BE49-F238E27FC236}">
              <a16:creationId xmlns:a16="http://schemas.microsoft.com/office/drawing/2014/main" id="{F27C5867-7CD3-41D1-B0E5-31A4A8D8F8BC}"/>
            </a:ext>
          </a:extLst>
        </xdr:cNvPr>
        <xdr:cNvSpPr/>
      </xdr:nvSpPr>
      <xdr:spPr bwMode="auto">
        <a:xfrm>
          <a:off x="0" y="1382183"/>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67" name="CheckBox14" hidden="1">
          <a:extLst>
            <a:ext uri="{63B3BB69-23CF-44E3-9099-C40C66FF867C}">
              <a14:compatExt xmlns:a14="http://schemas.microsoft.com/office/drawing/2010/main" spid="_x0000_s2062"/>
            </a:ext>
            <a:ext uri="{FF2B5EF4-FFF2-40B4-BE49-F238E27FC236}">
              <a16:creationId xmlns:a16="http://schemas.microsoft.com/office/drawing/2014/main" id="{490C4CE5-A9B5-4531-B4AD-84C89ECC2C31}"/>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68" name="CheckBox3" hidden="1">
          <a:extLst>
            <a:ext uri="{63B3BB69-23CF-44E3-9099-C40C66FF867C}">
              <a14:compatExt xmlns:a14="http://schemas.microsoft.com/office/drawing/2010/main" spid="_x0000_s2051"/>
            </a:ext>
            <a:ext uri="{FF2B5EF4-FFF2-40B4-BE49-F238E27FC236}">
              <a16:creationId xmlns:a16="http://schemas.microsoft.com/office/drawing/2014/main" id="{6FC14DA4-C250-4C8F-8B3E-6617ABA7DB13}"/>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69" name="CheckBox3" hidden="1">
          <a:extLst>
            <a:ext uri="{63B3BB69-23CF-44E3-9099-C40C66FF867C}">
              <a14:compatExt xmlns:a14="http://schemas.microsoft.com/office/drawing/2010/main" spid="_x0000_s2051"/>
            </a:ext>
            <a:ext uri="{FF2B5EF4-FFF2-40B4-BE49-F238E27FC236}">
              <a16:creationId xmlns:a16="http://schemas.microsoft.com/office/drawing/2014/main" id="{CB055E4C-CD21-4426-AB10-0C66F8F0280D}"/>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70" name="CheckBox3" hidden="1">
          <a:extLst>
            <a:ext uri="{63B3BB69-23CF-44E3-9099-C40C66FF867C}">
              <a14:compatExt xmlns:a14="http://schemas.microsoft.com/office/drawing/2010/main" spid="_x0000_s2051"/>
            </a:ext>
            <a:ext uri="{FF2B5EF4-FFF2-40B4-BE49-F238E27FC236}">
              <a16:creationId xmlns:a16="http://schemas.microsoft.com/office/drawing/2014/main" id="{0043B002-43FD-4A6F-8806-2EBE747B80BA}"/>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71" name="CheckBox3" hidden="1">
          <a:extLst>
            <a:ext uri="{63B3BB69-23CF-44E3-9099-C40C66FF867C}">
              <a14:compatExt xmlns:a14="http://schemas.microsoft.com/office/drawing/2010/main" spid="_x0000_s2051"/>
            </a:ext>
            <a:ext uri="{FF2B5EF4-FFF2-40B4-BE49-F238E27FC236}">
              <a16:creationId xmlns:a16="http://schemas.microsoft.com/office/drawing/2014/main" id="{87551772-788F-486E-BE44-06A931B1B1E5}"/>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72" name="CheckBox3" hidden="1">
          <a:extLst>
            <a:ext uri="{63B3BB69-23CF-44E3-9099-C40C66FF867C}">
              <a14:compatExt xmlns:a14="http://schemas.microsoft.com/office/drawing/2010/main" spid="_x0000_s2051"/>
            </a:ext>
            <a:ext uri="{FF2B5EF4-FFF2-40B4-BE49-F238E27FC236}">
              <a16:creationId xmlns:a16="http://schemas.microsoft.com/office/drawing/2014/main" id="{AFCE9AC0-7F4D-47FE-80FE-7A60965B3EAD}"/>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73" name="CheckBox3" hidden="1">
          <a:extLst>
            <a:ext uri="{63B3BB69-23CF-44E3-9099-C40C66FF867C}">
              <a14:compatExt xmlns:a14="http://schemas.microsoft.com/office/drawing/2010/main" spid="_x0000_s2051"/>
            </a:ext>
            <a:ext uri="{FF2B5EF4-FFF2-40B4-BE49-F238E27FC236}">
              <a16:creationId xmlns:a16="http://schemas.microsoft.com/office/drawing/2014/main" id="{6FD6C0AE-A271-455C-A63F-A375485CFE19}"/>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74" name="CheckBox3" hidden="1">
          <a:extLst>
            <a:ext uri="{63B3BB69-23CF-44E3-9099-C40C66FF867C}">
              <a14:compatExt xmlns:a14="http://schemas.microsoft.com/office/drawing/2010/main" spid="_x0000_s2051"/>
            </a:ext>
            <a:ext uri="{FF2B5EF4-FFF2-40B4-BE49-F238E27FC236}">
              <a16:creationId xmlns:a16="http://schemas.microsoft.com/office/drawing/2014/main" id="{666D0406-9B73-40AC-85B5-C44AF4D49277}"/>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75" name="CheckBox3" hidden="1">
          <a:extLst>
            <a:ext uri="{63B3BB69-23CF-44E3-9099-C40C66FF867C}">
              <a14:compatExt xmlns:a14="http://schemas.microsoft.com/office/drawing/2010/main" spid="_x0000_s2051"/>
            </a:ext>
            <a:ext uri="{FF2B5EF4-FFF2-40B4-BE49-F238E27FC236}">
              <a16:creationId xmlns:a16="http://schemas.microsoft.com/office/drawing/2014/main" id="{17671834-54FC-4406-B961-F7AAB9B40E30}"/>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76" name="CheckBox15" hidden="1">
          <a:extLst>
            <a:ext uri="{63B3BB69-23CF-44E3-9099-C40C66FF867C}">
              <a14:compatExt xmlns:a14="http://schemas.microsoft.com/office/drawing/2010/main" spid="_x0000_s2063"/>
            </a:ext>
            <a:ext uri="{FF2B5EF4-FFF2-40B4-BE49-F238E27FC236}">
              <a16:creationId xmlns:a16="http://schemas.microsoft.com/office/drawing/2014/main" id="{54F36065-BEFB-4D21-A313-FA61FC60236E}"/>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77" name="CheckBox14" hidden="1">
          <a:extLst>
            <a:ext uri="{63B3BB69-23CF-44E3-9099-C40C66FF867C}">
              <a14:compatExt xmlns:a14="http://schemas.microsoft.com/office/drawing/2010/main" spid="_x0000_s2062"/>
            </a:ext>
            <a:ext uri="{FF2B5EF4-FFF2-40B4-BE49-F238E27FC236}">
              <a16:creationId xmlns:a16="http://schemas.microsoft.com/office/drawing/2014/main" id="{8E04D38C-C672-444E-9458-B421A51951AE}"/>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78" name="CheckBox15" hidden="1">
          <a:extLst>
            <a:ext uri="{63B3BB69-23CF-44E3-9099-C40C66FF867C}">
              <a14:compatExt xmlns:a14="http://schemas.microsoft.com/office/drawing/2010/main" spid="_x0000_s2063"/>
            </a:ext>
            <a:ext uri="{FF2B5EF4-FFF2-40B4-BE49-F238E27FC236}">
              <a16:creationId xmlns:a16="http://schemas.microsoft.com/office/drawing/2014/main" id="{9865DBC8-7447-44F4-BC3F-5709F8B9BFD5}"/>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79" name="CheckBox14" hidden="1">
          <a:extLst>
            <a:ext uri="{63B3BB69-23CF-44E3-9099-C40C66FF867C}">
              <a14:compatExt xmlns:a14="http://schemas.microsoft.com/office/drawing/2010/main" spid="_x0000_s2062"/>
            </a:ext>
            <a:ext uri="{FF2B5EF4-FFF2-40B4-BE49-F238E27FC236}">
              <a16:creationId xmlns:a16="http://schemas.microsoft.com/office/drawing/2014/main" id="{1C9F7A61-1858-48BB-A58B-83CAADCEF0C4}"/>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80" name="CheckBox3" hidden="1">
          <a:extLst>
            <a:ext uri="{63B3BB69-23CF-44E3-9099-C40C66FF867C}">
              <a14:compatExt xmlns:a14="http://schemas.microsoft.com/office/drawing/2010/main" spid="_x0000_s2051"/>
            </a:ext>
            <a:ext uri="{FF2B5EF4-FFF2-40B4-BE49-F238E27FC236}">
              <a16:creationId xmlns:a16="http://schemas.microsoft.com/office/drawing/2014/main" id="{F8932EE0-4524-4355-B8BC-04497C1919E6}"/>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81" name="CheckBox3" hidden="1">
          <a:extLst>
            <a:ext uri="{63B3BB69-23CF-44E3-9099-C40C66FF867C}">
              <a14:compatExt xmlns:a14="http://schemas.microsoft.com/office/drawing/2010/main" spid="_x0000_s2051"/>
            </a:ext>
            <a:ext uri="{FF2B5EF4-FFF2-40B4-BE49-F238E27FC236}">
              <a16:creationId xmlns:a16="http://schemas.microsoft.com/office/drawing/2014/main" id="{D8246B77-6ECB-463A-AE55-7A603AFFBD08}"/>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82" name="CheckBox3" hidden="1">
          <a:extLst>
            <a:ext uri="{63B3BB69-23CF-44E3-9099-C40C66FF867C}">
              <a14:compatExt xmlns:a14="http://schemas.microsoft.com/office/drawing/2010/main" spid="_x0000_s2051"/>
            </a:ext>
            <a:ext uri="{FF2B5EF4-FFF2-40B4-BE49-F238E27FC236}">
              <a16:creationId xmlns:a16="http://schemas.microsoft.com/office/drawing/2014/main" id="{D3DF1307-9162-4EC5-9516-4DA437590F2A}"/>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83" name="CheckBox3" hidden="1">
          <a:extLst>
            <a:ext uri="{63B3BB69-23CF-44E3-9099-C40C66FF867C}">
              <a14:compatExt xmlns:a14="http://schemas.microsoft.com/office/drawing/2010/main" spid="_x0000_s2051"/>
            </a:ext>
            <a:ext uri="{FF2B5EF4-FFF2-40B4-BE49-F238E27FC236}">
              <a16:creationId xmlns:a16="http://schemas.microsoft.com/office/drawing/2014/main" id="{A3FBD164-E802-46CF-9705-6A1CD73D5DB5}"/>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84" name="CheckBox15" hidden="1">
          <a:extLst>
            <a:ext uri="{63B3BB69-23CF-44E3-9099-C40C66FF867C}">
              <a14:compatExt xmlns:a14="http://schemas.microsoft.com/office/drawing/2010/main" spid="_x0000_s2063"/>
            </a:ext>
            <a:ext uri="{FF2B5EF4-FFF2-40B4-BE49-F238E27FC236}">
              <a16:creationId xmlns:a16="http://schemas.microsoft.com/office/drawing/2014/main" id="{65D362BD-88D5-42DE-A37E-69730001D38D}"/>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85" name="CheckBox14" hidden="1">
          <a:extLst>
            <a:ext uri="{63B3BB69-23CF-44E3-9099-C40C66FF867C}">
              <a14:compatExt xmlns:a14="http://schemas.microsoft.com/office/drawing/2010/main" spid="_x0000_s2062"/>
            </a:ext>
            <a:ext uri="{FF2B5EF4-FFF2-40B4-BE49-F238E27FC236}">
              <a16:creationId xmlns:a16="http://schemas.microsoft.com/office/drawing/2014/main" id="{0688F2F6-A0AB-4245-A0A7-323C3A98696D}"/>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86" name="CheckBox15" hidden="1">
          <a:extLst>
            <a:ext uri="{63B3BB69-23CF-44E3-9099-C40C66FF867C}">
              <a14:compatExt xmlns:a14="http://schemas.microsoft.com/office/drawing/2010/main" spid="_x0000_s2063"/>
            </a:ext>
            <a:ext uri="{FF2B5EF4-FFF2-40B4-BE49-F238E27FC236}">
              <a16:creationId xmlns:a16="http://schemas.microsoft.com/office/drawing/2014/main" id="{C0AFED68-83F3-44EF-80FB-D1B0C409B0D3}"/>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87" name="CheckBox14" hidden="1">
          <a:extLst>
            <a:ext uri="{63B3BB69-23CF-44E3-9099-C40C66FF867C}">
              <a14:compatExt xmlns:a14="http://schemas.microsoft.com/office/drawing/2010/main" spid="_x0000_s2062"/>
            </a:ext>
            <a:ext uri="{FF2B5EF4-FFF2-40B4-BE49-F238E27FC236}">
              <a16:creationId xmlns:a16="http://schemas.microsoft.com/office/drawing/2014/main" id="{A20DE0E3-91E8-4B0E-9DB7-DF77986341FB}"/>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88" name="CheckBox3" hidden="1">
          <a:extLst>
            <a:ext uri="{63B3BB69-23CF-44E3-9099-C40C66FF867C}">
              <a14:compatExt xmlns:a14="http://schemas.microsoft.com/office/drawing/2010/main" spid="_x0000_s2051"/>
            </a:ext>
            <a:ext uri="{FF2B5EF4-FFF2-40B4-BE49-F238E27FC236}">
              <a16:creationId xmlns:a16="http://schemas.microsoft.com/office/drawing/2014/main" id="{53332524-C6C8-4833-BBA9-E121E509AD4D}"/>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89" name="CheckBox3" hidden="1">
          <a:extLst>
            <a:ext uri="{63B3BB69-23CF-44E3-9099-C40C66FF867C}">
              <a14:compatExt xmlns:a14="http://schemas.microsoft.com/office/drawing/2010/main" spid="_x0000_s2051"/>
            </a:ext>
            <a:ext uri="{FF2B5EF4-FFF2-40B4-BE49-F238E27FC236}">
              <a16:creationId xmlns:a16="http://schemas.microsoft.com/office/drawing/2014/main" id="{31F7FA2B-08F3-4F53-873D-31CEB5564431}"/>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90" name="CheckBox3" hidden="1">
          <a:extLst>
            <a:ext uri="{63B3BB69-23CF-44E3-9099-C40C66FF867C}">
              <a14:compatExt xmlns:a14="http://schemas.microsoft.com/office/drawing/2010/main" spid="_x0000_s2051"/>
            </a:ext>
            <a:ext uri="{FF2B5EF4-FFF2-40B4-BE49-F238E27FC236}">
              <a16:creationId xmlns:a16="http://schemas.microsoft.com/office/drawing/2014/main" id="{4EB2CEFA-8F58-4602-A55B-E3938679D61E}"/>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91" name="CheckBox3" hidden="1">
          <a:extLst>
            <a:ext uri="{63B3BB69-23CF-44E3-9099-C40C66FF867C}">
              <a14:compatExt xmlns:a14="http://schemas.microsoft.com/office/drawing/2010/main" spid="_x0000_s2051"/>
            </a:ext>
            <a:ext uri="{FF2B5EF4-FFF2-40B4-BE49-F238E27FC236}">
              <a16:creationId xmlns:a16="http://schemas.microsoft.com/office/drawing/2014/main" id="{6CB79A73-4FF8-4520-9007-E73C8772C997}"/>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92" name="CheckBox15" hidden="1">
          <a:extLst>
            <a:ext uri="{63B3BB69-23CF-44E3-9099-C40C66FF867C}">
              <a14:compatExt xmlns:a14="http://schemas.microsoft.com/office/drawing/2010/main" spid="_x0000_s2063"/>
            </a:ext>
            <a:ext uri="{FF2B5EF4-FFF2-40B4-BE49-F238E27FC236}">
              <a16:creationId xmlns:a16="http://schemas.microsoft.com/office/drawing/2014/main" id="{24FC0CD8-D698-4525-A9C0-C2D65524B497}"/>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93" name="CheckBox14" hidden="1">
          <a:extLst>
            <a:ext uri="{63B3BB69-23CF-44E3-9099-C40C66FF867C}">
              <a14:compatExt xmlns:a14="http://schemas.microsoft.com/office/drawing/2010/main" spid="_x0000_s2062"/>
            </a:ext>
            <a:ext uri="{FF2B5EF4-FFF2-40B4-BE49-F238E27FC236}">
              <a16:creationId xmlns:a16="http://schemas.microsoft.com/office/drawing/2014/main" id="{2EA54AC4-975A-4A02-8230-40035E14E2DF}"/>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94" name="CheckBox15" hidden="1">
          <a:extLst>
            <a:ext uri="{63B3BB69-23CF-44E3-9099-C40C66FF867C}">
              <a14:compatExt xmlns:a14="http://schemas.microsoft.com/office/drawing/2010/main" spid="_x0000_s2063"/>
            </a:ext>
            <a:ext uri="{FF2B5EF4-FFF2-40B4-BE49-F238E27FC236}">
              <a16:creationId xmlns:a16="http://schemas.microsoft.com/office/drawing/2014/main" id="{E6A7D2AB-01CA-4A63-BF0D-A502372936CC}"/>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95" name="CheckBox14" hidden="1">
          <a:extLst>
            <a:ext uri="{63B3BB69-23CF-44E3-9099-C40C66FF867C}">
              <a14:compatExt xmlns:a14="http://schemas.microsoft.com/office/drawing/2010/main" spid="_x0000_s2062"/>
            </a:ext>
            <a:ext uri="{FF2B5EF4-FFF2-40B4-BE49-F238E27FC236}">
              <a16:creationId xmlns:a16="http://schemas.microsoft.com/office/drawing/2014/main" id="{C61E71EF-9416-48BF-AC64-C837E24C40F8}"/>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96" name="CheckBox3" hidden="1">
          <a:extLst>
            <a:ext uri="{63B3BB69-23CF-44E3-9099-C40C66FF867C}">
              <a14:compatExt xmlns:a14="http://schemas.microsoft.com/office/drawing/2010/main" spid="_x0000_s2051"/>
            </a:ext>
            <a:ext uri="{FF2B5EF4-FFF2-40B4-BE49-F238E27FC236}">
              <a16:creationId xmlns:a16="http://schemas.microsoft.com/office/drawing/2014/main" id="{7B0D8CCE-F312-47C0-A4FE-CD4962963A9F}"/>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97" name="CheckBox3" hidden="1">
          <a:extLst>
            <a:ext uri="{63B3BB69-23CF-44E3-9099-C40C66FF867C}">
              <a14:compatExt xmlns:a14="http://schemas.microsoft.com/office/drawing/2010/main" spid="_x0000_s2051"/>
            </a:ext>
            <a:ext uri="{FF2B5EF4-FFF2-40B4-BE49-F238E27FC236}">
              <a16:creationId xmlns:a16="http://schemas.microsoft.com/office/drawing/2014/main" id="{2CAF9EFE-D241-4113-8FC7-0153549DDC31}"/>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98" name="CheckBox3" hidden="1">
          <a:extLst>
            <a:ext uri="{63B3BB69-23CF-44E3-9099-C40C66FF867C}">
              <a14:compatExt xmlns:a14="http://schemas.microsoft.com/office/drawing/2010/main" spid="_x0000_s2051"/>
            </a:ext>
            <a:ext uri="{FF2B5EF4-FFF2-40B4-BE49-F238E27FC236}">
              <a16:creationId xmlns:a16="http://schemas.microsoft.com/office/drawing/2014/main" id="{1F9D59FC-F35C-4FC0-A289-C4AB7691E561}"/>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99" name="CheckBox3" hidden="1">
          <a:extLst>
            <a:ext uri="{63B3BB69-23CF-44E3-9099-C40C66FF867C}">
              <a14:compatExt xmlns:a14="http://schemas.microsoft.com/office/drawing/2010/main" spid="_x0000_s2051"/>
            </a:ext>
            <a:ext uri="{FF2B5EF4-FFF2-40B4-BE49-F238E27FC236}">
              <a16:creationId xmlns:a16="http://schemas.microsoft.com/office/drawing/2014/main" id="{0753E993-FAA2-4C49-A74C-8130B642D949}"/>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00" name="CheckBox15" hidden="1">
          <a:extLst>
            <a:ext uri="{63B3BB69-23CF-44E3-9099-C40C66FF867C}">
              <a14:compatExt xmlns:a14="http://schemas.microsoft.com/office/drawing/2010/main" spid="_x0000_s2063"/>
            </a:ext>
            <a:ext uri="{FF2B5EF4-FFF2-40B4-BE49-F238E27FC236}">
              <a16:creationId xmlns:a16="http://schemas.microsoft.com/office/drawing/2014/main" id="{881267FA-2005-4578-AAB3-B966BFE179F4}"/>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01" name="CheckBox14" hidden="1">
          <a:extLst>
            <a:ext uri="{63B3BB69-23CF-44E3-9099-C40C66FF867C}">
              <a14:compatExt xmlns:a14="http://schemas.microsoft.com/office/drawing/2010/main" spid="_x0000_s2062"/>
            </a:ext>
            <a:ext uri="{FF2B5EF4-FFF2-40B4-BE49-F238E27FC236}">
              <a16:creationId xmlns:a16="http://schemas.microsoft.com/office/drawing/2014/main" id="{8D6014F8-068D-437A-811B-19AFEC915FE9}"/>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02" name="CheckBox15" hidden="1">
          <a:extLst>
            <a:ext uri="{63B3BB69-23CF-44E3-9099-C40C66FF867C}">
              <a14:compatExt xmlns:a14="http://schemas.microsoft.com/office/drawing/2010/main" spid="_x0000_s2063"/>
            </a:ext>
            <a:ext uri="{FF2B5EF4-FFF2-40B4-BE49-F238E27FC236}">
              <a16:creationId xmlns:a16="http://schemas.microsoft.com/office/drawing/2014/main" id="{CAC8555F-0454-439D-967C-E6B63766D6E8}"/>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03" name="CheckBox14" hidden="1">
          <a:extLst>
            <a:ext uri="{63B3BB69-23CF-44E3-9099-C40C66FF867C}">
              <a14:compatExt xmlns:a14="http://schemas.microsoft.com/office/drawing/2010/main" spid="_x0000_s2062"/>
            </a:ext>
            <a:ext uri="{FF2B5EF4-FFF2-40B4-BE49-F238E27FC236}">
              <a16:creationId xmlns:a16="http://schemas.microsoft.com/office/drawing/2014/main" id="{385DDF7C-EF07-4853-AD5B-9F28611F9F42}"/>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04" name="CheckBox3" hidden="1">
          <a:extLst>
            <a:ext uri="{63B3BB69-23CF-44E3-9099-C40C66FF867C}">
              <a14:compatExt xmlns:a14="http://schemas.microsoft.com/office/drawing/2010/main" spid="_x0000_s2051"/>
            </a:ext>
            <a:ext uri="{FF2B5EF4-FFF2-40B4-BE49-F238E27FC236}">
              <a16:creationId xmlns:a16="http://schemas.microsoft.com/office/drawing/2014/main" id="{F76A2393-1057-4BE9-8AFC-8F28EFF98A11}"/>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05" name="CheckBox3" hidden="1">
          <a:extLst>
            <a:ext uri="{63B3BB69-23CF-44E3-9099-C40C66FF867C}">
              <a14:compatExt xmlns:a14="http://schemas.microsoft.com/office/drawing/2010/main" spid="_x0000_s2051"/>
            </a:ext>
            <a:ext uri="{FF2B5EF4-FFF2-40B4-BE49-F238E27FC236}">
              <a16:creationId xmlns:a16="http://schemas.microsoft.com/office/drawing/2014/main" id="{D07156DA-875C-48F2-85B0-112BD79E9243}"/>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06" name="CheckBox3" hidden="1">
          <a:extLst>
            <a:ext uri="{63B3BB69-23CF-44E3-9099-C40C66FF867C}">
              <a14:compatExt xmlns:a14="http://schemas.microsoft.com/office/drawing/2010/main" spid="_x0000_s2051"/>
            </a:ext>
            <a:ext uri="{FF2B5EF4-FFF2-40B4-BE49-F238E27FC236}">
              <a16:creationId xmlns:a16="http://schemas.microsoft.com/office/drawing/2014/main" id="{E8F93586-E67F-47F5-912A-C98D6EC502AA}"/>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07" name="CheckBox3" hidden="1">
          <a:extLst>
            <a:ext uri="{63B3BB69-23CF-44E3-9099-C40C66FF867C}">
              <a14:compatExt xmlns:a14="http://schemas.microsoft.com/office/drawing/2010/main" spid="_x0000_s2051"/>
            </a:ext>
            <a:ext uri="{FF2B5EF4-FFF2-40B4-BE49-F238E27FC236}">
              <a16:creationId xmlns:a16="http://schemas.microsoft.com/office/drawing/2014/main" id="{2F38F27A-17F4-430C-A314-A90D691F0CE9}"/>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38100</xdr:rowOff>
    </xdr:from>
    <xdr:ext cx="192616" cy="141816"/>
    <xdr:sp macro="" textlink="">
      <xdr:nvSpPr>
        <xdr:cNvPr id="208" name="CheckBox1" hidden="1">
          <a:extLst>
            <a:ext uri="{63B3BB69-23CF-44E3-9099-C40C66FF867C}">
              <a14:compatExt xmlns:a14="http://schemas.microsoft.com/office/drawing/2010/main" spid="_x0000_s2049"/>
            </a:ext>
            <a:ext uri="{FF2B5EF4-FFF2-40B4-BE49-F238E27FC236}">
              <a16:creationId xmlns:a16="http://schemas.microsoft.com/office/drawing/2014/main" id="{2AD7741E-EABA-4267-871A-9765255CBD9A}"/>
            </a:ext>
          </a:extLst>
        </xdr:cNvPr>
        <xdr:cNvSpPr/>
      </xdr:nvSpPr>
      <xdr:spPr bwMode="auto">
        <a:xfrm>
          <a:off x="0" y="13906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52400"/>
    <xdr:sp macro="" textlink="">
      <xdr:nvSpPr>
        <xdr:cNvPr id="209" name="CheckBox7" hidden="1">
          <a:extLst>
            <a:ext uri="{63B3BB69-23CF-44E3-9099-C40C66FF867C}">
              <a14:compatExt xmlns:a14="http://schemas.microsoft.com/office/drawing/2010/main" spid="_x0000_s2055"/>
            </a:ext>
            <a:ext uri="{FF2B5EF4-FFF2-40B4-BE49-F238E27FC236}">
              <a16:creationId xmlns:a16="http://schemas.microsoft.com/office/drawing/2014/main" id="{E065A532-F70E-427E-AB21-26B77343D191}"/>
            </a:ext>
          </a:extLst>
        </xdr:cNvPr>
        <xdr:cNvSpPr/>
      </xdr:nvSpPr>
      <xdr:spPr bwMode="auto">
        <a:xfrm>
          <a:off x="0" y="1352550"/>
          <a:ext cx="213782" cy="1524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8"/>
    <xdr:sp macro="" textlink="">
      <xdr:nvSpPr>
        <xdr:cNvPr id="210" name="CheckBox16" hidden="1">
          <a:extLst>
            <a:ext uri="{63B3BB69-23CF-44E3-9099-C40C66FF867C}">
              <a14:compatExt xmlns:a14="http://schemas.microsoft.com/office/drawing/2010/main" spid="_x0000_s2065"/>
            </a:ext>
            <a:ext uri="{FF2B5EF4-FFF2-40B4-BE49-F238E27FC236}">
              <a16:creationId xmlns:a16="http://schemas.microsoft.com/office/drawing/2014/main" id="{D4045B2E-6B66-4C30-82C7-F53B333679CC}"/>
            </a:ext>
          </a:extLst>
        </xdr:cNvPr>
        <xdr:cNvSpPr/>
      </xdr:nvSpPr>
      <xdr:spPr bwMode="auto">
        <a:xfrm>
          <a:off x="0" y="1352550"/>
          <a:ext cx="192616" cy="141818"/>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2" cy="143934"/>
    <xdr:sp macro="" textlink="">
      <xdr:nvSpPr>
        <xdr:cNvPr id="211" name="CheckBox17" hidden="1">
          <a:extLst>
            <a:ext uri="{63B3BB69-23CF-44E3-9099-C40C66FF867C}">
              <a14:compatExt xmlns:a14="http://schemas.microsoft.com/office/drawing/2010/main" spid="_x0000_s2066"/>
            </a:ext>
            <a:ext uri="{FF2B5EF4-FFF2-40B4-BE49-F238E27FC236}">
              <a16:creationId xmlns:a16="http://schemas.microsoft.com/office/drawing/2014/main" id="{6F871925-7A44-4D8B-B998-F2F3F0A0D91F}"/>
            </a:ext>
          </a:extLst>
        </xdr:cNvPr>
        <xdr:cNvSpPr/>
      </xdr:nvSpPr>
      <xdr:spPr bwMode="auto">
        <a:xfrm>
          <a:off x="0" y="1352550"/>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38100</xdr:rowOff>
    </xdr:from>
    <xdr:ext cx="192616" cy="141816"/>
    <xdr:sp macro="" textlink="">
      <xdr:nvSpPr>
        <xdr:cNvPr id="212" name="CheckBox1" hidden="1">
          <a:extLst>
            <a:ext uri="{63B3BB69-23CF-44E3-9099-C40C66FF867C}">
              <a14:compatExt xmlns:a14="http://schemas.microsoft.com/office/drawing/2010/main" spid="_x0000_s2049"/>
            </a:ext>
            <a:ext uri="{FF2B5EF4-FFF2-40B4-BE49-F238E27FC236}">
              <a16:creationId xmlns:a16="http://schemas.microsoft.com/office/drawing/2014/main" id="{6960DE9F-3934-4718-8713-C5590B61A87F}"/>
            </a:ext>
          </a:extLst>
        </xdr:cNvPr>
        <xdr:cNvSpPr/>
      </xdr:nvSpPr>
      <xdr:spPr bwMode="auto">
        <a:xfrm>
          <a:off x="0" y="13906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52400"/>
    <xdr:sp macro="" textlink="">
      <xdr:nvSpPr>
        <xdr:cNvPr id="213" name="CheckBox7" hidden="1">
          <a:extLst>
            <a:ext uri="{63B3BB69-23CF-44E3-9099-C40C66FF867C}">
              <a14:compatExt xmlns:a14="http://schemas.microsoft.com/office/drawing/2010/main" spid="_x0000_s2055"/>
            </a:ext>
            <a:ext uri="{FF2B5EF4-FFF2-40B4-BE49-F238E27FC236}">
              <a16:creationId xmlns:a16="http://schemas.microsoft.com/office/drawing/2014/main" id="{981B1BF7-9A99-41B0-93BD-CFD16AC919E7}"/>
            </a:ext>
          </a:extLst>
        </xdr:cNvPr>
        <xdr:cNvSpPr/>
      </xdr:nvSpPr>
      <xdr:spPr bwMode="auto">
        <a:xfrm>
          <a:off x="0" y="1352550"/>
          <a:ext cx="213782" cy="1524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8"/>
    <xdr:sp macro="" textlink="">
      <xdr:nvSpPr>
        <xdr:cNvPr id="214" name="CheckBox16" hidden="1">
          <a:extLst>
            <a:ext uri="{63B3BB69-23CF-44E3-9099-C40C66FF867C}">
              <a14:compatExt xmlns:a14="http://schemas.microsoft.com/office/drawing/2010/main" spid="_x0000_s2065"/>
            </a:ext>
            <a:ext uri="{FF2B5EF4-FFF2-40B4-BE49-F238E27FC236}">
              <a16:creationId xmlns:a16="http://schemas.microsoft.com/office/drawing/2014/main" id="{E54A444F-883A-4295-8BCB-E8292A0BBC12}"/>
            </a:ext>
          </a:extLst>
        </xdr:cNvPr>
        <xdr:cNvSpPr/>
      </xdr:nvSpPr>
      <xdr:spPr bwMode="auto">
        <a:xfrm>
          <a:off x="0" y="1352550"/>
          <a:ext cx="192616" cy="141818"/>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2" cy="143934"/>
    <xdr:sp macro="" textlink="">
      <xdr:nvSpPr>
        <xdr:cNvPr id="215" name="CheckBox17" hidden="1">
          <a:extLst>
            <a:ext uri="{63B3BB69-23CF-44E3-9099-C40C66FF867C}">
              <a14:compatExt xmlns:a14="http://schemas.microsoft.com/office/drawing/2010/main" spid="_x0000_s2066"/>
            </a:ext>
            <a:ext uri="{FF2B5EF4-FFF2-40B4-BE49-F238E27FC236}">
              <a16:creationId xmlns:a16="http://schemas.microsoft.com/office/drawing/2014/main" id="{F674678B-7027-4A7E-B18E-383CCFEB4D0C}"/>
            </a:ext>
          </a:extLst>
        </xdr:cNvPr>
        <xdr:cNvSpPr/>
      </xdr:nvSpPr>
      <xdr:spPr bwMode="auto">
        <a:xfrm>
          <a:off x="0" y="1352550"/>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216" name="CheckBox1" hidden="1">
          <a:extLst>
            <a:ext uri="{63B3BB69-23CF-44E3-9099-C40C66FF867C}">
              <a14:compatExt xmlns:a14="http://schemas.microsoft.com/office/drawing/2010/main" spid="_x0000_s2049"/>
            </a:ext>
            <a:ext uri="{FF2B5EF4-FFF2-40B4-BE49-F238E27FC236}">
              <a16:creationId xmlns:a16="http://schemas.microsoft.com/office/drawing/2014/main" id="{1AEF9B37-C012-43EF-8A37-9630AC597AA2}"/>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2" cy="143934"/>
    <xdr:sp macro="" textlink="">
      <xdr:nvSpPr>
        <xdr:cNvPr id="217" name="CheckBox2" hidden="1">
          <a:extLst>
            <a:ext uri="{63B3BB69-23CF-44E3-9099-C40C66FF867C}">
              <a14:compatExt xmlns:a14="http://schemas.microsoft.com/office/drawing/2010/main" spid="_x0000_s2050"/>
            </a:ext>
            <a:ext uri="{FF2B5EF4-FFF2-40B4-BE49-F238E27FC236}">
              <a16:creationId xmlns:a16="http://schemas.microsoft.com/office/drawing/2014/main" id="{1920E7AF-7541-47C4-A727-ACCB573BCA4F}"/>
            </a:ext>
          </a:extLst>
        </xdr:cNvPr>
        <xdr:cNvSpPr/>
      </xdr:nvSpPr>
      <xdr:spPr bwMode="auto">
        <a:xfrm>
          <a:off x="0" y="1382183"/>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218" name="CheckBox1" hidden="1">
          <a:extLst>
            <a:ext uri="{63B3BB69-23CF-44E3-9099-C40C66FF867C}">
              <a14:compatExt xmlns:a14="http://schemas.microsoft.com/office/drawing/2010/main" spid="_x0000_s2049"/>
            </a:ext>
            <a:ext uri="{FF2B5EF4-FFF2-40B4-BE49-F238E27FC236}">
              <a16:creationId xmlns:a16="http://schemas.microsoft.com/office/drawing/2014/main" id="{632A560C-AAF5-478B-8F1D-0D41844E9B50}"/>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2" cy="143934"/>
    <xdr:sp macro="" textlink="">
      <xdr:nvSpPr>
        <xdr:cNvPr id="219" name="CheckBox2" hidden="1">
          <a:extLst>
            <a:ext uri="{63B3BB69-23CF-44E3-9099-C40C66FF867C}">
              <a14:compatExt xmlns:a14="http://schemas.microsoft.com/office/drawing/2010/main" spid="_x0000_s2050"/>
            </a:ext>
            <a:ext uri="{FF2B5EF4-FFF2-40B4-BE49-F238E27FC236}">
              <a16:creationId xmlns:a16="http://schemas.microsoft.com/office/drawing/2014/main" id="{E6AF06BA-B9FA-4EAA-B379-B538C764D8A3}"/>
            </a:ext>
          </a:extLst>
        </xdr:cNvPr>
        <xdr:cNvSpPr/>
      </xdr:nvSpPr>
      <xdr:spPr bwMode="auto">
        <a:xfrm>
          <a:off x="0" y="1382183"/>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220" name="CheckBox1" hidden="1">
          <a:extLst>
            <a:ext uri="{63B3BB69-23CF-44E3-9099-C40C66FF867C}">
              <a14:compatExt xmlns:a14="http://schemas.microsoft.com/office/drawing/2010/main" spid="_x0000_s2049"/>
            </a:ext>
            <a:ext uri="{FF2B5EF4-FFF2-40B4-BE49-F238E27FC236}">
              <a16:creationId xmlns:a16="http://schemas.microsoft.com/office/drawing/2014/main" id="{3A799527-95E4-4130-BD15-3F2A865B0A32}"/>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2" cy="143934"/>
    <xdr:sp macro="" textlink="">
      <xdr:nvSpPr>
        <xdr:cNvPr id="221" name="CheckBox2" hidden="1">
          <a:extLst>
            <a:ext uri="{63B3BB69-23CF-44E3-9099-C40C66FF867C}">
              <a14:compatExt xmlns:a14="http://schemas.microsoft.com/office/drawing/2010/main" spid="_x0000_s2050"/>
            </a:ext>
            <a:ext uri="{FF2B5EF4-FFF2-40B4-BE49-F238E27FC236}">
              <a16:creationId xmlns:a16="http://schemas.microsoft.com/office/drawing/2014/main" id="{E9E4C942-63B0-45AF-8D7F-6D2DAA795659}"/>
            </a:ext>
          </a:extLst>
        </xdr:cNvPr>
        <xdr:cNvSpPr/>
      </xdr:nvSpPr>
      <xdr:spPr bwMode="auto">
        <a:xfrm>
          <a:off x="0" y="1382183"/>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38100</xdr:rowOff>
    </xdr:from>
    <xdr:ext cx="192616" cy="141816"/>
    <xdr:sp macro="" textlink="">
      <xdr:nvSpPr>
        <xdr:cNvPr id="222" name="CheckBox1" hidden="1">
          <a:extLst>
            <a:ext uri="{63B3BB69-23CF-44E3-9099-C40C66FF867C}">
              <a14:compatExt xmlns:a14="http://schemas.microsoft.com/office/drawing/2010/main" spid="_x0000_s2049"/>
            </a:ext>
            <a:ext uri="{FF2B5EF4-FFF2-40B4-BE49-F238E27FC236}">
              <a16:creationId xmlns:a16="http://schemas.microsoft.com/office/drawing/2014/main" id="{04C2D3A6-B33A-495B-8A14-7643159E4B60}"/>
            </a:ext>
          </a:extLst>
        </xdr:cNvPr>
        <xdr:cNvSpPr/>
      </xdr:nvSpPr>
      <xdr:spPr bwMode="auto">
        <a:xfrm>
          <a:off x="0" y="13906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52400"/>
    <xdr:sp macro="" textlink="">
      <xdr:nvSpPr>
        <xdr:cNvPr id="223" name="CheckBox7" hidden="1">
          <a:extLst>
            <a:ext uri="{63B3BB69-23CF-44E3-9099-C40C66FF867C}">
              <a14:compatExt xmlns:a14="http://schemas.microsoft.com/office/drawing/2010/main" spid="_x0000_s2055"/>
            </a:ext>
            <a:ext uri="{FF2B5EF4-FFF2-40B4-BE49-F238E27FC236}">
              <a16:creationId xmlns:a16="http://schemas.microsoft.com/office/drawing/2014/main" id="{D230D859-0038-48AB-9881-A8D6426BD570}"/>
            </a:ext>
          </a:extLst>
        </xdr:cNvPr>
        <xdr:cNvSpPr/>
      </xdr:nvSpPr>
      <xdr:spPr bwMode="auto">
        <a:xfrm>
          <a:off x="0" y="1352550"/>
          <a:ext cx="213782" cy="1524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8"/>
    <xdr:sp macro="" textlink="">
      <xdr:nvSpPr>
        <xdr:cNvPr id="224" name="CheckBox16" hidden="1">
          <a:extLst>
            <a:ext uri="{63B3BB69-23CF-44E3-9099-C40C66FF867C}">
              <a14:compatExt xmlns:a14="http://schemas.microsoft.com/office/drawing/2010/main" spid="_x0000_s2065"/>
            </a:ext>
            <a:ext uri="{FF2B5EF4-FFF2-40B4-BE49-F238E27FC236}">
              <a16:creationId xmlns:a16="http://schemas.microsoft.com/office/drawing/2014/main" id="{CA512A94-0B5F-4AE9-AD1D-0348B3125B1D}"/>
            </a:ext>
          </a:extLst>
        </xdr:cNvPr>
        <xdr:cNvSpPr/>
      </xdr:nvSpPr>
      <xdr:spPr bwMode="auto">
        <a:xfrm>
          <a:off x="0" y="1352550"/>
          <a:ext cx="192616" cy="141818"/>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2" cy="143934"/>
    <xdr:sp macro="" textlink="">
      <xdr:nvSpPr>
        <xdr:cNvPr id="225" name="CheckBox17" hidden="1">
          <a:extLst>
            <a:ext uri="{63B3BB69-23CF-44E3-9099-C40C66FF867C}">
              <a14:compatExt xmlns:a14="http://schemas.microsoft.com/office/drawing/2010/main" spid="_x0000_s2066"/>
            </a:ext>
            <a:ext uri="{FF2B5EF4-FFF2-40B4-BE49-F238E27FC236}">
              <a16:creationId xmlns:a16="http://schemas.microsoft.com/office/drawing/2014/main" id="{A45BC526-48EF-40E3-9BF1-3065818B368E}"/>
            </a:ext>
          </a:extLst>
        </xdr:cNvPr>
        <xdr:cNvSpPr/>
      </xdr:nvSpPr>
      <xdr:spPr bwMode="auto">
        <a:xfrm>
          <a:off x="0" y="1352550"/>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38100</xdr:rowOff>
    </xdr:from>
    <xdr:ext cx="192616" cy="141816"/>
    <xdr:sp macro="" textlink="">
      <xdr:nvSpPr>
        <xdr:cNvPr id="226" name="CheckBox1" hidden="1">
          <a:extLst>
            <a:ext uri="{63B3BB69-23CF-44E3-9099-C40C66FF867C}">
              <a14:compatExt xmlns:a14="http://schemas.microsoft.com/office/drawing/2010/main" spid="_x0000_s2049"/>
            </a:ext>
            <a:ext uri="{FF2B5EF4-FFF2-40B4-BE49-F238E27FC236}">
              <a16:creationId xmlns:a16="http://schemas.microsoft.com/office/drawing/2014/main" id="{301A9E73-3863-480D-BDFE-DBC56A2C22A5}"/>
            </a:ext>
          </a:extLst>
        </xdr:cNvPr>
        <xdr:cNvSpPr/>
      </xdr:nvSpPr>
      <xdr:spPr bwMode="auto">
        <a:xfrm>
          <a:off x="0" y="13906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52400"/>
    <xdr:sp macro="" textlink="">
      <xdr:nvSpPr>
        <xdr:cNvPr id="227" name="CheckBox7" hidden="1">
          <a:extLst>
            <a:ext uri="{63B3BB69-23CF-44E3-9099-C40C66FF867C}">
              <a14:compatExt xmlns:a14="http://schemas.microsoft.com/office/drawing/2010/main" spid="_x0000_s2055"/>
            </a:ext>
            <a:ext uri="{FF2B5EF4-FFF2-40B4-BE49-F238E27FC236}">
              <a16:creationId xmlns:a16="http://schemas.microsoft.com/office/drawing/2014/main" id="{C02ED697-A906-40E7-AC3F-1D1A17FECC31}"/>
            </a:ext>
          </a:extLst>
        </xdr:cNvPr>
        <xdr:cNvSpPr/>
      </xdr:nvSpPr>
      <xdr:spPr bwMode="auto">
        <a:xfrm>
          <a:off x="0" y="1352550"/>
          <a:ext cx="213782" cy="1524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8"/>
    <xdr:sp macro="" textlink="">
      <xdr:nvSpPr>
        <xdr:cNvPr id="228" name="CheckBox16" hidden="1">
          <a:extLst>
            <a:ext uri="{63B3BB69-23CF-44E3-9099-C40C66FF867C}">
              <a14:compatExt xmlns:a14="http://schemas.microsoft.com/office/drawing/2010/main" spid="_x0000_s2065"/>
            </a:ext>
            <a:ext uri="{FF2B5EF4-FFF2-40B4-BE49-F238E27FC236}">
              <a16:creationId xmlns:a16="http://schemas.microsoft.com/office/drawing/2014/main" id="{3B8D8401-DCEB-4F4F-AFBD-E159094D5730}"/>
            </a:ext>
          </a:extLst>
        </xdr:cNvPr>
        <xdr:cNvSpPr/>
      </xdr:nvSpPr>
      <xdr:spPr bwMode="auto">
        <a:xfrm>
          <a:off x="0" y="1352550"/>
          <a:ext cx="192616" cy="141818"/>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2" cy="143934"/>
    <xdr:sp macro="" textlink="">
      <xdr:nvSpPr>
        <xdr:cNvPr id="229" name="CheckBox17" hidden="1">
          <a:extLst>
            <a:ext uri="{63B3BB69-23CF-44E3-9099-C40C66FF867C}">
              <a14:compatExt xmlns:a14="http://schemas.microsoft.com/office/drawing/2010/main" spid="_x0000_s2066"/>
            </a:ext>
            <a:ext uri="{FF2B5EF4-FFF2-40B4-BE49-F238E27FC236}">
              <a16:creationId xmlns:a16="http://schemas.microsoft.com/office/drawing/2014/main" id="{3665F0A9-40F6-449E-A0F7-4C6486DBFD9D}"/>
            </a:ext>
          </a:extLst>
        </xdr:cNvPr>
        <xdr:cNvSpPr/>
      </xdr:nvSpPr>
      <xdr:spPr bwMode="auto">
        <a:xfrm>
          <a:off x="0" y="1352550"/>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38100</xdr:rowOff>
    </xdr:from>
    <xdr:ext cx="192616" cy="141816"/>
    <xdr:sp macro="" textlink="">
      <xdr:nvSpPr>
        <xdr:cNvPr id="230" name="CheckBox1" hidden="1">
          <a:extLst>
            <a:ext uri="{63B3BB69-23CF-44E3-9099-C40C66FF867C}">
              <a14:compatExt xmlns:a14="http://schemas.microsoft.com/office/drawing/2010/main" spid="_x0000_s2049"/>
            </a:ext>
            <a:ext uri="{FF2B5EF4-FFF2-40B4-BE49-F238E27FC236}">
              <a16:creationId xmlns:a16="http://schemas.microsoft.com/office/drawing/2014/main" id="{2C691891-80CA-4475-B4DD-39CE18C006EC}"/>
            </a:ext>
          </a:extLst>
        </xdr:cNvPr>
        <xdr:cNvSpPr/>
      </xdr:nvSpPr>
      <xdr:spPr bwMode="auto">
        <a:xfrm>
          <a:off x="0" y="13906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52400"/>
    <xdr:sp macro="" textlink="">
      <xdr:nvSpPr>
        <xdr:cNvPr id="231" name="CheckBox7" hidden="1">
          <a:extLst>
            <a:ext uri="{63B3BB69-23CF-44E3-9099-C40C66FF867C}">
              <a14:compatExt xmlns:a14="http://schemas.microsoft.com/office/drawing/2010/main" spid="_x0000_s2055"/>
            </a:ext>
            <a:ext uri="{FF2B5EF4-FFF2-40B4-BE49-F238E27FC236}">
              <a16:creationId xmlns:a16="http://schemas.microsoft.com/office/drawing/2014/main" id="{380C1B42-F7E9-4D2F-9C57-94E225200758}"/>
            </a:ext>
          </a:extLst>
        </xdr:cNvPr>
        <xdr:cNvSpPr/>
      </xdr:nvSpPr>
      <xdr:spPr bwMode="auto">
        <a:xfrm>
          <a:off x="0" y="1352550"/>
          <a:ext cx="213782" cy="1524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8"/>
    <xdr:sp macro="" textlink="">
      <xdr:nvSpPr>
        <xdr:cNvPr id="232" name="CheckBox16" hidden="1">
          <a:extLst>
            <a:ext uri="{63B3BB69-23CF-44E3-9099-C40C66FF867C}">
              <a14:compatExt xmlns:a14="http://schemas.microsoft.com/office/drawing/2010/main" spid="_x0000_s2065"/>
            </a:ext>
            <a:ext uri="{FF2B5EF4-FFF2-40B4-BE49-F238E27FC236}">
              <a16:creationId xmlns:a16="http://schemas.microsoft.com/office/drawing/2014/main" id="{EB723AD5-AB09-45BE-A92A-D4B5B966C9CA}"/>
            </a:ext>
          </a:extLst>
        </xdr:cNvPr>
        <xdr:cNvSpPr/>
      </xdr:nvSpPr>
      <xdr:spPr bwMode="auto">
        <a:xfrm>
          <a:off x="0" y="1352550"/>
          <a:ext cx="192616" cy="141818"/>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2" cy="143934"/>
    <xdr:sp macro="" textlink="">
      <xdr:nvSpPr>
        <xdr:cNvPr id="233" name="CheckBox17" hidden="1">
          <a:extLst>
            <a:ext uri="{63B3BB69-23CF-44E3-9099-C40C66FF867C}">
              <a14:compatExt xmlns:a14="http://schemas.microsoft.com/office/drawing/2010/main" spid="_x0000_s2066"/>
            </a:ext>
            <a:ext uri="{FF2B5EF4-FFF2-40B4-BE49-F238E27FC236}">
              <a16:creationId xmlns:a16="http://schemas.microsoft.com/office/drawing/2014/main" id="{B3DE8F61-12E2-4419-B3EF-1A1DFB9ED1B3}"/>
            </a:ext>
          </a:extLst>
        </xdr:cNvPr>
        <xdr:cNvSpPr/>
      </xdr:nvSpPr>
      <xdr:spPr bwMode="auto">
        <a:xfrm>
          <a:off x="0" y="1352550"/>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234" name="CheckBox1" hidden="1">
          <a:extLst>
            <a:ext uri="{63B3BB69-23CF-44E3-9099-C40C66FF867C}">
              <a14:compatExt xmlns:a14="http://schemas.microsoft.com/office/drawing/2010/main" spid="_x0000_s2049"/>
            </a:ext>
            <a:ext uri="{FF2B5EF4-FFF2-40B4-BE49-F238E27FC236}">
              <a16:creationId xmlns:a16="http://schemas.microsoft.com/office/drawing/2014/main" id="{A3042331-1F15-4DD2-8F92-46720266792F}"/>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2" cy="143934"/>
    <xdr:sp macro="" textlink="">
      <xdr:nvSpPr>
        <xdr:cNvPr id="235" name="CheckBox2" hidden="1">
          <a:extLst>
            <a:ext uri="{63B3BB69-23CF-44E3-9099-C40C66FF867C}">
              <a14:compatExt xmlns:a14="http://schemas.microsoft.com/office/drawing/2010/main" spid="_x0000_s2050"/>
            </a:ext>
            <a:ext uri="{FF2B5EF4-FFF2-40B4-BE49-F238E27FC236}">
              <a16:creationId xmlns:a16="http://schemas.microsoft.com/office/drawing/2014/main" id="{0CA29B0D-4450-4552-BAE9-A580E4BB4853}"/>
            </a:ext>
          </a:extLst>
        </xdr:cNvPr>
        <xdr:cNvSpPr/>
      </xdr:nvSpPr>
      <xdr:spPr bwMode="auto">
        <a:xfrm>
          <a:off x="0" y="1382183"/>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236" name="CheckBox1" hidden="1">
          <a:extLst>
            <a:ext uri="{63B3BB69-23CF-44E3-9099-C40C66FF867C}">
              <a14:compatExt xmlns:a14="http://schemas.microsoft.com/office/drawing/2010/main" spid="_x0000_s2049"/>
            </a:ext>
            <a:ext uri="{FF2B5EF4-FFF2-40B4-BE49-F238E27FC236}">
              <a16:creationId xmlns:a16="http://schemas.microsoft.com/office/drawing/2014/main" id="{CE10C80D-1E12-4803-8E91-E5F332FD852B}"/>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2" cy="143934"/>
    <xdr:sp macro="" textlink="">
      <xdr:nvSpPr>
        <xdr:cNvPr id="237" name="CheckBox2" hidden="1">
          <a:extLst>
            <a:ext uri="{63B3BB69-23CF-44E3-9099-C40C66FF867C}">
              <a14:compatExt xmlns:a14="http://schemas.microsoft.com/office/drawing/2010/main" spid="_x0000_s2050"/>
            </a:ext>
            <a:ext uri="{FF2B5EF4-FFF2-40B4-BE49-F238E27FC236}">
              <a16:creationId xmlns:a16="http://schemas.microsoft.com/office/drawing/2014/main" id="{A90B51D2-1E25-42E4-96F0-B2D4F328D305}"/>
            </a:ext>
          </a:extLst>
        </xdr:cNvPr>
        <xdr:cNvSpPr/>
      </xdr:nvSpPr>
      <xdr:spPr bwMode="auto">
        <a:xfrm>
          <a:off x="0" y="1382183"/>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238" name="CheckBox1" hidden="1">
          <a:extLst>
            <a:ext uri="{63B3BB69-23CF-44E3-9099-C40C66FF867C}">
              <a14:compatExt xmlns:a14="http://schemas.microsoft.com/office/drawing/2010/main" spid="_x0000_s2049"/>
            </a:ext>
            <a:ext uri="{FF2B5EF4-FFF2-40B4-BE49-F238E27FC236}">
              <a16:creationId xmlns:a16="http://schemas.microsoft.com/office/drawing/2014/main" id="{0FBE8E2B-362B-4596-AD2A-21A0C916C715}"/>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2" cy="143934"/>
    <xdr:sp macro="" textlink="">
      <xdr:nvSpPr>
        <xdr:cNvPr id="239" name="CheckBox2" hidden="1">
          <a:extLst>
            <a:ext uri="{63B3BB69-23CF-44E3-9099-C40C66FF867C}">
              <a14:compatExt xmlns:a14="http://schemas.microsoft.com/office/drawing/2010/main" spid="_x0000_s2050"/>
            </a:ext>
            <a:ext uri="{FF2B5EF4-FFF2-40B4-BE49-F238E27FC236}">
              <a16:creationId xmlns:a16="http://schemas.microsoft.com/office/drawing/2014/main" id="{0D4B7A6E-76D1-434E-B1F9-056939896650}"/>
            </a:ext>
          </a:extLst>
        </xdr:cNvPr>
        <xdr:cNvSpPr/>
      </xdr:nvSpPr>
      <xdr:spPr bwMode="auto">
        <a:xfrm>
          <a:off x="0" y="1382183"/>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38100</xdr:rowOff>
    </xdr:from>
    <xdr:ext cx="192616" cy="141816"/>
    <xdr:sp macro="" textlink="">
      <xdr:nvSpPr>
        <xdr:cNvPr id="240" name="CheckBox1" hidden="1">
          <a:extLst>
            <a:ext uri="{63B3BB69-23CF-44E3-9099-C40C66FF867C}">
              <a14:compatExt xmlns:a14="http://schemas.microsoft.com/office/drawing/2010/main" spid="_x0000_s2049"/>
            </a:ext>
            <a:ext uri="{FF2B5EF4-FFF2-40B4-BE49-F238E27FC236}">
              <a16:creationId xmlns:a16="http://schemas.microsoft.com/office/drawing/2014/main" id="{E5FE9DC6-5930-4F27-9D9F-859358A11A92}"/>
            </a:ext>
          </a:extLst>
        </xdr:cNvPr>
        <xdr:cNvSpPr/>
      </xdr:nvSpPr>
      <xdr:spPr bwMode="auto">
        <a:xfrm>
          <a:off x="0" y="13906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52400"/>
    <xdr:sp macro="" textlink="">
      <xdr:nvSpPr>
        <xdr:cNvPr id="241" name="CheckBox7" hidden="1">
          <a:extLst>
            <a:ext uri="{63B3BB69-23CF-44E3-9099-C40C66FF867C}">
              <a14:compatExt xmlns:a14="http://schemas.microsoft.com/office/drawing/2010/main" spid="_x0000_s2055"/>
            </a:ext>
            <a:ext uri="{FF2B5EF4-FFF2-40B4-BE49-F238E27FC236}">
              <a16:creationId xmlns:a16="http://schemas.microsoft.com/office/drawing/2014/main" id="{98570024-27C0-4C3D-A92E-B766367B7F58}"/>
            </a:ext>
          </a:extLst>
        </xdr:cNvPr>
        <xdr:cNvSpPr/>
      </xdr:nvSpPr>
      <xdr:spPr bwMode="auto">
        <a:xfrm>
          <a:off x="0" y="1352550"/>
          <a:ext cx="213782" cy="1524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8"/>
    <xdr:sp macro="" textlink="">
      <xdr:nvSpPr>
        <xdr:cNvPr id="242" name="CheckBox16" hidden="1">
          <a:extLst>
            <a:ext uri="{63B3BB69-23CF-44E3-9099-C40C66FF867C}">
              <a14:compatExt xmlns:a14="http://schemas.microsoft.com/office/drawing/2010/main" spid="_x0000_s2065"/>
            </a:ext>
            <a:ext uri="{FF2B5EF4-FFF2-40B4-BE49-F238E27FC236}">
              <a16:creationId xmlns:a16="http://schemas.microsoft.com/office/drawing/2014/main" id="{C46DC4E8-80E2-471F-9605-9DB959A205FE}"/>
            </a:ext>
          </a:extLst>
        </xdr:cNvPr>
        <xdr:cNvSpPr/>
      </xdr:nvSpPr>
      <xdr:spPr bwMode="auto">
        <a:xfrm>
          <a:off x="0" y="1352550"/>
          <a:ext cx="192616" cy="141818"/>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2" cy="143934"/>
    <xdr:sp macro="" textlink="">
      <xdr:nvSpPr>
        <xdr:cNvPr id="243" name="CheckBox17" hidden="1">
          <a:extLst>
            <a:ext uri="{63B3BB69-23CF-44E3-9099-C40C66FF867C}">
              <a14:compatExt xmlns:a14="http://schemas.microsoft.com/office/drawing/2010/main" spid="_x0000_s2066"/>
            </a:ext>
            <a:ext uri="{FF2B5EF4-FFF2-40B4-BE49-F238E27FC236}">
              <a16:creationId xmlns:a16="http://schemas.microsoft.com/office/drawing/2014/main" id="{D6757AD5-6E40-485A-A95F-8F7AA6DE3F56}"/>
            </a:ext>
          </a:extLst>
        </xdr:cNvPr>
        <xdr:cNvSpPr/>
      </xdr:nvSpPr>
      <xdr:spPr bwMode="auto">
        <a:xfrm>
          <a:off x="0" y="1352550"/>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38100</xdr:rowOff>
    </xdr:from>
    <xdr:ext cx="192616" cy="141816"/>
    <xdr:sp macro="" textlink="">
      <xdr:nvSpPr>
        <xdr:cNvPr id="244" name="CheckBox1" hidden="1">
          <a:extLst>
            <a:ext uri="{63B3BB69-23CF-44E3-9099-C40C66FF867C}">
              <a14:compatExt xmlns:a14="http://schemas.microsoft.com/office/drawing/2010/main" spid="_x0000_s2049"/>
            </a:ext>
            <a:ext uri="{FF2B5EF4-FFF2-40B4-BE49-F238E27FC236}">
              <a16:creationId xmlns:a16="http://schemas.microsoft.com/office/drawing/2014/main" id="{9E2A2D30-1877-4617-8B22-654E2CC10A5F}"/>
            </a:ext>
          </a:extLst>
        </xdr:cNvPr>
        <xdr:cNvSpPr/>
      </xdr:nvSpPr>
      <xdr:spPr bwMode="auto">
        <a:xfrm>
          <a:off x="0" y="13906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52400"/>
    <xdr:sp macro="" textlink="">
      <xdr:nvSpPr>
        <xdr:cNvPr id="245" name="CheckBox7" hidden="1">
          <a:extLst>
            <a:ext uri="{63B3BB69-23CF-44E3-9099-C40C66FF867C}">
              <a14:compatExt xmlns:a14="http://schemas.microsoft.com/office/drawing/2010/main" spid="_x0000_s2055"/>
            </a:ext>
            <a:ext uri="{FF2B5EF4-FFF2-40B4-BE49-F238E27FC236}">
              <a16:creationId xmlns:a16="http://schemas.microsoft.com/office/drawing/2014/main" id="{8A83B29B-5F53-4265-BAC3-22FB9BF3ADA2}"/>
            </a:ext>
          </a:extLst>
        </xdr:cNvPr>
        <xdr:cNvSpPr/>
      </xdr:nvSpPr>
      <xdr:spPr bwMode="auto">
        <a:xfrm>
          <a:off x="0" y="1352550"/>
          <a:ext cx="213782" cy="1524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8"/>
    <xdr:sp macro="" textlink="">
      <xdr:nvSpPr>
        <xdr:cNvPr id="246" name="CheckBox16" hidden="1">
          <a:extLst>
            <a:ext uri="{63B3BB69-23CF-44E3-9099-C40C66FF867C}">
              <a14:compatExt xmlns:a14="http://schemas.microsoft.com/office/drawing/2010/main" spid="_x0000_s2065"/>
            </a:ext>
            <a:ext uri="{FF2B5EF4-FFF2-40B4-BE49-F238E27FC236}">
              <a16:creationId xmlns:a16="http://schemas.microsoft.com/office/drawing/2014/main" id="{9C72D9EA-D5C1-48C6-A726-2BDCC0064D42}"/>
            </a:ext>
          </a:extLst>
        </xdr:cNvPr>
        <xdr:cNvSpPr/>
      </xdr:nvSpPr>
      <xdr:spPr bwMode="auto">
        <a:xfrm>
          <a:off x="0" y="1352550"/>
          <a:ext cx="192616" cy="141818"/>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2" cy="143934"/>
    <xdr:sp macro="" textlink="">
      <xdr:nvSpPr>
        <xdr:cNvPr id="247" name="CheckBox17" hidden="1">
          <a:extLst>
            <a:ext uri="{63B3BB69-23CF-44E3-9099-C40C66FF867C}">
              <a14:compatExt xmlns:a14="http://schemas.microsoft.com/office/drawing/2010/main" spid="_x0000_s2066"/>
            </a:ext>
            <a:ext uri="{FF2B5EF4-FFF2-40B4-BE49-F238E27FC236}">
              <a16:creationId xmlns:a16="http://schemas.microsoft.com/office/drawing/2014/main" id="{49CEDE29-F417-4AB6-98D1-7F85E0608E00}"/>
            </a:ext>
          </a:extLst>
        </xdr:cNvPr>
        <xdr:cNvSpPr/>
      </xdr:nvSpPr>
      <xdr:spPr bwMode="auto">
        <a:xfrm>
          <a:off x="0" y="1352550"/>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248" name="CheckBox6" hidden="1">
          <a:extLst>
            <a:ext uri="{63B3BB69-23CF-44E3-9099-C40C66FF867C}">
              <a14:compatExt xmlns:a14="http://schemas.microsoft.com/office/drawing/2010/main" spid="_x0000_s2054"/>
            </a:ext>
            <a:ext uri="{FF2B5EF4-FFF2-40B4-BE49-F238E27FC236}">
              <a16:creationId xmlns:a16="http://schemas.microsoft.com/office/drawing/2014/main" id="{096CD633-C30A-4115-A4D4-7BC63121BC22}"/>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249" name="CheckBox6" hidden="1">
          <a:extLst>
            <a:ext uri="{63B3BB69-23CF-44E3-9099-C40C66FF867C}">
              <a14:compatExt xmlns:a14="http://schemas.microsoft.com/office/drawing/2010/main" spid="_x0000_s2054"/>
            </a:ext>
            <a:ext uri="{FF2B5EF4-FFF2-40B4-BE49-F238E27FC236}">
              <a16:creationId xmlns:a16="http://schemas.microsoft.com/office/drawing/2014/main" id="{F836AF13-896C-4286-8A83-E055DD044796}"/>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250" name="CheckBox6" hidden="1">
          <a:extLst>
            <a:ext uri="{63B3BB69-23CF-44E3-9099-C40C66FF867C}">
              <a14:compatExt xmlns:a14="http://schemas.microsoft.com/office/drawing/2010/main" spid="_x0000_s2054"/>
            </a:ext>
            <a:ext uri="{FF2B5EF4-FFF2-40B4-BE49-F238E27FC236}">
              <a16:creationId xmlns:a16="http://schemas.microsoft.com/office/drawing/2014/main" id="{E90272CF-F283-4FCA-AAA4-955495F4C2E2}"/>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251" name="CheckBox6" hidden="1">
          <a:extLst>
            <a:ext uri="{63B3BB69-23CF-44E3-9099-C40C66FF867C}">
              <a14:compatExt xmlns:a14="http://schemas.microsoft.com/office/drawing/2010/main" spid="_x0000_s2054"/>
            </a:ext>
            <a:ext uri="{FF2B5EF4-FFF2-40B4-BE49-F238E27FC236}">
              <a16:creationId xmlns:a16="http://schemas.microsoft.com/office/drawing/2014/main" id="{E4B3C77D-3D6D-4778-9D44-6A2C6A49A36C}"/>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21167</xdr:rowOff>
    </xdr:from>
    <xdr:ext cx="213782" cy="139700"/>
    <xdr:sp macro="" textlink="">
      <xdr:nvSpPr>
        <xdr:cNvPr id="252" name="CheckBox6" hidden="1">
          <a:extLst>
            <a:ext uri="{63B3BB69-23CF-44E3-9099-C40C66FF867C}">
              <a14:compatExt xmlns:a14="http://schemas.microsoft.com/office/drawing/2010/main" spid="_x0000_s2054"/>
            </a:ext>
            <a:ext uri="{FF2B5EF4-FFF2-40B4-BE49-F238E27FC236}">
              <a16:creationId xmlns:a16="http://schemas.microsoft.com/office/drawing/2014/main" id="{D9B2B097-7E65-41D9-9579-23B8836D9A25}"/>
            </a:ext>
          </a:extLst>
        </xdr:cNvPr>
        <xdr:cNvSpPr/>
      </xdr:nvSpPr>
      <xdr:spPr bwMode="auto">
        <a:xfrm>
          <a:off x="0" y="1373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21167</xdr:rowOff>
    </xdr:from>
    <xdr:ext cx="213782" cy="139700"/>
    <xdr:sp macro="" textlink="">
      <xdr:nvSpPr>
        <xdr:cNvPr id="253" name="CheckBox6" hidden="1">
          <a:extLst>
            <a:ext uri="{63B3BB69-23CF-44E3-9099-C40C66FF867C}">
              <a14:compatExt xmlns:a14="http://schemas.microsoft.com/office/drawing/2010/main" spid="_x0000_s2054"/>
            </a:ext>
            <a:ext uri="{FF2B5EF4-FFF2-40B4-BE49-F238E27FC236}">
              <a16:creationId xmlns:a16="http://schemas.microsoft.com/office/drawing/2014/main" id="{A318D96E-5346-4FDB-A73D-3D3B3CAA6783}"/>
            </a:ext>
          </a:extLst>
        </xdr:cNvPr>
        <xdr:cNvSpPr/>
      </xdr:nvSpPr>
      <xdr:spPr bwMode="auto">
        <a:xfrm>
          <a:off x="0" y="1373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254" name="CheckBox6" hidden="1">
          <a:extLst>
            <a:ext uri="{63B3BB69-23CF-44E3-9099-C40C66FF867C}">
              <a14:compatExt xmlns:a14="http://schemas.microsoft.com/office/drawing/2010/main" spid="_x0000_s2054"/>
            </a:ext>
            <a:ext uri="{FF2B5EF4-FFF2-40B4-BE49-F238E27FC236}">
              <a16:creationId xmlns:a16="http://schemas.microsoft.com/office/drawing/2014/main" id="{B2657B18-7CD4-4A27-8DB9-948D77C2DDB5}"/>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255" name="CheckBox6" hidden="1">
          <a:extLst>
            <a:ext uri="{63B3BB69-23CF-44E3-9099-C40C66FF867C}">
              <a14:compatExt xmlns:a14="http://schemas.microsoft.com/office/drawing/2010/main" spid="_x0000_s2054"/>
            </a:ext>
            <a:ext uri="{FF2B5EF4-FFF2-40B4-BE49-F238E27FC236}">
              <a16:creationId xmlns:a16="http://schemas.microsoft.com/office/drawing/2014/main" id="{110D1D42-D2E5-409B-9009-222BB9510DAA}"/>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256" name="CheckBox1" hidden="1">
          <a:extLst>
            <a:ext uri="{63B3BB69-23CF-44E3-9099-C40C66FF867C}">
              <a14:compatExt xmlns:a14="http://schemas.microsoft.com/office/drawing/2010/main" spid="_x0000_s2049"/>
            </a:ext>
            <a:ext uri="{FF2B5EF4-FFF2-40B4-BE49-F238E27FC236}">
              <a16:creationId xmlns:a16="http://schemas.microsoft.com/office/drawing/2014/main" id="{A39F49A8-6E28-4599-862B-48BF0F466D11}"/>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2" cy="143934"/>
    <xdr:sp macro="" textlink="">
      <xdr:nvSpPr>
        <xdr:cNvPr id="257" name="CheckBox2" hidden="1">
          <a:extLst>
            <a:ext uri="{63B3BB69-23CF-44E3-9099-C40C66FF867C}">
              <a14:compatExt xmlns:a14="http://schemas.microsoft.com/office/drawing/2010/main" spid="_x0000_s2050"/>
            </a:ext>
            <a:ext uri="{FF2B5EF4-FFF2-40B4-BE49-F238E27FC236}">
              <a16:creationId xmlns:a16="http://schemas.microsoft.com/office/drawing/2014/main" id="{951FFCF5-DB51-4ACF-8C56-F88A08592771}"/>
            </a:ext>
          </a:extLst>
        </xdr:cNvPr>
        <xdr:cNvSpPr/>
      </xdr:nvSpPr>
      <xdr:spPr bwMode="auto">
        <a:xfrm>
          <a:off x="0" y="1382183"/>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258" name="CheckBox1" hidden="1">
          <a:extLst>
            <a:ext uri="{63B3BB69-23CF-44E3-9099-C40C66FF867C}">
              <a14:compatExt xmlns:a14="http://schemas.microsoft.com/office/drawing/2010/main" spid="_x0000_s2049"/>
            </a:ext>
            <a:ext uri="{FF2B5EF4-FFF2-40B4-BE49-F238E27FC236}">
              <a16:creationId xmlns:a16="http://schemas.microsoft.com/office/drawing/2014/main" id="{D8FE6BE8-461F-40DC-A9F5-572669BFF27C}"/>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2" cy="143934"/>
    <xdr:sp macro="" textlink="">
      <xdr:nvSpPr>
        <xdr:cNvPr id="259" name="CheckBox2" hidden="1">
          <a:extLst>
            <a:ext uri="{63B3BB69-23CF-44E3-9099-C40C66FF867C}">
              <a14:compatExt xmlns:a14="http://schemas.microsoft.com/office/drawing/2010/main" spid="_x0000_s2050"/>
            </a:ext>
            <a:ext uri="{FF2B5EF4-FFF2-40B4-BE49-F238E27FC236}">
              <a16:creationId xmlns:a16="http://schemas.microsoft.com/office/drawing/2014/main" id="{B49646F1-13DC-4BB6-B2A4-A379169B1433}"/>
            </a:ext>
          </a:extLst>
        </xdr:cNvPr>
        <xdr:cNvSpPr/>
      </xdr:nvSpPr>
      <xdr:spPr bwMode="auto">
        <a:xfrm>
          <a:off x="0" y="1382183"/>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260" name="CheckBox1" hidden="1">
          <a:extLst>
            <a:ext uri="{63B3BB69-23CF-44E3-9099-C40C66FF867C}">
              <a14:compatExt xmlns:a14="http://schemas.microsoft.com/office/drawing/2010/main" spid="_x0000_s2049"/>
            </a:ext>
            <a:ext uri="{FF2B5EF4-FFF2-40B4-BE49-F238E27FC236}">
              <a16:creationId xmlns:a16="http://schemas.microsoft.com/office/drawing/2014/main" id="{0855B755-E6C0-46E1-92BF-22DE647AACA6}"/>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2" cy="143934"/>
    <xdr:sp macro="" textlink="">
      <xdr:nvSpPr>
        <xdr:cNvPr id="261" name="CheckBox2" hidden="1">
          <a:extLst>
            <a:ext uri="{63B3BB69-23CF-44E3-9099-C40C66FF867C}">
              <a14:compatExt xmlns:a14="http://schemas.microsoft.com/office/drawing/2010/main" spid="_x0000_s2050"/>
            </a:ext>
            <a:ext uri="{FF2B5EF4-FFF2-40B4-BE49-F238E27FC236}">
              <a16:creationId xmlns:a16="http://schemas.microsoft.com/office/drawing/2014/main" id="{6B82A1F2-CB14-48EB-9B88-CE1A4E69DD7E}"/>
            </a:ext>
          </a:extLst>
        </xdr:cNvPr>
        <xdr:cNvSpPr/>
      </xdr:nvSpPr>
      <xdr:spPr bwMode="auto">
        <a:xfrm>
          <a:off x="0" y="1382183"/>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262" name="CheckBox1" hidden="1">
          <a:extLst>
            <a:ext uri="{63B3BB69-23CF-44E3-9099-C40C66FF867C}">
              <a14:compatExt xmlns:a14="http://schemas.microsoft.com/office/drawing/2010/main" spid="_x0000_s2049"/>
            </a:ext>
            <a:ext uri="{FF2B5EF4-FFF2-40B4-BE49-F238E27FC236}">
              <a16:creationId xmlns:a16="http://schemas.microsoft.com/office/drawing/2014/main" id="{BB7E2E85-1BCF-4D11-9F3F-A8468E809E87}"/>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2" cy="143934"/>
    <xdr:sp macro="" textlink="">
      <xdr:nvSpPr>
        <xdr:cNvPr id="263" name="CheckBox2" hidden="1">
          <a:extLst>
            <a:ext uri="{63B3BB69-23CF-44E3-9099-C40C66FF867C}">
              <a14:compatExt xmlns:a14="http://schemas.microsoft.com/office/drawing/2010/main" spid="_x0000_s2050"/>
            </a:ext>
            <a:ext uri="{FF2B5EF4-FFF2-40B4-BE49-F238E27FC236}">
              <a16:creationId xmlns:a16="http://schemas.microsoft.com/office/drawing/2014/main" id="{205B08DC-2DA6-496B-9DF0-6FD9CC4C2C52}"/>
            </a:ext>
          </a:extLst>
        </xdr:cNvPr>
        <xdr:cNvSpPr/>
      </xdr:nvSpPr>
      <xdr:spPr bwMode="auto">
        <a:xfrm>
          <a:off x="0" y="1382183"/>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264" name="CheckBox6" hidden="1">
          <a:extLst>
            <a:ext uri="{63B3BB69-23CF-44E3-9099-C40C66FF867C}">
              <a14:compatExt xmlns:a14="http://schemas.microsoft.com/office/drawing/2010/main" spid="_x0000_s2054"/>
            </a:ext>
            <a:ext uri="{FF2B5EF4-FFF2-40B4-BE49-F238E27FC236}">
              <a16:creationId xmlns:a16="http://schemas.microsoft.com/office/drawing/2014/main" id="{FD74DC32-CD93-482B-AF5C-D08E894064FC}"/>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265" name="CheckBox6" hidden="1">
          <a:extLst>
            <a:ext uri="{63B3BB69-23CF-44E3-9099-C40C66FF867C}">
              <a14:compatExt xmlns:a14="http://schemas.microsoft.com/office/drawing/2010/main" spid="_x0000_s2054"/>
            </a:ext>
            <a:ext uri="{FF2B5EF4-FFF2-40B4-BE49-F238E27FC236}">
              <a16:creationId xmlns:a16="http://schemas.microsoft.com/office/drawing/2014/main" id="{178FF2FB-683A-4944-8A29-9C97A00E186D}"/>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266" name="CheckBox6" hidden="1">
          <a:extLst>
            <a:ext uri="{63B3BB69-23CF-44E3-9099-C40C66FF867C}">
              <a14:compatExt xmlns:a14="http://schemas.microsoft.com/office/drawing/2010/main" spid="_x0000_s2054"/>
            </a:ext>
            <a:ext uri="{FF2B5EF4-FFF2-40B4-BE49-F238E27FC236}">
              <a16:creationId xmlns:a16="http://schemas.microsoft.com/office/drawing/2014/main" id="{0BA39B45-F8B1-41E2-BBDD-11E3B64E1BEC}"/>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267" name="CheckBox6" hidden="1">
          <a:extLst>
            <a:ext uri="{63B3BB69-23CF-44E3-9099-C40C66FF867C}">
              <a14:compatExt xmlns:a14="http://schemas.microsoft.com/office/drawing/2010/main" spid="_x0000_s2054"/>
            </a:ext>
            <a:ext uri="{FF2B5EF4-FFF2-40B4-BE49-F238E27FC236}">
              <a16:creationId xmlns:a16="http://schemas.microsoft.com/office/drawing/2014/main" id="{9BF65CED-7D88-4360-8A50-FDBBCC2F5128}"/>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268" name="CheckBox6" hidden="1">
          <a:extLst>
            <a:ext uri="{63B3BB69-23CF-44E3-9099-C40C66FF867C}">
              <a14:compatExt xmlns:a14="http://schemas.microsoft.com/office/drawing/2010/main" spid="_x0000_s2054"/>
            </a:ext>
            <a:ext uri="{FF2B5EF4-FFF2-40B4-BE49-F238E27FC236}">
              <a16:creationId xmlns:a16="http://schemas.microsoft.com/office/drawing/2014/main" id="{9D4C89EC-9DB6-4F24-8F82-9893CDE46EAA}"/>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269" name="CheckBox6" hidden="1">
          <a:extLst>
            <a:ext uri="{63B3BB69-23CF-44E3-9099-C40C66FF867C}">
              <a14:compatExt xmlns:a14="http://schemas.microsoft.com/office/drawing/2010/main" spid="_x0000_s2054"/>
            </a:ext>
            <a:ext uri="{FF2B5EF4-FFF2-40B4-BE49-F238E27FC236}">
              <a16:creationId xmlns:a16="http://schemas.microsoft.com/office/drawing/2014/main" id="{BB6C632E-51AA-45ED-8A92-707EF1443FB3}"/>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38100</xdr:rowOff>
    </xdr:from>
    <xdr:ext cx="192616" cy="141816"/>
    <xdr:sp macro="" textlink="">
      <xdr:nvSpPr>
        <xdr:cNvPr id="270" name="CheckBox1" hidden="1">
          <a:extLst>
            <a:ext uri="{63B3BB69-23CF-44E3-9099-C40C66FF867C}">
              <a14:compatExt xmlns:a14="http://schemas.microsoft.com/office/drawing/2010/main" spid="_x0000_s2049"/>
            </a:ext>
            <a:ext uri="{FF2B5EF4-FFF2-40B4-BE49-F238E27FC236}">
              <a16:creationId xmlns:a16="http://schemas.microsoft.com/office/drawing/2014/main" id="{3A322016-84A5-4DC7-B100-41E92914A274}"/>
            </a:ext>
          </a:extLst>
        </xdr:cNvPr>
        <xdr:cNvSpPr/>
      </xdr:nvSpPr>
      <xdr:spPr bwMode="auto">
        <a:xfrm>
          <a:off x="0" y="13906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271" name="CheckBox1" hidden="1">
          <a:extLst>
            <a:ext uri="{63B3BB69-23CF-44E3-9099-C40C66FF867C}">
              <a14:compatExt xmlns:a14="http://schemas.microsoft.com/office/drawing/2010/main" spid="_x0000_s2049"/>
            </a:ext>
            <a:ext uri="{FF2B5EF4-FFF2-40B4-BE49-F238E27FC236}">
              <a16:creationId xmlns:a16="http://schemas.microsoft.com/office/drawing/2014/main" id="{03484BB0-BCEE-4532-98AB-E69F05CF6E10}"/>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272" name="CheckBox1" hidden="1">
          <a:extLst>
            <a:ext uri="{63B3BB69-23CF-44E3-9099-C40C66FF867C}">
              <a14:compatExt xmlns:a14="http://schemas.microsoft.com/office/drawing/2010/main" spid="_x0000_s2049"/>
            </a:ext>
            <a:ext uri="{FF2B5EF4-FFF2-40B4-BE49-F238E27FC236}">
              <a16:creationId xmlns:a16="http://schemas.microsoft.com/office/drawing/2014/main" id="{3B0D7960-595F-460F-9A5C-7F7C849F6726}"/>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273" name="CheckBox1" hidden="1">
          <a:extLst>
            <a:ext uri="{63B3BB69-23CF-44E3-9099-C40C66FF867C}">
              <a14:compatExt xmlns:a14="http://schemas.microsoft.com/office/drawing/2010/main" spid="_x0000_s2049"/>
            </a:ext>
            <a:ext uri="{FF2B5EF4-FFF2-40B4-BE49-F238E27FC236}">
              <a16:creationId xmlns:a16="http://schemas.microsoft.com/office/drawing/2014/main" id="{3665D5DD-6B5D-47E5-A3D7-16D062116315}"/>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274" name="CheckBox1" hidden="1">
          <a:extLst>
            <a:ext uri="{63B3BB69-23CF-44E3-9099-C40C66FF867C}">
              <a14:compatExt xmlns:a14="http://schemas.microsoft.com/office/drawing/2010/main" spid="_x0000_s2049"/>
            </a:ext>
            <a:ext uri="{FF2B5EF4-FFF2-40B4-BE49-F238E27FC236}">
              <a16:creationId xmlns:a16="http://schemas.microsoft.com/office/drawing/2014/main" id="{AB0B56AF-ABE2-4EA1-BD7E-606D2B4B8F26}"/>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275" name="CheckBox1" hidden="1">
          <a:extLst>
            <a:ext uri="{63B3BB69-23CF-44E3-9099-C40C66FF867C}">
              <a14:compatExt xmlns:a14="http://schemas.microsoft.com/office/drawing/2010/main" spid="_x0000_s2049"/>
            </a:ext>
            <a:ext uri="{FF2B5EF4-FFF2-40B4-BE49-F238E27FC236}">
              <a16:creationId xmlns:a16="http://schemas.microsoft.com/office/drawing/2014/main" id="{5A5A79C7-3055-4498-A851-3C1D01BAC72A}"/>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276" name="CheckBox6" hidden="1">
          <a:extLst>
            <a:ext uri="{63B3BB69-23CF-44E3-9099-C40C66FF867C}">
              <a14:compatExt xmlns:a14="http://schemas.microsoft.com/office/drawing/2010/main" spid="_x0000_s2054"/>
            </a:ext>
            <a:ext uri="{FF2B5EF4-FFF2-40B4-BE49-F238E27FC236}">
              <a16:creationId xmlns:a16="http://schemas.microsoft.com/office/drawing/2014/main" id="{DAB2A177-D8F6-4F05-B66C-2E89A8027366}"/>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277" name="CheckBox6" hidden="1">
          <a:extLst>
            <a:ext uri="{63B3BB69-23CF-44E3-9099-C40C66FF867C}">
              <a14:compatExt xmlns:a14="http://schemas.microsoft.com/office/drawing/2010/main" spid="_x0000_s2054"/>
            </a:ext>
            <a:ext uri="{FF2B5EF4-FFF2-40B4-BE49-F238E27FC236}">
              <a16:creationId xmlns:a16="http://schemas.microsoft.com/office/drawing/2014/main" id="{28B1F43E-F6C0-46E5-B4AC-D899BB274BBB}"/>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21167</xdr:rowOff>
    </xdr:from>
    <xdr:ext cx="213782" cy="139700"/>
    <xdr:sp macro="" textlink="">
      <xdr:nvSpPr>
        <xdr:cNvPr id="278" name="CheckBox6" hidden="1">
          <a:extLst>
            <a:ext uri="{63B3BB69-23CF-44E3-9099-C40C66FF867C}">
              <a14:compatExt xmlns:a14="http://schemas.microsoft.com/office/drawing/2010/main" spid="_x0000_s2054"/>
            </a:ext>
            <a:ext uri="{FF2B5EF4-FFF2-40B4-BE49-F238E27FC236}">
              <a16:creationId xmlns:a16="http://schemas.microsoft.com/office/drawing/2014/main" id="{D79EF711-3F0F-4EEF-937B-444F0F264281}"/>
            </a:ext>
          </a:extLst>
        </xdr:cNvPr>
        <xdr:cNvSpPr/>
      </xdr:nvSpPr>
      <xdr:spPr bwMode="auto">
        <a:xfrm>
          <a:off x="0" y="1373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21167</xdr:rowOff>
    </xdr:from>
    <xdr:ext cx="213782" cy="139700"/>
    <xdr:sp macro="" textlink="">
      <xdr:nvSpPr>
        <xdr:cNvPr id="279" name="CheckBox6" hidden="1">
          <a:extLst>
            <a:ext uri="{63B3BB69-23CF-44E3-9099-C40C66FF867C}">
              <a14:compatExt xmlns:a14="http://schemas.microsoft.com/office/drawing/2010/main" spid="_x0000_s2054"/>
            </a:ext>
            <a:ext uri="{FF2B5EF4-FFF2-40B4-BE49-F238E27FC236}">
              <a16:creationId xmlns:a16="http://schemas.microsoft.com/office/drawing/2014/main" id="{6B9B3353-824F-4D00-BAD6-4F1C3285CF41}"/>
            </a:ext>
          </a:extLst>
        </xdr:cNvPr>
        <xdr:cNvSpPr/>
      </xdr:nvSpPr>
      <xdr:spPr bwMode="auto">
        <a:xfrm>
          <a:off x="0" y="1373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21167</xdr:rowOff>
    </xdr:from>
    <xdr:ext cx="213782" cy="139700"/>
    <xdr:sp macro="" textlink="">
      <xdr:nvSpPr>
        <xdr:cNvPr id="280" name="CheckBox6" hidden="1">
          <a:extLst>
            <a:ext uri="{63B3BB69-23CF-44E3-9099-C40C66FF867C}">
              <a14:compatExt xmlns:a14="http://schemas.microsoft.com/office/drawing/2010/main" spid="_x0000_s2054"/>
            </a:ext>
            <a:ext uri="{FF2B5EF4-FFF2-40B4-BE49-F238E27FC236}">
              <a16:creationId xmlns:a16="http://schemas.microsoft.com/office/drawing/2014/main" id="{A07B8C0D-6C60-4E69-BD65-1CD5A83567C1}"/>
            </a:ext>
          </a:extLst>
        </xdr:cNvPr>
        <xdr:cNvSpPr/>
      </xdr:nvSpPr>
      <xdr:spPr bwMode="auto">
        <a:xfrm>
          <a:off x="0" y="1373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21167</xdr:rowOff>
    </xdr:from>
    <xdr:ext cx="213782" cy="139700"/>
    <xdr:sp macro="" textlink="">
      <xdr:nvSpPr>
        <xdr:cNvPr id="281" name="CheckBox6" hidden="1">
          <a:extLst>
            <a:ext uri="{63B3BB69-23CF-44E3-9099-C40C66FF867C}">
              <a14:compatExt xmlns:a14="http://schemas.microsoft.com/office/drawing/2010/main" spid="_x0000_s2054"/>
            </a:ext>
            <a:ext uri="{FF2B5EF4-FFF2-40B4-BE49-F238E27FC236}">
              <a16:creationId xmlns:a16="http://schemas.microsoft.com/office/drawing/2014/main" id="{54948A79-FA43-43C6-A597-A56755002DF3}"/>
            </a:ext>
          </a:extLst>
        </xdr:cNvPr>
        <xdr:cNvSpPr/>
      </xdr:nvSpPr>
      <xdr:spPr bwMode="auto">
        <a:xfrm>
          <a:off x="0" y="1373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282" name="CheckBox6" hidden="1">
          <a:extLst>
            <a:ext uri="{63B3BB69-23CF-44E3-9099-C40C66FF867C}">
              <a14:compatExt xmlns:a14="http://schemas.microsoft.com/office/drawing/2010/main" spid="_x0000_s2054"/>
            </a:ext>
            <a:ext uri="{FF2B5EF4-FFF2-40B4-BE49-F238E27FC236}">
              <a16:creationId xmlns:a16="http://schemas.microsoft.com/office/drawing/2014/main" id="{AA3F160C-8A46-4978-A705-549AA4BEE0B4}"/>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283" name="CheckBox6" hidden="1">
          <a:extLst>
            <a:ext uri="{63B3BB69-23CF-44E3-9099-C40C66FF867C}">
              <a14:compatExt xmlns:a14="http://schemas.microsoft.com/office/drawing/2010/main" spid="_x0000_s2054"/>
            </a:ext>
            <a:ext uri="{FF2B5EF4-FFF2-40B4-BE49-F238E27FC236}">
              <a16:creationId xmlns:a16="http://schemas.microsoft.com/office/drawing/2014/main" id="{4D5BE0E1-5FE6-4EBA-BEFC-CF7F74E1D62A}"/>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284" name="CheckBox6" hidden="1">
          <a:extLst>
            <a:ext uri="{63B3BB69-23CF-44E3-9099-C40C66FF867C}">
              <a14:compatExt xmlns:a14="http://schemas.microsoft.com/office/drawing/2010/main" spid="_x0000_s2054"/>
            </a:ext>
            <a:ext uri="{FF2B5EF4-FFF2-40B4-BE49-F238E27FC236}">
              <a16:creationId xmlns:a16="http://schemas.microsoft.com/office/drawing/2014/main" id="{83903192-5F64-40D3-9106-2C0D1F9D1810}"/>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285" name="CheckBox6" hidden="1">
          <a:extLst>
            <a:ext uri="{63B3BB69-23CF-44E3-9099-C40C66FF867C}">
              <a14:compatExt xmlns:a14="http://schemas.microsoft.com/office/drawing/2010/main" spid="_x0000_s2054"/>
            </a:ext>
            <a:ext uri="{FF2B5EF4-FFF2-40B4-BE49-F238E27FC236}">
              <a16:creationId xmlns:a16="http://schemas.microsoft.com/office/drawing/2014/main" id="{66CB5BC1-B698-4ABB-AD32-839A72E781CD}"/>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286" name="CheckBox6" hidden="1">
          <a:extLst>
            <a:ext uri="{63B3BB69-23CF-44E3-9099-C40C66FF867C}">
              <a14:compatExt xmlns:a14="http://schemas.microsoft.com/office/drawing/2010/main" spid="_x0000_s2054"/>
            </a:ext>
            <a:ext uri="{FF2B5EF4-FFF2-40B4-BE49-F238E27FC236}">
              <a16:creationId xmlns:a16="http://schemas.microsoft.com/office/drawing/2014/main" id="{EB18DEEB-EDF7-473A-8029-A4B43657E704}"/>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287" name="CheckBox6" hidden="1">
          <a:extLst>
            <a:ext uri="{63B3BB69-23CF-44E3-9099-C40C66FF867C}">
              <a14:compatExt xmlns:a14="http://schemas.microsoft.com/office/drawing/2010/main" spid="_x0000_s2054"/>
            </a:ext>
            <a:ext uri="{FF2B5EF4-FFF2-40B4-BE49-F238E27FC236}">
              <a16:creationId xmlns:a16="http://schemas.microsoft.com/office/drawing/2014/main" id="{E5D67949-B2B9-4B02-91E7-99CF24A13060}"/>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21167</xdr:rowOff>
    </xdr:from>
    <xdr:ext cx="213782" cy="139700"/>
    <xdr:sp macro="" textlink="">
      <xdr:nvSpPr>
        <xdr:cNvPr id="288" name="CheckBox6" hidden="1">
          <a:extLst>
            <a:ext uri="{63B3BB69-23CF-44E3-9099-C40C66FF867C}">
              <a14:compatExt xmlns:a14="http://schemas.microsoft.com/office/drawing/2010/main" spid="_x0000_s2054"/>
            </a:ext>
            <a:ext uri="{FF2B5EF4-FFF2-40B4-BE49-F238E27FC236}">
              <a16:creationId xmlns:a16="http://schemas.microsoft.com/office/drawing/2014/main" id="{E65B154B-1D3B-4EF4-AC07-9FD15F07AEA9}"/>
            </a:ext>
          </a:extLst>
        </xdr:cNvPr>
        <xdr:cNvSpPr/>
      </xdr:nvSpPr>
      <xdr:spPr bwMode="auto">
        <a:xfrm>
          <a:off x="0" y="1373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21167</xdr:rowOff>
    </xdr:from>
    <xdr:ext cx="213782" cy="139700"/>
    <xdr:sp macro="" textlink="">
      <xdr:nvSpPr>
        <xdr:cNvPr id="289" name="CheckBox6" hidden="1">
          <a:extLst>
            <a:ext uri="{63B3BB69-23CF-44E3-9099-C40C66FF867C}">
              <a14:compatExt xmlns:a14="http://schemas.microsoft.com/office/drawing/2010/main" spid="_x0000_s2054"/>
            </a:ext>
            <a:ext uri="{FF2B5EF4-FFF2-40B4-BE49-F238E27FC236}">
              <a16:creationId xmlns:a16="http://schemas.microsoft.com/office/drawing/2014/main" id="{10B9B100-9488-4FBA-B9CB-DD9FA478F764}"/>
            </a:ext>
          </a:extLst>
        </xdr:cNvPr>
        <xdr:cNvSpPr/>
      </xdr:nvSpPr>
      <xdr:spPr bwMode="auto">
        <a:xfrm>
          <a:off x="0" y="1373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52400"/>
    <xdr:sp macro="" textlink="">
      <xdr:nvSpPr>
        <xdr:cNvPr id="290" name="CheckBox7" hidden="1">
          <a:extLst>
            <a:ext uri="{63B3BB69-23CF-44E3-9099-C40C66FF867C}">
              <a14:compatExt xmlns:a14="http://schemas.microsoft.com/office/drawing/2010/main" spid="_x0000_s2055"/>
            </a:ext>
            <a:ext uri="{FF2B5EF4-FFF2-40B4-BE49-F238E27FC236}">
              <a16:creationId xmlns:a16="http://schemas.microsoft.com/office/drawing/2014/main" id="{DDDC0764-7C7D-44F0-A88D-DA0F4A076DAF}"/>
            </a:ext>
          </a:extLst>
        </xdr:cNvPr>
        <xdr:cNvSpPr/>
      </xdr:nvSpPr>
      <xdr:spPr bwMode="auto">
        <a:xfrm>
          <a:off x="0" y="1352550"/>
          <a:ext cx="213782" cy="1524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8"/>
    <xdr:sp macro="" textlink="">
      <xdr:nvSpPr>
        <xdr:cNvPr id="291" name="CheckBox16" hidden="1">
          <a:extLst>
            <a:ext uri="{63B3BB69-23CF-44E3-9099-C40C66FF867C}">
              <a14:compatExt xmlns:a14="http://schemas.microsoft.com/office/drawing/2010/main" spid="_x0000_s2065"/>
            </a:ext>
            <a:ext uri="{FF2B5EF4-FFF2-40B4-BE49-F238E27FC236}">
              <a16:creationId xmlns:a16="http://schemas.microsoft.com/office/drawing/2014/main" id="{F5C4D991-F83D-45ED-8763-94532E554C31}"/>
            </a:ext>
          </a:extLst>
        </xdr:cNvPr>
        <xdr:cNvSpPr/>
      </xdr:nvSpPr>
      <xdr:spPr bwMode="auto">
        <a:xfrm>
          <a:off x="0" y="1352550"/>
          <a:ext cx="192616" cy="141818"/>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2" cy="143934"/>
    <xdr:sp macro="" textlink="">
      <xdr:nvSpPr>
        <xdr:cNvPr id="292" name="CheckBox17" hidden="1">
          <a:extLst>
            <a:ext uri="{63B3BB69-23CF-44E3-9099-C40C66FF867C}">
              <a14:compatExt xmlns:a14="http://schemas.microsoft.com/office/drawing/2010/main" spid="_x0000_s2066"/>
            </a:ext>
            <a:ext uri="{FF2B5EF4-FFF2-40B4-BE49-F238E27FC236}">
              <a16:creationId xmlns:a16="http://schemas.microsoft.com/office/drawing/2014/main" id="{90DC44E9-71AE-4F9C-A8ED-50011A49D961}"/>
            </a:ext>
          </a:extLst>
        </xdr:cNvPr>
        <xdr:cNvSpPr/>
      </xdr:nvSpPr>
      <xdr:spPr bwMode="auto">
        <a:xfrm>
          <a:off x="0" y="1352550"/>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52400"/>
    <xdr:sp macro="" textlink="">
      <xdr:nvSpPr>
        <xdr:cNvPr id="293" name="CheckBox7" hidden="1">
          <a:extLst>
            <a:ext uri="{63B3BB69-23CF-44E3-9099-C40C66FF867C}">
              <a14:compatExt xmlns:a14="http://schemas.microsoft.com/office/drawing/2010/main" spid="_x0000_s2055"/>
            </a:ext>
            <a:ext uri="{FF2B5EF4-FFF2-40B4-BE49-F238E27FC236}">
              <a16:creationId xmlns:a16="http://schemas.microsoft.com/office/drawing/2014/main" id="{53553666-5147-443C-B549-9F0BD44C8665}"/>
            </a:ext>
          </a:extLst>
        </xdr:cNvPr>
        <xdr:cNvSpPr/>
      </xdr:nvSpPr>
      <xdr:spPr bwMode="auto">
        <a:xfrm>
          <a:off x="0" y="1352550"/>
          <a:ext cx="213782" cy="1524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8"/>
    <xdr:sp macro="" textlink="">
      <xdr:nvSpPr>
        <xdr:cNvPr id="294" name="CheckBox16" hidden="1">
          <a:extLst>
            <a:ext uri="{63B3BB69-23CF-44E3-9099-C40C66FF867C}">
              <a14:compatExt xmlns:a14="http://schemas.microsoft.com/office/drawing/2010/main" spid="_x0000_s2065"/>
            </a:ext>
            <a:ext uri="{FF2B5EF4-FFF2-40B4-BE49-F238E27FC236}">
              <a16:creationId xmlns:a16="http://schemas.microsoft.com/office/drawing/2014/main" id="{06906DB2-D774-442D-9314-792351516D79}"/>
            </a:ext>
          </a:extLst>
        </xdr:cNvPr>
        <xdr:cNvSpPr/>
      </xdr:nvSpPr>
      <xdr:spPr bwMode="auto">
        <a:xfrm>
          <a:off x="0" y="1352550"/>
          <a:ext cx="192616" cy="141818"/>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2" cy="143934"/>
    <xdr:sp macro="" textlink="">
      <xdr:nvSpPr>
        <xdr:cNvPr id="295" name="CheckBox17" hidden="1">
          <a:extLst>
            <a:ext uri="{63B3BB69-23CF-44E3-9099-C40C66FF867C}">
              <a14:compatExt xmlns:a14="http://schemas.microsoft.com/office/drawing/2010/main" spid="_x0000_s2066"/>
            </a:ext>
            <a:ext uri="{FF2B5EF4-FFF2-40B4-BE49-F238E27FC236}">
              <a16:creationId xmlns:a16="http://schemas.microsoft.com/office/drawing/2014/main" id="{55125897-A049-4094-899E-5C09C6F514B8}"/>
            </a:ext>
          </a:extLst>
        </xdr:cNvPr>
        <xdr:cNvSpPr/>
      </xdr:nvSpPr>
      <xdr:spPr bwMode="auto">
        <a:xfrm>
          <a:off x="0" y="1352550"/>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296" name="CheckBox6" hidden="1">
          <a:extLst>
            <a:ext uri="{63B3BB69-23CF-44E3-9099-C40C66FF867C}">
              <a14:compatExt xmlns:a14="http://schemas.microsoft.com/office/drawing/2010/main" spid="_x0000_s2054"/>
            </a:ext>
            <a:ext uri="{FF2B5EF4-FFF2-40B4-BE49-F238E27FC236}">
              <a16:creationId xmlns:a16="http://schemas.microsoft.com/office/drawing/2014/main" id="{DE9594BD-B6EB-4D42-A271-682A961C6329}"/>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297" name="CheckBox6" hidden="1">
          <a:extLst>
            <a:ext uri="{63B3BB69-23CF-44E3-9099-C40C66FF867C}">
              <a14:compatExt xmlns:a14="http://schemas.microsoft.com/office/drawing/2010/main" spid="_x0000_s2054"/>
            </a:ext>
            <a:ext uri="{FF2B5EF4-FFF2-40B4-BE49-F238E27FC236}">
              <a16:creationId xmlns:a16="http://schemas.microsoft.com/office/drawing/2014/main" id="{FE1A5296-0F4B-445D-BF22-56A140A570BB}"/>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298" name="CheckBox6" hidden="1">
          <a:extLst>
            <a:ext uri="{63B3BB69-23CF-44E3-9099-C40C66FF867C}">
              <a14:compatExt xmlns:a14="http://schemas.microsoft.com/office/drawing/2010/main" spid="_x0000_s2054"/>
            </a:ext>
            <a:ext uri="{FF2B5EF4-FFF2-40B4-BE49-F238E27FC236}">
              <a16:creationId xmlns:a16="http://schemas.microsoft.com/office/drawing/2014/main" id="{CC7BB706-A985-4477-A651-3C40A96AD638}"/>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299" name="CheckBox6" hidden="1">
          <a:extLst>
            <a:ext uri="{63B3BB69-23CF-44E3-9099-C40C66FF867C}">
              <a14:compatExt xmlns:a14="http://schemas.microsoft.com/office/drawing/2010/main" spid="_x0000_s2054"/>
            </a:ext>
            <a:ext uri="{FF2B5EF4-FFF2-40B4-BE49-F238E27FC236}">
              <a16:creationId xmlns:a16="http://schemas.microsoft.com/office/drawing/2014/main" id="{F91DBB81-D009-4E01-8A0C-CE9C43FE7F6A}"/>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300" name="CheckBox6" hidden="1">
          <a:extLst>
            <a:ext uri="{63B3BB69-23CF-44E3-9099-C40C66FF867C}">
              <a14:compatExt xmlns:a14="http://schemas.microsoft.com/office/drawing/2010/main" spid="_x0000_s2054"/>
            </a:ext>
            <a:ext uri="{FF2B5EF4-FFF2-40B4-BE49-F238E27FC236}">
              <a16:creationId xmlns:a16="http://schemas.microsoft.com/office/drawing/2014/main" id="{CCC19900-537E-4725-8E31-8D85E49A961C}"/>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301" name="CheckBox6" hidden="1">
          <a:extLst>
            <a:ext uri="{63B3BB69-23CF-44E3-9099-C40C66FF867C}">
              <a14:compatExt xmlns:a14="http://schemas.microsoft.com/office/drawing/2010/main" spid="_x0000_s2054"/>
            </a:ext>
            <a:ext uri="{FF2B5EF4-FFF2-40B4-BE49-F238E27FC236}">
              <a16:creationId xmlns:a16="http://schemas.microsoft.com/office/drawing/2014/main" id="{3E40F656-E9C4-4C0C-8B59-30F67A2DC20C}"/>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302" name="CheckBox1" hidden="1">
          <a:extLst>
            <a:ext uri="{63B3BB69-23CF-44E3-9099-C40C66FF867C}">
              <a14:compatExt xmlns:a14="http://schemas.microsoft.com/office/drawing/2010/main" spid="_x0000_s2049"/>
            </a:ext>
            <a:ext uri="{FF2B5EF4-FFF2-40B4-BE49-F238E27FC236}">
              <a16:creationId xmlns:a16="http://schemas.microsoft.com/office/drawing/2014/main" id="{4203B06D-6D6A-4996-A785-6D990AB82C11}"/>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303" name="CheckBox1" hidden="1">
          <a:extLst>
            <a:ext uri="{63B3BB69-23CF-44E3-9099-C40C66FF867C}">
              <a14:compatExt xmlns:a14="http://schemas.microsoft.com/office/drawing/2010/main" spid="_x0000_s2049"/>
            </a:ext>
            <a:ext uri="{FF2B5EF4-FFF2-40B4-BE49-F238E27FC236}">
              <a16:creationId xmlns:a16="http://schemas.microsoft.com/office/drawing/2014/main" id="{8965840A-9A52-403C-B07A-1D25C05C6BBD}"/>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304" name="CheckBox1" hidden="1">
          <a:extLst>
            <a:ext uri="{63B3BB69-23CF-44E3-9099-C40C66FF867C}">
              <a14:compatExt xmlns:a14="http://schemas.microsoft.com/office/drawing/2010/main" spid="_x0000_s2049"/>
            </a:ext>
            <a:ext uri="{FF2B5EF4-FFF2-40B4-BE49-F238E27FC236}">
              <a16:creationId xmlns:a16="http://schemas.microsoft.com/office/drawing/2014/main" id="{5F2B690D-6A25-4772-A466-26FC167F4066}"/>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305" name="CheckBox1" hidden="1">
          <a:extLst>
            <a:ext uri="{63B3BB69-23CF-44E3-9099-C40C66FF867C}">
              <a14:compatExt xmlns:a14="http://schemas.microsoft.com/office/drawing/2010/main" spid="_x0000_s2049"/>
            </a:ext>
            <a:ext uri="{FF2B5EF4-FFF2-40B4-BE49-F238E27FC236}">
              <a16:creationId xmlns:a16="http://schemas.microsoft.com/office/drawing/2014/main" id="{9FBA556C-DEA7-4119-A228-A09E4B178066}"/>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306" name="CheckBox1" hidden="1">
          <a:extLst>
            <a:ext uri="{63B3BB69-23CF-44E3-9099-C40C66FF867C}">
              <a14:compatExt xmlns:a14="http://schemas.microsoft.com/office/drawing/2010/main" spid="_x0000_s2049"/>
            </a:ext>
            <a:ext uri="{FF2B5EF4-FFF2-40B4-BE49-F238E27FC236}">
              <a16:creationId xmlns:a16="http://schemas.microsoft.com/office/drawing/2014/main" id="{567CEF44-F0CE-42B6-BA6D-4F1CD0EE5FFF}"/>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307" name="CheckBox1" hidden="1">
          <a:extLst>
            <a:ext uri="{63B3BB69-23CF-44E3-9099-C40C66FF867C}">
              <a14:compatExt xmlns:a14="http://schemas.microsoft.com/office/drawing/2010/main" spid="_x0000_s2049"/>
            </a:ext>
            <a:ext uri="{FF2B5EF4-FFF2-40B4-BE49-F238E27FC236}">
              <a16:creationId xmlns:a16="http://schemas.microsoft.com/office/drawing/2014/main" id="{FEFA5035-7F3F-4BE7-B1B8-EC3CD97F5A4D}"/>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308" name="CheckBox1" hidden="1">
          <a:extLst>
            <a:ext uri="{63B3BB69-23CF-44E3-9099-C40C66FF867C}">
              <a14:compatExt xmlns:a14="http://schemas.microsoft.com/office/drawing/2010/main" spid="_x0000_s2049"/>
            </a:ext>
            <a:ext uri="{FF2B5EF4-FFF2-40B4-BE49-F238E27FC236}">
              <a16:creationId xmlns:a16="http://schemas.microsoft.com/office/drawing/2014/main" id="{F10DBEFA-414E-42FA-9453-5329018B313C}"/>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309" name="CheckBox1" hidden="1">
          <a:extLst>
            <a:ext uri="{63B3BB69-23CF-44E3-9099-C40C66FF867C}">
              <a14:compatExt xmlns:a14="http://schemas.microsoft.com/office/drawing/2010/main" spid="_x0000_s2049"/>
            </a:ext>
            <a:ext uri="{FF2B5EF4-FFF2-40B4-BE49-F238E27FC236}">
              <a16:creationId xmlns:a16="http://schemas.microsoft.com/office/drawing/2014/main" id="{838F4B07-E73C-4971-8459-7C23B0F27751}"/>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310" name="CheckBox1" hidden="1">
          <a:extLst>
            <a:ext uri="{63B3BB69-23CF-44E3-9099-C40C66FF867C}">
              <a14:compatExt xmlns:a14="http://schemas.microsoft.com/office/drawing/2010/main" spid="_x0000_s2049"/>
            </a:ext>
            <a:ext uri="{FF2B5EF4-FFF2-40B4-BE49-F238E27FC236}">
              <a16:creationId xmlns:a16="http://schemas.microsoft.com/office/drawing/2014/main" id="{FAC8B8D7-A6C2-44B8-9D2A-E838F487590A}"/>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311" name="CheckBox1" hidden="1">
          <a:extLst>
            <a:ext uri="{63B3BB69-23CF-44E3-9099-C40C66FF867C}">
              <a14:compatExt xmlns:a14="http://schemas.microsoft.com/office/drawing/2010/main" spid="_x0000_s2049"/>
            </a:ext>
            <a:ext uri="{FF2B5EF4-FFF2-40B4-BE49-F238E27FC236}">
              <a16:creationId xmlns:a16="http://schemas.microsoft.com/office/drawing/2014/main" id="{7B66622B-33C0-460E-9478-BBE2859C1894}"/>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312" name="CheckBox1" hidden="1">
          <a:extLst>
            <a:ext uri="{63B3BB69-23CF-44E3-9099-C40C66FF867C}">
              <a14:compatExt xmlns:a14="http://schemas.microsoft.com/office/drawing/2010/main" spid="_x0000_s2049"/>
            </a:ext>
            <a:ext uri="{FF2B5EF4-FFF2-40B4-BE49-F238E27FC236}">
              <a16:creationId xmlns:a16="http://schemas.microsoft.com/office/drawing/2014/main" id="{514291F3-542B-48C6-BF54-9CB5405C0F6C}"/>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313" name="CheckBox1" hidden="1">
          <a:extLst>
            <a:ext uri="{63B3BB69-23CF-44E3-9099-C40C66FF867C}">
              <a14:compatExt xmlns:a14="http://schemas.microsoft.com/office/drawing/2010/main" spid="_x0000_s2049"/>
            </a:ext>
            <a:ext uri="{FF2B5EF4-FFF2-40B4-BE49-F238E27FC236}">
              <a16:creationId xmlns:a16="http://schemas.microsoft.com/office/drawing/2014/main" id="{AA79889F-2F04-47CB-AD85-A1E76F823B0D}"/>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314" name="CheckBox1" hidden="1">
          <a:extLst>
            <a:ext uri="{63B3BB69-23CF-44E3-9099-C40C66FF867C}">
              <a14:compatExt xmlns:a14="http://schemas.microsoft.com/office/drawing/2010/main" spid="_x0000_s2049"/>
            </a:ext>
            <a:ext uri="{FF2B5EF4-FFF2-40B4-BE49-F238E27FC236}">
              <a16:creationId xmlns:a16="http://schemas.microsoft.com/office/drawing/2014/main" id="{FF3A0B3E-A418-4E40-8BE5-3303BE808130}"/>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315" name="CheckBox1" hidden="1">
          <a:extLst>
            <a:ext uri="{63B3BB69-23CF-44E3-9099-C40C66FF867C}">
              <a14:compatExt xmlns:a14="http://schemas.microsoft.com/office/drawing/2010/main" spid="_x0000_s2049"/>
            </a:ext>
            <a:ext uri="{FF2B5EF4-FFF2-40B4-BE49-F238E27FC236}">
              <a16:creationId xmlns:a16="http://schemas.microsoft.com/office/drawing/2014/main" id="{00B878DD-19A9-4850-8BE4-61F05DDDCA4E}"/>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316" name="CheckBox1" hidden="1">
          <a:extLst>
            <a:ext uri="{63B3BB69-23CF-44E3-9099-C40C66FF867C}">
              <a14:compatExt xmlns:a14="http://schemas.microsoft.com/office/drawing/2010/main" spid="_x0000_s2049"/>
            </a:ext>
            <a:ext uri="{FF2B5EF4-FFF2-40B4-BE49-F238E27FC236}">
              <a16:creationId xmlns:a16="http://schemas.microsoft.com/office/drawing/2014/main" id="{6E714DB3-2B01-4E82-90C2-0ED96BABC2FB}"/>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317" name="CheckBox1" hidden="1">
          <a:extLst>
            <a:ext uri="{63B3BB69-23CF-44E3-9099-C40C66FF867C}">
              <a14:compatExt xmlns:a14="http://schemas.microsoft.com/office/drawing/2010/main" spid="_x0000_s2049"/>
            </a:ext>
            <a:ext uri="{FF2B5EF4-FFF2-40B4-BE49-F238E27FC236}">
              <a16:creationId xmlns:a16="http://schemas.microsoft.com/office/drawing/2014/main" id="{88C7DBED-95C7-4B70-BF7D-EDB5AE002B84}"/>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318" name="CheckBox1" hidden="1">
          <a:extLst>
            <a:ext uri="{63B3BB69-23CF-44E3-9099-C40C66FF867C}">
              <a14:compatExt xmlns:a14="http://schemas.microsoft.com/office/drawing/2010/main" spid="_x0000_s2049"/>
            </a:ext>
            <a:ext uri="{FF2B5EF4-FFF2-40B4-BE49-F238E27FC236}">
              <a16:creationId xmlns:a16="http://schemas.microsoft.com/office/drawing/2014/main" id="{F9A5F279-1198-4B40-A5F8-6234E5EA0D8E}"/>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319" name="CheckBox1" hidden="1">
          <a:extLst>
            <a:ext uri="{63B3BB69-23CF-44E3-9099-C40C66FF867C}">
              <a14:compatExt xmlns:a14="http://schemas.microsoft.com/office/drawing/2010/main" spid="_x0000_s2049"/>
            </a:ext>
            <a:ext uri="{FF2B5EF4-FFF2-40B4-BE49-F238E27FC236}">
              <a16:creationId xmlns:a16="http://schemas.microsoft.com/office/drawing/2014/main" id="{0F72F73F-1943-4FCA-B1DE-834D7267CA1C}"/>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320" name="CheckBox1" hidden="1">
          <a:extLst>
            <a:ext uri="{63B3BB69-23CF-44E3-9099-C40C66FF867C}">
              <a14:compatExt xmlns:a14="http://schemas.microsoft.com/office/drawing/2010/main" spid="_x0000_s2049"/>
            </a:ext>
            <a:ext uri="{FF2B5EF4-FFF2-40B4-BE49-F238E27FC236}">
              <a16:creationId xmlns:a16="http://schemas.microsoft.com/office/drawing/2014/main" id="{6D4DA803-8B21-4F0F-8BF1-05CC484F55FF}"/>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321" name="CheckBox1" hidden="1">
          <a:extLst>
            <a:ext uri="{63B3BB69-23CF-44E3-9099-C40C66FF867C}">
              <a14:compatExt xmlns:a14="http://schemas.microsoft.com/office/drawing/2010/main" spid="_x0000_s2049"/>
            </a:ext>
            <a:ext uri="{FF2B5EF4-FFF2-40B4-BE49-F238E27FC236}">
              <a16:creationId xmlns:a16="http://schemas.microsoft.com/office/drawing/2014/main" id="{0F3C0DA5-FB4F-43C0-BDE8-0021FBAA2FAE}"/>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322" name="CheckBox1" hidden="1">
          <a:extLst>
            <a:ext uri="{63B3BB69-23CF-44E3-9099-C40C66FF867C}">
              <a14:compatExt xmlns:a14="http://schemas.microsoft.com/office/drawing/2010/main" spid="_x0000_s2049"/>
            </a:ext>
            <a:ext uri="{FF2B5EF4-FFF2-40B4-BE49-F238E27FC236}">
              <a16:creationId xmlns:a16="http://schemas.microsoft.com/office/drawing/2014/main" id="{8431B1B5-A437-45E1-8F0A-C51ED0E9B4F9}"/>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323" name="CheckBox1" hidden="1">
          <a:extLst>
            <a:ext uri="{63B3BB69-23CF-44E3-9099-C40C66FF867C}">
              <a14:compatExt xmlns:a14="http://schemas.microsoft.com/office/drawing/2010/main" spid="_x0000_s2049"/>
            </a:ext>
            <a:ext uri="{FF2B5EF4-FFF2-40B4-BE49-F238E27FC236}">
              <a16:creationId xmlns:a16="http://schemas.microsoft.com/office/drawing/2014/main" id="{99BA9A7D-B511-4809-8FDB-BF8A0D742F55}"/>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324" name="CheckBox1" hidden="1">
          <a:extLst>
            <a:ext uri="{63B3BB69-23CF-44E3-9099-C40C66FF867C}">
              <a14:compatExt xmlns:a14="http://schemas.microsoft.com/office/drawing/2010/main" spid="_x0000_s2049"/>
            </a:ext>
            <a:ext uri="{FF2B5EF4-FFF2-40B4-BE49-F238E27FC236}">
              <a16:creationId xmlns:a16="http://schemas.microsoft.com/office/drawing/2014/main" id="{F9CC8C77-8916-4D51-A720-AC08CEBD1D24}"/>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325" name="CheckBox1" hidden="1">
          <a:extLst>
            <a:ext uri="{63B3BB69-23CF-44E3-9099-C40C66FF867C}">
              <a14:compatExt xmlns:a14="http://schemas.microsoft.com/office/drawing/2010/main" spid="_x0000_s2049"/>
            </a:ext>
            <a:ext uri="{FF2B5EF4-FFF2-40B4-BE49-F238E27FC236}">
              <a16:creationId xmlns:a16="http://schemas.microsoft.com/office/drawing/2014/main" id="{448F5D4E-89A8-452C-9073-3353D78EACAF}"/>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326" name="CheckBox1" hidden="1">
          <a:extLst>
            <a:ext uri="{63B3BB69-23CF-44E3-9099-C40C66FF867C}">
              <a14:compatExt xmlns:a14="http://schemas.microsoft.com/office/drawing/2010/main" spid="_x0000_s2049"/>
            </a:ext>
            <a:ext uri="{FF2B5EF4-FFF2-40B4-BE49-F238E27FC236}">
              <a16:creationId xmlns:a16="http://schemas.microsoft.com/office/drawing/2014/main" id="{E15D98E1-9C30-47E8-83D0-3BECC3A7484F}"/>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327" name="CheckBox1" hidden="1">
          <a:extLst>
            <a:ext uri="{63B3BB69-23CF-44E3-9099-C40C66FF867C}">
              <a14:compatExt xmlns:a14="http://schemas.microsoft.com/office/drawing/2010/main" spid="_x0000_s2049"/>
            </a:ext>
            <a:ext uri="{FF2B5EF4-FFF2-40B4-BE49-F238E27FC236}">
              <a16:creationId xmlns:a16="http://schemas.microsoft.com/office/drawing/2014/main" id="{F151C547-651F-439D-AB94-6D4EC2223BE8}"/>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328" name="CheckBox1" hidden="1">
          <a:extLst>
            <a:ext uri="{63B3BB69-23CF-44E3-9099-C40C66FF867C}">
              <a14:compatExt xmlns:a14="http://schemas.microsoft.com/office/drawing/2010/main" spid="_x0000_s2049"/>
            </a:ext>
            <a:ext uri="{FF2B5EF4-FFF2-40B4-BE49-F238E27FC236}">
              <a16:creationId xmlns:a16="http://schemas.microsoft.com/office/drawing/2014/main" id="{4511E35D-CF7E-476A-88D1-5EFB5CFDC26C}"/>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329" name="CheckBox6" hidden="1">
          <a:extLst>
            <a:ext uri="{63B3BB69-23CF-44E3-9099-C40C66FF867C}">
              <a14:compatExt xmlns:a14="http://schemas.microsoft.com/office/drawing/2010/main" spid="_x0000_s2054"/>
            </a:ext>
            <a:ext uri="{FF2B5EF4-FFF2-40B4-BE49-F238E27FC236}">
              <a16:creationId xmlns:a16="http://schemas.microsoft.com/office/drawing/2014/main" id="{2281248E-069A-419B-A1A8-6EF233D2A5CB}"/>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330" name="CheckBox6" hidden="1">
          <a:extLst>
            <a:ext uri="{63B3BB69-23CF-44E3-9099-C40C66FF867C}">
              <a14:compatExt xmlns:a14="http://schemas.microsoft.com/office/drawing/2010/main" spid="_x0000_s2054"/>
            </a:ext>
            <a:ext uri="{FF2B5EF4-FFF2-40B4-BE49-F238E27FC236}">
              <a16:creationId xmlns:a16="http://schemas.microsoft.com/office/drawing/2014/main" id="{CDC92357-E0AD-4CD1-8367-D5025DADABAB}"/>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331" name="CheckBox6" hidden="1">
          <a:extLst>
            <a:ext uri="{63B3BB69-23CF-44E3-9099-C40C66FF867C}">
              <a14:compatExt xmlns:a14="http://schemas.microsoft.com/office/drawing/2010/main" spid="_x0000_s2054"/>
            </a:ext>
            <a:ext uri="{FF2B5EF4-FFF2-40B4-BE49-F238E27FC236}">
              <a16:creationId xmlns:a16="http://schemas.microsoft.com/office/drawing/2014/main" id="{7769753B-776B-480A-B651-FE7D541A3038}"/>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332" name="CheckBox6" hidden="1">
          <a:extLst>
            <a:ext uri="{63B3BB69-23CF-44E3-9099-C40C66FF867C}">
              <a14:compatExt xmlns:a14="http://schemas.microsoft.com/office/drawing/2010/main" spid="_x0000_s2054"/>
            </a:ext>
            <a:ext uri="{FF2B5EF4-FFF2-40B4-BE49-F238E27FC236}">
              <a16:creationId xmlns:a16="http://schemas.microsoft.com/office/drawing/2014/main" id="{D11821CD-0913-4BBA-A6A9-CBB1FCF03620}"/>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333" name="CheckBox6" hidden="1">
          <a:extLst>
            <a:ext uri="{63B3BB69-23CF-44E3-9099-C40C66FF867C}">
              <a14:compatExt xmlns:a14="http://schemas.microsoft.com/office/drawing/2010/main" spid="_x0000_s2054"/>
            </a:ext>
            <a:ext uri="{FF2B5EF4-FFF2-40B4-BE49-F238E27FC236}">
              <a16:creationId xmlns:a16="http://schemas.microsoft.com/office/drawing/2014/main" id="{F57CD67C-1083-4B1D-A49C-FEB5C01EF3D8}"/>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334" name="CheckBox6" hidden="1">
          <a:extLst>
            <a:ext uri="{63B3BB69-23CF-44E3-9099-C40C66FF867C}">
              <a14:compatExt xmlns:a14="http://schemas.microsoft.com/office/drawing/2010/main" spid="_x0000_s2054"/>
            </a:ext>
            <a:ext uri="{FF2B5EF4-FFF2-40B4-BE49-F238E27FC236}">
              <a16:creationId xmlns:a16="http://schemas.microsoft.com/office/drawing/2014/main" id="{2560090D-2AAA-4560-9245-BCAD498447F5}"/>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35" name="CheckBox3" hidden="1">
          <a:extLst>
            <a:ext uri="{63B3BB69-23CF-44E3-9099-C40C66FF867C}">
              <a14:compatExt xmlns:a14="http://schemas.microsoft.com/office/drawing/2010/main" spid="_x0000_s2051"/>
            </a:ext>
            <a:ext uri="{FF2B5EF4-FFF2-40B4-BE49-F238E27FC236}">
              <a16:creationId xmlns:a16="http://schemas.microsoft.com/office/drawing/2014/main" id="{F0DEE930-01DE-4297-94B6-65E17D2D032D}"/>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36" name="CheckBox3" hidden="1">
          <a:extLst>
            <a:ext uri="{63B3BB69-23CF-44E3-9099-C40C66FF867C}">
              <a14:compatExt xmlns:a14="http://schemas.microsoft.com/office/drawing/2010/main" spid="_x0000_s2051"/>
            </a:ext>
            <a:ext uri="{FF2B5EF4-FFF2-40B4-BE49-F238E27FC236}">
              <a16:creationId xmlns:a16="http://schemas.microsoft.com/office/drawing/2014/main" id="{EF8525D7-CB8D-47C5-9BFF-38F17311342B}"/>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37" name="CheckBox3" hidden="1">
          <a:extLst>
            <a:ext uri="{63B3BB69-23CF-44E3-9099-C40C66FF867C}">
              <a14:compatExt xmlns:a14="http://schemas.microsoft.com/office/drawing/2010/main" spid="_x0000_s2051"/>
            </a:ext>
            <a:ext uri="{FF2B5EF4-FFF2-40B4-BE49-F238E27FC236}">
              <a16:creationId xmlns:a16="http://schemas.microsoft.com/office/drawing/2014/main" id="{07662496-0795-4CBC-B643-2A82F2C1D6FA}"/>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38" name="CheckBox3" hidden="1">
          <a:extLst>
            <a:ext uri="{63B3BB69-23CF-44E3-9099-C40C66FF867C}">
              <a14:compatExt xmlns:a14="http://schemas.microsoft.com/office/drawing/2010/main" spid="_x0000_s2051"/>
            </a:ext>
            <a:ext uri="{FF2B5EF4-FFF2-40B4-BE49-F238E27FC236}">
              <a16:creationId xmlns:a16="http://schemas.microsoft.com/office/drawing/2014/main" id="{82D665F5-7A33-4B67-B2AC-E8A8B2593242}"/>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39" name="CheckBox3" hidden="1">
          <a:extLst>
            <a:ext uri="{63B3BB69-23CF-44E3-9099-C40C66FF867C}">
              <a14:compatExt xmlns:a14="http://schemas.microsoft.com/office/drawing/2010/main" spid="_x0000_s2051"/>
            </a:ext>
            <a:ext uri="{FF2B5EF4-FFF2-40B4-BE49-F238E27FC236}">
              <a16:creationId xmlns:a16="http://schemas.microsoft.com/office/drawing/2014/main" id="{C0AF1804-C2D0-43FA-A4BD-F1CA63D1320D}"/>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40" name="CheckBox3" hidden="1">
          <a:extLst>
            <a:ext uri="{63B3BB69-23CF-44E3-9099-C40C66FF867C}">
              <a14:compatExt xmlns:a14="http://schemas.microsoft.com/office/drawing/2010/main" spid="_x0000_s2051"/>
            </a:ext>
            <a:ext uri="{FF2B5EF4-FFF2-40B4-BE49-F238E27FC236}">
              <a16:creationId xmlns:a16="http://schemas.microsoft.com/office/drawing/2014/main" id="{2802C3FC-A9A9-49D2-ADD7-0B2699ED6666}"/>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41" name="CheckBox3" hidden="1">
          <a:extLst>
            <a:ext uri="{63B3BB69-23CF-44E3-9099-C40C66FF867C}">
              <a14:compatExt xmlns:a14="http://schemas.microsoft.com/office/drawing/2010/main" spid="_x0000_s2051"/>
            </a:ext>
            <a:ext uri="{FF2B5EF4-FFF2-40B4-BE49-F238E27FC236}">
              <a16:creationId xmlns:a16="http://schemas.microsoft.com/office/drawing/2014/main" id="{9811E531-814B-4897-BDEC-F4CCC46A0C6C}"/>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42" name="CheckBox3" hidden="1">
          <a:extLst>
            <a:ext uri="{63B3BB69-23CF-44E3-9099-C40C66FF867C}">
              <a14:compatExt xmlns:a14="http://schemas.microsoft.com/office/drawing/2010/main" spid="_x0000_s2051"/>
            </a:ext>
            <a:ext uri="{FF2B5EF4-FFF2-40B4-BE49-F238E27FC236}">
              <a16:creationId xmlns:a16="http://schemas.microsoft.com/office/drawing/2014/main" id="{8EA21982-9627-4F2D-8A36-D3BE5A3E88BB}"/>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43" name="CheckBox3" hidden="1">
          <a:extLst>
            <a:ext uri="{63B3BB69-23CF-44E3-9099-C40C66FF867C}">
              <a14:compatExt xmlns:a14="http://schemas.microsoft.com/office/drawing/2010/main" spid="_x0000_s2051"/>
            </a:ext>
            <a:ext uri="{FF2B5EF4-FFF2-40B4-BE49-F238E27FC236}">
              <a16:creationId xmlns:a16="http://schemas.microsoft.com/office/drawing/2014/main" id="{65251041-0FCF-4032-98A9-94B0CAF7DD93}"/>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44" name="CheckBox3" hidden="1">
          <a:extLst>
            <a:ext uri="{63B3BB69-23CF-44E3-9099-C40C66FF867C}">
              <a14:compatExt xmlns:a14="http://schemas.microsoft.com/office/drawing/2010/main" spid="_x0000_s2051"/>
            </a:ext>
            <a:ext uri="{FF2B5EF4-FFF2-40B4-BE49-F238E27FC236}">
              <a16:creationId xmlns:a16="http://schemas.microsoft.com/office/drawing/2014/main" id="{24055355-BF83-4A5C-A9B3-92F42F67CC18}"/>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45" name="CheckBox3" hidden="1">
          <a:extLst>
            <a:ext uri="{63B3BB69-23CF-44E3-9099-C40C66FF867C}">
              <a14:compatExt xmlns:a14="http://schemas.microsoft.com/office/drawing/2010/main" spid="_x0000_s2051"/>
            </a:ext>
            <a:ext uri="{FF2B5EF4-FFF2-40B4-BE49-F238E27FC236}">
              <a16:creationId xmlns:a16="http://schemas.microsoft.com/office/drawing/2014/main" id="{252F7D7A-5FD9-4160-B16D-287088577577}"/>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46" name="CheckBox3" hidden="1">
          <a:extLst>
            <a:ext uri="{63B3BB69-23CF-44E3-9099-C40C66FF867C}">
              <a14:compatExt xmlns:a14="http://schemas.microsoft.com/office/drawing/2010/main" spid="_x0000_s2051"/>
            </a:ext>
            <a:ext uri="{FF2B5EF4-FFF2-40B4-BE49-F238E27FC236}">
              <a16:creationId xmlns:a16="http://schemas.microsoft.com/office/drawing/2014/main" id="{048B92D6-8BEA-457A-822A-E7EE08625D16}"/>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47" name="CheckBox3" hidden="1">
          <a:extLst>
            <a:ext uri="{63B3BB69-23CF-44E3-9099-C40C66FF867C}">
              <a14:compatExt xmlns:a14="http://schemas.microsoft.com/office/drawing/2010/main" spid="_x0000_s2051"/>
            </a:ext>
            <a:ext uri="{FF2B5EF4-FFF2-40B4-BE49-F238E27FC236}">
              <a16:creationId xmlns:a16="http://schemas.microsoft.com/office/drawing/2014/main" id="{3A5AA14D-0DF0-4673-BF37-9AD71B6D6A49}"/>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48" name="CheckBox3" hidden="1">
          <a:extLst>
            <a:ext uri="{63B3BB69-23CF-44E3-9099-C40C66FF867C}">
              <a14:compatExt xmlns:a14="http://schemas.microsoft.com/office/drawing/2010/main" spid="_x0000_s2051"/>
            </a:ext>
            <a:ext uri="{FF2B5EF4-FFF2-40B4-BE49-F238E27FC236}">
              <a16:creationId xmlns:a16="http://schemas.microsoft.com/office/drawing/2014/main" id="{6D1797D9-3493-4C69-B6BE-ADBB8DCAB56C}"/>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49" name="CheckBox3" hidden="1">
          <a:extLst>
            <a:ext uri="{63B3BB69-23CF-44E3-9099-C40C66FF867C}">
              <a14:compatExt xmlns:a14="http://schemas.microsoft.com/office/drawing/2010/main" spid="_x0000_s2051"/>
            </a:ext>
            <a:ext uri="{FF2B5EF4-FFF2-40B4-BE49-F238E27FC236}">
              <a16:creationId xmlns:a16="http://schemas.microsoft.com/office/drawing/2014/main" id="{365C30E5-BD07-4E30-8331-A5143A91652A}"/>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50" name="CheckBox3" hidden="1">
          <a:extLst>
            <a:ext uri="{63B3BB69-23CF-44E3-9099-C40C66FF867C}">
              <a14:compatExt xmlns:a14="http://schemas.microsoft.com/office/drawing/2010/main" spid="_x0000_s2051"/>
            </a:ext>
            <a:ext uri="{FF2B5EF4-FFF2-40B4-BE49-F238E27FC236}">
              <a16:creationId xmlns:a16="http://schemas.microsoft.com/office/drawing/2014/main" id="{0C01F767-3D45-4DEE-A175-5EF038ACE7AD}"/>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51" name="CheckBox3" hidden="1">
          <a:extLst>
            <a:ext uri="{63B3BB69-23CF-44E3-9099-C40C66FF867C}">
              <a14:compatExt xmlns:a14="http://schemas.microsoft.com/office/drawing/2010/main" spid="_x0000_s2051"/>
            </a:ext>
            <a:ext uri="{FF2B5EF4-FFF2-40B4-BE49-F238E27FC236}">
              <a16:creationId xmlns:a16="http://schemas.microsoft.com/office/drawing/2014/main" id="{7256D5AB-7AE1-495F-9BF6-2CEC4352119C}"/>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52" name="CheckBox3" hidden="1">
          <a:extLst>
            <a:ext uri="{63B3BB69-23CF-44E3-9099-C40C66FF867C}">
              <a14:compatExt xmlns:a14="http://schemas.microsoft.com/office/drawing/2010/main" spid="_x0000_s2051"/>
            </a:ext>
            <a:ext uri="{FF2B5EF4-FFF2-40B4-BE49-F238E27FC236}">
              <a16:creationId xmlns:a16="http://schemas.microsoft.com/office/drawing/2014/main" id="{62E1BA51-6F43-4D26-B75A-829515FC6211}"/>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53" name="CheckBox3" hidden="1">
          <a:extLst>
            <a:ext uri="{63B3BB69-23CF-44E3-9099-C40C66FF867C}">
              <a14:compatExt xmlns:a14="http://schemas.microsoft.com/office/drawing/2010/main" spid="_x0000_s2051"/>
            </a:ext>
            <a:ext uri="{FF2B5EF4-FFF2-40B4-BE49-F238E27FC236}">
              <a16:creationId xmlns:a16="http://schemas.microsoft.com/office/drawing/2014/main" id="{30CBF11F-8A12-40CE-B8C2-916627DF0E6C}"/>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54" name="CheckBox3" hidden="1">
          <a:extLst>
            <a:ext uri="{63B3BB69-23CF-44E3-9099-C40C66FF867C}">
              <a14:compatExt xmlns:a14="http://schemas.microsoft.com/office/drawing/2010/main" spid="_x0000_s2051"/>
            </a:ext>
            <a:ext uri="{FF2B5EF4-FFF2-40B4-BE49-F238E27FC236}">
              <a16:creationId xmlns:a16="http://schemas.microsoft.com/office/drawing/2014/main" id="{B501E487-FF23-449D-B0D6-1D31D9DDF055}"/>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55" name="CheckBox3" hidden="1">
          <a:extLst>
            <a:ext uri="{63B3BB69-23CF-44E3-9099-C40C66FF867C}">
              <a14:compatExt xmlns:a14="http://schemas.microsoft.com/office/drawing/2010/main" spid="_x0000_s2051"/>
            </a:ext>
            <a:ext uri="{FF2B5EF4-FFF2-40B4-BE49-F238E27FC236}">
              <a16:creationId xmlns:a16="http://schemas.microsoft.com/office/drawing/2014/main" id="{C4BD8787-DB11-4D8D-9C85-C36D91B4F63F}"/>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56" name="CheckBox3" hidden="1">
          <a:extLst>
            <a:ext uri="{63B3BB69-23CF-44E3-9099-C40C66FF867C}">
              <a14:compatExt xmlns:a14="http://schemas.microsoft.com/office/drawing/2010/main" spid="_x0000_s2051"/>
            </a:ext>
            <a:ext uri="{FF2B5EF4-FFF2-40B4-BE49-F238E27FC236}">
              <a16:creationId xmlns:a16="http://schemas.microsoft.com/office/drawing/2014/main" id="{F4E08CDD-BE26-4355-9EF8-281AB24EFE2F}"/>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57" name="CheckBox3" hidden="1">
          <a:extLst>
            <a:ext uri="{63B3BB69-23CF-44E3-9099-C40C66FF867C}">
              <a14:compatExt xmlns:a14="http://schemas.microsoft.com/office/drawing/2010/main" spid="_x0000_s2051"/>
            </a:ext>
            <a:ext uri="{FF2B5EF4-FFF2-40B4-BE49-F238E27FC236}">
              <a16:creationId xmlns:a16="http://schemas.microsoft.com/office/drawing/2014/main" id="{263DBA76-2E2A-4A47-B248-E17C9C078AB7}"/>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58" name="CheckBox3" hidden="1">
          <a:extLst>
            <a:ext uri="{63B3BB69-23CF-44E3-9099-C40C66FF867C}">
              <a14:compatExt xmlns:a14="http://schemas.microsoft.com/office/drawing/2010/main" spid="_x0000_s2051"/>
            </a:ext>
            <a:ext uri="{FF2B5EF4-FFF2-40B4-BE49-F238E27FC236}">
              <a16:creationId xmlns:a16="http://schemas.microsoft.com/office/drawing/2014/main" id="{2F68180A-D413-4161-9BA6-0690B3AA8CAB}"/>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59" name="CheckBox3" hidden="1">
          <a:extLst>
            <a:ext uri="{63B3BB69-23CF-44E3-9099-C40C66FF867C}">
              <a14:compatExt xmlns:a14="http://schemas.microsoft.com/office/drawing/2010/main" spid="_x0000_s2051"/>
            </a:ext>
            <a:ext uri="{FF2B5EF4-FFF2-40B4-BE49-F238E27FC236}">
              <a16:creationId xmlns:a16="http://schemas.microsoft.com/office/drawing/2014/main" id="{2B4121B6-1CA1-4B13-897D-F469426CF7AA}"/>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60" name="CheckBox3" hidden="1">
          <a:extLst>
            <a:ext uri="{63B3BB69-23CF-44E3-9099-C40C66FF867C}">
              <a14:compatExt xmlns:a14="http://schemas.microsoft.com/office/drawing/2010/main" spid="_x0000_s2051"/>
            </a:ext>
            <a:ext uri="{FF2B5EF4-FFF2-40B4-BE49-F238E27FC236}">
              <a16:creationId xmlns:a16="http://schemas.microsoft.com/office/drawing/2014/main" id="{84D5A0B1-81E9-4A80-888D-D47F8281FC15}"/>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61" name="CheckBox3" hidden="1">
          <a:extLst>
            <a:ext uri="{63B3BB69-23CF-44E3-9099-C40C66FF867C}">
              <a14:compatExt xmlns:a14="http://schemas.microsoft.com/office/drawing/2010/main" spid="_x0000_s2051"/>
            </a:ext>
            <a:ext uri="{FF2B5EF4-FFF2-40B4-BE49-F238E27FC236}">
              <a16:creationId xmlns:a16="http://schemas.microsoft.com/office/drawing/2014/main" id="{8E658A7E-C22E-4ED5-A002-FA5C7D0D128A}"/>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62" name="CheckBox8" hidden="1">
          <a:extLst>
            <a:ext uri="{63B3BB69-23CF-44E3-9099-C40C66FF867C}">
              <a14:compatExt xmlns:a14="http://schemas.microsoft.com/office/drawing/2010/main" spid="_x0000_s2056"/>
            </a:ext>
            <a:ext uri="{FF2B5EF4-FFF2-40B4-BE49-F238E27FC236}">
              <a16:creationId xmlns:a16="http://schemas.microsoft.com/office/drawing/2014/main" id="{11D4699F-D5D8-4FD9-BFE4-55CD65E856C3}"/>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63" name="CheckBox8" hidden="1">
          <a:extLst>
            <a:ext uri="{63B3BB69-23CF-44E3-9099-C40C66FF867C}">
              <a14:compatExt xmlns:a14="http://schemas.microsoft.com/office/drawing/2010/main" spid="_x0000_s2056"/>
            </a:ext>
            <a:ext uri="{FF2B5EF4-FFF2-40B4-BE49-F238E27FC236}">
              <a16:creationId xmlns:a16="http://schemas.microsoft.com/office/drawing/2014/main" id="{70FB382E-1899-421F-AFA9-738E9001C74A}"/>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50283"/>
    <xdr:sp macro="" textlink="">
      <xdr:nvSpPr>
        <xdr:cNvPr id="364" name="CheckBox9" hidden="1">
          <a:extLst>
            <a:ext uri="{63B3BB69-23CF-44E3-9099-C40C66FF867C}">
              <a14:compatExt xmlns:a14="http://schemas.microsoft.com/office/drawing/2010/main" spid="_x0000_s2057"/>
            </a:ext>
            <a:ext uri="{FF2B5EF4-FFF2-40B4-BE49-F238E27FC236}">
              <a16:creationId xmlns:a16="http://schemas.microsoft.com/office/drawing/2014/main" id="{9EABD7AE-0783-46D4-AFEF-01BF1FED9E71}"/>
            </a:ext>
          </a:extLst>
        </xdr:cNvPr>
        <xdr:cNvSpPr/>
      </xdr:nvSpPr>
      <xdr:spPr bwMode="auto">
        <a:xfrm>
          <a:off x="0" y="1382183"/>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21167</xdr:rowOff>
    </xdr:from>
    <xdr:ext cx="213782" cy="139700"/>
    <xdr:sp macro="" textlink="">
      <xdr:nvSpPr>
        <xdr:cNvPr id="365" name="CheckBox6" hidden="1">
          <a:extLst>
            <a:ext uri="{63B3BB69-23CF-44E3-9099-C40C66FF867C}">
              <a14:compatExt xmlns:a14="http://schemas.microsoft.com/office/drawing/2010/main" spid="_x0000_s2054"/>
            </a:ext>
            <a:ext uri="{FF2B5EF4-FFF2-40B4-BE49-F238E27FC236}">
              <a16:creationId xmlns:a16="http://schemas.microsoft.com/office/drawing/2014/main" id="{B6E766FD-077C-42EA-9FB0-DABF4FAEC5AE}"/>
            </a:ext>
          </a:extLst>
        </xdr:cNvPr>
        <xdr:cNvSpPr/>
      </xdr:nvSpPr>
      <xdr:spPr bwMode="auto">
        <a:xfrm>
          <a:off x="0" y="1373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21167</xdr:rowOff>
    </xdr:from>
    <xdr:ext cx="213782" cy="139700"/>
    <xdr:sp macro="" textlink="">
      <xdr:nvSpPr>
        <xdr:cNvPr id="366" name="CheckBox6" hidden="1">
          <a:extLst>
            <a:ext uri="{63B3BB69-23CF-44E3-9099-C40C66FF867C}">
              <a14:compatExt xmlns:a14="http://schemas.microsoft.com/office/drawing/2010/main" spid="_x0000_s2054"/>
            </a:ext>
            <a:ext uri="{FF2B5EF4-FFF2-40B4-BE49-F238E27FC236}">
              <a16:creationId xmlns:a16="http://schemas.microsoft.com/office/drawing/2014/main" id="{6796445E-3F1F-4AD6-BB67-179048604368}"/>
            </a:ext>
          </a:extLst>
        </xdr:cNvPr>
        <xdr:cNvSpPr/>
      </xdr:nvSpPr>
      <xdr:spPr bwMode="auto">
        <a:xfrm>
          <a:off x="0" y="1373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21167</xdr:rowOff>
    </xdr:from>
    <xdr:ext cx="213782" cy="139700"/>
    <xdr:sp macro="" textlink="">
      <xdr:nvSpPr>
        <xdr:cNvPr id="367" name="CheckBox6" hidden="1">
          <a:extLst>
            <a:ext uri="{63B3BB69-23CF-44E3-9099-C40C66FF867C}">
              <a14:compatExt xmlns:a14="http://schemas.microsoft.com/office/drawing/2010/main" spid="_x0000_s2054"/>
            </a:ext>
            <a:ext uri="{FF2B5EF4-FFF2-40B4-BE49-F238E27FC236}">
              <a16:creationId xmlns:a16="http://schemas.microsoft.com/office/drawing/2014/main" id="{90E09C0F-CFD8-45C8-9DC9-A71FB524DB8A}"/>
            </a:ext>
          </a:extLst>
        </xdr:cNvPr>
        <xdr:cNvSpPr/>
      </xdr:nvSpPr>
      <xdr:spPr bwMode="auto">
        <a:xfrm>
          <a:off x="0" y="1373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21167</xdr:rowOff>
    </xdr:from>
    <xdr:ext cx="213782" cy="139700"/>
    <xdr:sp macro="" textlink="">
      <xdr:nvSpPr>
        <xdr:cNvPr id="368" name="CheckBox6" hidden="1">
          <a:extLst>
            <a:ext uri="{63B3BB69-23CF-44E3-9099-C40C66FF867C}">
              <a14:compatExt xmlns:a14="http://schemas.microsoft.com/office/drawing/2010/main" spid="_x0000_s2054"/>
            </a:ext>
            <a:ext uri="{FF2B5EF4-FFF2-40B4-BE49-F238E27FC236}">
              <a16:creationId xmlns:a16="http://schemas.microsoft.com/office/drawing/2014/main" id="{1E21E9A8-1493-49AD-AD4C-A6EB35BDDEB2}"/>
            </a:ext>
          </a:extLst>
        </xdr:cNvPr>
        <xdr:cNvSpPr/>
      </xdr:nvSpPr>
      <xdr:spPr bwMode="auto">
        <a:xfrm>
          <a:off x="0" y="1373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69" name="CheckBox8" hidden="1">
          <a:extLst>
            <a:ext uri="{63B3BB69-23CF-44E3-9099-C40C66FF867C}">
              <a14:compatExt xmlns:a14="http://schemas.microsoft.com/office/drawing/2010/main" spid="_x0000_s2056"/>
            </a:ext>
            <a:ext uri="{FF2B5EF4-FFF2-40B4-BE49-F238E27FC236}">
              <a16:creationId xmlns:a16="http://schemas.microsoft.com/office/drawing/2014/main" id="{52D912E8-761C-4F13-8548-AD20961AC847}"/>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70" name="CheckBox8" hidden="1">
          <a:extLst>
            <a:ext uri="{63B3BB69-23CF-44E3-9099-C40C66FF867C}">
              <a14:compatExt xmlns:a14="http://schemas.microsoft.com/office/drawing/2010/main" spid="_x0000_s2056"/>
            </a:ext>
            <a:ext uri="{FF2B5EF4-FFF2-40B4-BE49-F238E27FC236}">
              <a16:creationId xmlns:a16="http://schemas.microsoft.com/office/drawing/2014/main" id="{001902AD-67F4-4615-9208-DACD44F51C94}"/>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50283"/>
    <xdr:sp macro="" textlink="">
      <xdr:nvSpPr>
        <xdr:cNvPr id="371" name="CheckBox9" hidden="1">
          <a:extLst>
            <a:ext uri="{63B3BB69-23CF-44E3-9099-C40C66FF867C}">
              <a14:compatExt xmlns:a14="http://schemas.microsoft.com/office/drawing/2010/main" spid="_x0000_s2057"/>
            </a:ext>
            <a:ext uri="{FF2B5EF4-FFF2-40B4-BE49-F238E27FC236}">
              <a16:creationId xmlns:a16="http://schemas.microsoft.com/office/drawing/2014/main" id="{80CB8DF4-3B04-4DCF-88F7-2848E438BFD2}"/>
            </a:ext>
          </a:extLst>
        </xdr:cNvPr>
        <xdr:cNvSpPr/>
      </xdr:nvSpPr>
      <xdr:spPr bwMode="auto">
        <a:xfrm>
          <a:off x="0" y="1382183"/>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72" name="CheckBox8" hidden="1">
          <a:extLst>
            <a:ext uri="{63B3BB69-23CF-44E3-9099-C40C66FF867C}">
              <a14:compatExt xmlns:a14="http://schemas.microsoft.com/office/drawing/2010/main" spid="_x0000_s2056"/>
            </a:ext>
            <a:ext uri="{FF2B5EF4-FFF2-40B4-BE49-F238E27FC236}">
              <a16:creationId xmlns:a16="http://schemas.microsoft.com/office/drawing/2014/main" id="{1F5FB16B-3370-4C46-B904-BC12E74C5CCB}"/>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73" name="CheckBox8" hidden="1">
          <a:extLst>
            <a:ext uri="{63B3BB69-23CF-44E3-9099-C40C66FF867C}">
              <a14:compatExt xmlns:a14="http://schemas.microsoft.com/office/drawing/2010/main" spid="_x0000_s2056"/>
            </a:ext>
            <a:ext uri="{FF2B5EF4-FFF2-40B4-BE49-F238E27FC236}">
              <a16:creationId xmlns:a16="http://schemas.microsoft.com/office/drawing/2014/main" id="{369480EC-68B2-4E58-BEC6-28FD22CAF861}"/>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50283"/>
    <xdr:sp macro="" textlink="">
      <xdr:nvSpPr>
        <xdr:cNvPr id="374" name="CheckBox9" hidden="1">
          <a:extLst>
            <a:ext uri="{63B3BB69-23CF-44E3-9099-C40C66FF867C}">
              <a14:compatExt xmlns:a14="http://schemas.microsoft.com/office/drawing/2010/main" spid="_x0000_s2057"/>
            </a:ext>
            <a:ext uri="{FF2B5EF4-FFF2-40B4-BE49-F238E27FC236}">
              <a16:creationId xmlns:a16="http://schemas.microsoft.com/office/drawing/2014/main" id="{C357ACB6-460A-4CF2-A8EB-2CE7150EAFE6}"/>
            </a:ext>
          </a:extLst>
        </xdr:cNvPr>
        <xdr:cNvSpPr/>
      </xdr:nvSpPr>
      <xdr:spPr bwMode="auto">
        <a:xfrm>
          <a:off x="0" y="1382183"/>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75" name="CheckBox8" hidden="1">
          <a:extLst>
            <a:ext uri="{63B3BB69-23CF-44E3-9099-C40C66FF867C}">
              <a14:compatExt xmlns:a14="http://schemas.microsoft.com/office/drawing/2010/main" spid="_x0000_s2056"/>
            </a:ext>
            <a:ext uri="{FF2B5EF4-FFF2-40B4-BE49-F238E27FC236}">
              <a16:creationId xmlns:a16="http://schemas.microsoft.com/office/drawing/2014/main" id="{A67E5EA7-E5A8-4242-99FA-4A71B66F6991}"/>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76" name="CheckBox8" hidden="1">
          <a:extLst>
            <a:ext uri="{63B3BB69-23CF-44E3-9099-C40C66FF867C}">
              <a14:compatExt xmlns:a14="http://schemas.microsoft.com/office/drawing/2010/main" spid="_x0000_s2056"/>
            </a:ext>
            <a:ext uri="{FF2B5EF4-FFF2-40B4-BE49-F238E27FC236}">
              <a16:creationId xmlns:a16="http://schemas.microsoft.com/office/drawing/2014/main" id="{561DD76A-1D84-4D37-B907-C2EB92EB582E}"/>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50283"/>
    <xdr:sp macro="" textlink="">
      <xdr:nvSpPr>
        <xdr:cNvPr id="377" name="CheckBox9" hidden="1">
          <a:extLst>
            <a:ext uri="{63B3BB69-23CF-44E3-9099-C40C66FF867C}">
              <a14:compatExt xmlns:a14="http://schemas.microsoft.com/office/drawing/2010/main" spid="_x0000_s2057"/>
            </a:ext>
            <a:ext uri="{FF2B5EF4-FFF2-40B4-BE49-F238E27FC236}">
              <a16:creationId xmlns:a16="http://schemas.microsoft.com/office/drawing/2014/main" id="{97F9F11B-0A56-4CF5-A723-6A3B0CDA4558}"/>
            </a:ext>
          </a:extLst>
        </xdr:cNvPr>
        <xdr:cNvSpPr/>
      </xdr:nvSpPr>
      <xdr:spPr bwMode="auto">
        <a:xfrm>
          <a:off x="0" y="1382183"/>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78" name="CheckBox8" hidden="1">
          <a:extLst>
            <a:ext uri="{63B3BB69-23CF-44E3-9099-C40C66FF867C}">
              <a14:compatExt xmlns:a14="http://schemas.microsoft.com/office/drawing/2010/main" spid="_x0000_s2056"/>
            </a:ext>
            <a:ext uri="{FF2B5EF4-FFF2-40B4-BE49-F238E27FC236}">
              <a16:creationId xmlns:a16="http://schemas.microsoft.com/office/drawing/2014/main" id="{64D33452-54AA-43ED-9890-6705884F5501}"/>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79" name="CheckBox8" hidden="1">
          <a:extLst>
            <a:ext uri="{63B3BB69-23CF-44E3-9099-C40C66FF867C}">
              <a14:compatExt xmlns:a14="http://schemas.microsoft.com/office/drawing/2010/main" spid="_x0000_s2056"/>
            </a:ext>
            <a:ext uri="{FF2B5EF4-FFF2-40B4-BE49-F238E27FC236}">
              <a16:creationId xmlns:a16="http://schemas.microsoft.com/office/drawing/2014/main" id="{D3F3040A-7C3D-4001-8BB4-5B129A6BA644}"/>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50283"/>
    <xdr:sp macro="" textlink="">
      <xdr:nvSpPr>
        <xdr:cNvPr id="380" name="CheckBox9" hidden="1">
          <a:extLst>
            <a:ext uri="{63B3BB69-23CF-44E3-9099-C40C66FF867C}">
              <a14:compatExt xmlns:a14="http://schemas.microsoft.com/office/drawing/2010/main" spid="_x0000_s2057"/>
            </a:ext>
            <a:ext uri="{FF2B5EF4-FFF2-40B4-BE49-F238E27FC236}">
              <a16:creationId xmlns:a16="http://schemas.microsoft.com/office/drawing/2014/main" id="{6C849998-C778-4E8C-BA41-9AA2BD6E78D5}"/>
            </a:ext>
          </a:extLst>
        </xdr:cNvPr>
        <xdr:cNvSpPr/>
      </xdr:nvSpPr>
      <xdr:spPr bwMode="auto">
        <a:xfrm>
          <a:off x="0" y="1382183"/>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81" name="CheckBox8" hidden="1">
          <a:extLst>
            <a:ext uri="{63B3BB69-23CF-44E3-9099-C40C66FF867C}">
              <a14:compatExt xmlns:a14="http://schemas.microsoft.com/office/drawing/2010/main" spid="_x0000_s2056"/>
            </a:ext>
            <a:ext uri="{FF2B5EF4-FFF2-40B4-BE49-F238E27FC236}">
              <a16:creationId xmlns:a16="http://schemas.microsoft.com/office/drawing/2014/main" id="{A52E1C71-4CC2-4D2B-BB58-36E324F99256}"/>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82" name="CheckBox8" hidden="1">
          <a:extLst>
            <a:ext uri="{63B3BB69-23CF-44E3-9099-C40C66FF867C}">
              <a14:compatExt xmlns:a14="http://schemas.microsoft.com/office/drawing/2010/main" spid="_x0000_s2056"/>
            </a:ext>
            <a:ext uri="{FF2B5EF4-FFF2-40B4-BE49-F238E27FC236}">
              <a16:creationId xmlns:a16="http://schemas.microsoft.com/office/drawing/2014/main" id="{61245BF4-166A-41B4-B6F6-4FB7F9D6D326}"/>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50283"/>
    <xdr:sp macro="" textlink="">
      <xdr:nvSpPr>
        <xdr:cNvPr id="383" name="CheckBox9" hidden="1">
          <a:extLst>
            <a:ext uri="{63B3BB69-23CF-44E3-9099-C40C66FF867C}">
              <a14:compatExt xmlns:a14="http://schemas.microsoft.com/office/drawing/2010/main" spid="_x0000_s2057"/>
            </a:ext>
            <a:ext uri="{FF2B5EF4-FFF2-40B4-BE49-F238E27FC236}">
              <a16:creationId xmlns:a16="http://schemas.microsoft.com/office/drawing/2014/main" id="{FCB76EC2-B5E1-4DCE-B0CF-D90CBCA627B7}"/>
            </a:ext>
          </a:extLst>
        </xdr:cNvPr>
        <xdr:cNvSpPr/>
      </xdr:nvSpPr>
      <xdr:spPr bwMode="auto">
        <a:xfrm>
          <a:off x="0" y="1382183"/>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84" name="CheckBox8" hidden="1">
          <a:extLst>
            <a:ext uri="{63B3BB69-23CF-44E3-9099-C40C66FF867C}">
              <a14:compatExt xmlns:a14="http://schemas.microsoft.com/office/drawing/2010/main" spid="_x0000_s2056"/>
            </a:ext>
            <a:ext uri="{FF2B5EF4-FFF2-40B4-BE49-F238E27FC236}">
              <a16:creationId xmlns:a16="http://schemas.microsoft.com/office/drawing/2014/main" id="{8F83D80A-3EC8-4BDA-A784-C37EEE0BE262}"/>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85" name="CheckBox8" hidden="1">
          <a:extLst>
            <a:ext uri="{63B3BB69-23CF-44E3-9099-C40C66FF867C}">
              <a14:compatExt xmlns:a14="http://schemas.microsoft.com/office/drawing/2010/main" spid="_x0000_s2056"/>
            </a:ext>
            <a:ext uri="{FF2B5EF4-FFF2-40B4-BE49-F238E27FC236}">
              <a16:creationId xmlns:a16="http://schemas.microsoft.com/office/drawing/2014/main" id="{4DF37E59-0033-45CF-B851-D14E983E440B}"/>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50283"/>
    <xdr:sp macro="" textlink="">
      <xdr:nvSpPr>
        <xdr:cNvPr id="386" name="CheckBox9" hidden="1">
          <a:extLst>
            <a:ext uri="{63B3BB69-23CF-44E3-9099-C40C66FF867C}">
              <a14:compatExt xmlns:a14="http://schemas.microsoft.com/office/drawing/2010/main" spid="_x0000_s2057"/>
            </a:ext>
            <a:ext uri="{FF2B5EF4-FFF2-40B4-BE49-F238E27FC236}">
              <a16:creationId xmlns:a16="http://schemas.microsoft.com/office/drawing/2014/main" id="{B88BA125-E55F-4FDB-9EC4-9CEE36A89A5F}"/>
            </a:ext>
          </a:extLst>
        </xdr:cNvPr>
        <xdr:cNvSpPr/>
      </xdr:nvSpPr>
      <xdr:spPr bwMode="auto">
        <a:xfrm>
          <a:off x="0" y="1382183"/>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4</xdr:row>
      <xdr:rowOff>60090</xdr:rowOff>
    </xdr:from>
    <xdr:ext cx="1311764" cy="198966"/>
    <xdr:sp macro="" textlink="">
      <xdr:nvSpPr>
        <xdr:cNvPr id="387" name="CheckBoxMSM" hidden="1">
          <a:extLst>
            <a:ext uri="{63B3BB69-23CF-44E3-9099-C40C66FF867C}">
              <a14:compatExt xmlns:a14="http://schemas.microsoft.com/office/drawing/2010/main" spid="_x0000_s35854"/>
            </a:ext>
            <a:ext uri="{FF2B5EF4-FFF2-40B4-BE49-F238E27FC236}">
              <a16:creationId xmlns:a16="http://schemas.microsoft.com/office/drawing/2014/main" id="{D890F072-A384-44F9-9855-DFAC99F55830}"/>
            </a:ext>
          </a:extLst>
        </xdr:cNvPr>
        <xdr:cNvSpPr/>
      </xdr:nvSpPr>
      <xdr:spPr bwMode="auto">
        <a:xfrm>
          <a:off x="0" y="1222140"/>
          <a:ext cx="1311764" cy="19896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4</xdr:row>
      <xdr:rowOff>60090</xdr:rowOff>
    </xdr:from>
    <xdr:ext cx="1311764" cy="198966"/>
    <xdr:sp macro="" textlink="">
      <xdr:nvSpPr>
        <xdr:cNvPr id="388" name="CheckBoxMSM" hidden="1">
          <a:extLst>
            <a:ext uri="{63B3BB69-23CF-44E3-9099-C40C66FF867C}">
              <a14:compatExt xmlns:a14="http://schemas.microsoft.com/office/drawing/2010/main" spid="_x0000_s35854"/>
            </a:ext>
            <a:ext uri="{FF2B5EF4-FFF2-40B4-BE49-F238E27FC236}">
              <a16:creationId xmlns:a16="http://schemas.microsoft.com/office/drawing/2014/main" id="{E21C3E76-25DC-4BDD-B27D-26BDFC3C53AE}"/>
            </a:ext>
          </a:extLst>
        </xdr:cNvPr>
        <xdr:cNvSpPr/>
      </xdr:nvSpPr>
      <xdr:spPr bwMode="auto">
        <a:xfrm>
          <a:off x="0" y="1222140"/>
          <a:ext cx="1311764" cy="19896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4</xdr:row>
      <xdr:rowOff>60090</xdr:rowOff>
    </xdr:from>
    <xdr:ext cx="1311764" cy="198966"/>
    <xdr:sp macro="" textlink="">
      <xdr:nvSpPr>
        <xdr:cNvPr id="389" name="CheckBoxMSM" hidden="1">
          <a:extLst>
            <a:ext uri="{63B3BB69-23CF-44E3-9099-C40C66FF867C}">
              <a14:compatExt xmlns:a14="http://schemas.microsoft.com/office/drawing/2010/main" spid="_x0000_s35854"/>
            </a:ext>
            <a:ext uri="{FF2B5EF4-FFF2-40B4-BE49-F238E27FC236}">
              <a16:creationId xmlns:a16="http://schemas.microsoft.com/office/drawing/2014/main" id="{76F74B54-13CC-422B-9D37-D7BF86B87661}"/>
            </a:ext>
          </a:extLst>
        </xdr:cNvPr>
        <xdr:cNvSpPr/>
      </xdr:nvSpPr>
      <xdr:spPr bwMode="auto">
        <a:xfrm>
          <a:off x="0" y="1222140"/>
          <a:ext cx="1311764" cy="19896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90" name="CheckBox8" hidden="1">
          <a:extLst>
            <a:ext uri="{63B3BB69-23CF-44E3-9099-C40C66FF867C}">
              <a14:compatExt xmlns:a14="http://schemas.microsoft.com/office/drawing/2010/main" spid="_x0000_s2056"/>
            </a:ext>
            <a:ext uri="{FF2B5EF4-FFF2-40B4-BE49-F238E27FC236}">
              <a16:creationId xmlns:a16="http://schemas.microsoft.com/office/drawing/2014/main" id="{6A8A4087-11E3-41C5-BB4A-B8BEEDA690E0}"/>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91" name="CheckBox14" hidden="1">
          <a:extLst>
            <a:ext uri="{63B3BB69-23CF-44E3-9099-C40C66FF867C}">
              <a14:compatExt xmlns:a14="http://schemas.microsoft.com/office/drawing/2010/main" spid="_x0000_s2062"/>
            </a:ext>
            <a:ext uri="{FF2B5EF4-FFF2-40B4-BE49-F238E27FC236}">
              <a16:creationId xmlns:a16="http://schemas.microsoft.com/office/drawing/2014/main" id="{193D93F0-C304-4B78-9EA2-90C483C89E89}"/>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92" name="CheckBox8" hidden="1">
          <a:extLst>
            <a:ext uri="{63B3BB69-23CF-44E3-9099-C40C66FF867C}">
              <a14:compatExt xmlns:a14="http://schemas.microsoft.com/office/drawing/2010/main" spid="_x0000_s2056"/>
            </a:ext>
            <a:ext uri="{FF2B5EF4-FFF2-40B4-BE49-F238E27FC236}">
              <a16:creationId xmlns:a16="http://schemas.microsoft.com/office/drawing/2014/main" id="{C59E0444-9B9D-4776-A2DE-4ED320FE26A4}"/>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50283"/>
    <xdr:sp macro="" textlink="">
      <xdr:nvSpPr>
        <xdr:cNvPr id="393" name="CheckBox9" hidden="1">
          <a:extLst>
            <a:ext uri="{63B3BB69-23CF-44E3-9099-C40C66FF867C}">
              <a14:compatExt xmlns:a14="http://schemas.microsoft.com/office/drawing/2010/main" spid="_x0000_s2057"/>
            </a:ext>
            <a:ext uri="{FF2B5EF4-FFF2-40B4-BE49-F238E27FC236}">
              <a16:creationId xmlns:a16="http://schemas.microsoft.com/office/drawing/2014/main" id="{339F4CA3-A7F5-413A-83E5-1D727084BCC9}"/>
            </a:ext>
          </a:extLst>
        </xdr:cNvPr>
        <xdr:cNvSpPr/>
      </xdr:nvSpPr>
      <xdr:spPr bwMode="auto">
        <a:xfrm>
          <a:off x="0" y="1382183"/>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94" name="CheckBox14" hidden="1">
          <a:extLst>
            <a:ext uri="{63B3BB69-23CF-44E3-9099-C40C66FF867C}">
              <a14:compatExt xmlns:a14="http://schemas.microsoft.com/office/drawing/2010/main" spid="_x0000_s2062"/>
            </a:ext>
            <a:ext uri="{FF2B5EF4-FFF2-40B4-BE49-F238E27FC236}">
              <a16:creationId xmlns:a16="http://schemas.microsoft.com/office/drawing/2014/main" id="{3FE7880D-F1DF-4C31-91F9-05EAE31B7744}"/>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95" name="CheckBox3" hidden="1">
          <a:extLst>
            <a:ext uri="{63B3BB69-23CF-44E3-9099-C40C66FF867C}">
              <a14:compatExt xmlns:a14="http://schemas.microsoft.com/office/drawing/2010/main" spid="_x0000_s2051"/>
            </a:ext>
            <a:ext uri="{FF2B5EF4-FFF2-40B4-BE49-F238E27FC236}">
              <a16:creationId xmlns:a16="http://schemas.microsoft.com/office/drawing/2014/main" id="{4996DCDF-3E5D-45DE-8C15-2B6AFFD6F5E0}"/>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96" name="CheckBox3" hidden="1">
          <a:extLst>
            <a:ext uri="{63B3BB69-23CF-44E3-9099-C40C66FF867C}">
              <a14:compatExt xmlns:a14="http://schemas.microsoft.com/office/drawing/2010/main" spid="_x0000_s2051"/>
            </a:ext>
            <a:ext uri="{FF2B5EF4-FFF2-40B4-BE49-F238E27FC236}">
              <a16:creationId xmlns:a16="http://schemas.microsoft.com/office/drawing/2014/main" id="{F28AA3B0-7A0E-433D-9E7A-06AFC3B6F01D}"/>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97" name="CheckBox3" hidden="1">
          <a:extLst>
            <a:ext uri="{63B3BB69-23CF-44E3-9099-C40C66FF867C}">
              <a14:compatExt xmlns:a14="http://schemas.microsoft.com/office/drawing/2010/main" spid="_x0000_s2051"/>
            </a:ext>
            <a:ext uri="{FF2B5EF4-FFF2-40B4-BE49-F238E27FC236}">
              <a16:creationId xmlns:a16="http://schemas.microsoft.com/office/drawing/2014/main" id="{38C1AE85-69A3-4ED5-B8C0-518E32C3E565}"/>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98" name="CheckBox3" hidden="1">
          <a:extLst>
            <a:ext uri="{63B3BB69-23CF-44E3-9099-C40C66FF867C}">
              <a14:compatExt xmlns:a14="http://schemas.microsoft.com/office/drawing/2010/main" spid="_x0000_s2051"/>
            </a:ext>
            <a:ext uri="{FF2B5EF4-FFF2-40B4-BE49-F238E27FC236}">
              <a16:creationId xmlns:a16="http://schemas.microsoft.com/office/drawing/2014/main" id="{E84528C6-45F6-4AEC-8B83-B185241B18D2}"/>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99" name="CheckBox3" hidden="1">
          <a:extLst>
            <a:ext uri="{63B3BB69-23CF-44E3-9099-C40C66FF867C}">
              <a14:compatExt xmlns:a14="http://schemas.microsoft.com/office/drawing/2010/main" spid="_x0000_s2051"/>
            </a:ext>
            <a:ext uri="{FF2B5EF4-FFF2-40B4-BE49-F238E27FC236}">
              <a16:creationId xmlns:a16="http://schemas.microsoft.com/office/drawing/2014/main" id="{BE127B67-9D46-4727-9705-F39240E90CC3}"/>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400" name="CheckBox3" hidden="1">
          <a:extLst>
            <a:ext uri="{63B3BB69-23CF-44E3-9099-C40C66FF867C}">
              <a14:compatExt xmlns:a14="http://schemas.microsoft.com/office/drawing/2010/main" spid="_x0000_s2051"/>
            </a:ext>
            <a:ext uri="{FF2B5EF4-FFF2-40B4-BE49-F238E27FC236}">
              <a16:creationId xmlns:a16="http://schemas.microsoft.com/office/drawing/2014/main" id="{3C855544-1291-4A38-9648-F8B9CF413E29}"/>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401" name="CheckBox3" hidden="1">
          <a:extLst>
            <a:ext uri="{63B3BB69-23CF-44E3-9099-C40C66FF867C}">
              <a14:compatExt xmlns:a14="http://schemas.microsoft.com/office/drawing/2010/main" spid="_x0000_s2051"/>
            </a:ext>
            <a:ext uri="{FF2B5EF4-FFF2-40B4-BE49-F238E27FC236}">
              <a16:creationId xmlns:a16="http://schemas.microsoft.com/office/drawing/2014/main" id="{53E1D63F-2CB6-4B11-9DB1-8854D8866C2B}"/>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402" name="CheckBox3" hidden="1">
          <a:extLst>
            <a:ext uri="{63B3BB69-23CF-44E3-9099-C40C66FF867C}">
              <a14:compatExt xmlns:a14="http://schemas.microsoft.com/office/drawing/2010/main" spid="_x0000_s2051"/>
            </a:ext>
            <a:ext uri="{FF2B5EF4-FFF2-40B4-BE49-F238E27FC236}">
              <a16:creationId xmlns:a16="http://schemas.microsoft.com/office/drawing/2014/main" id="{161D7EFE-C7E3-4184-BE2A-02396B9D0CE9}"/>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403" name="CheckBox6" hidden="1">
          <a:extLst>
            <a:ext uri="{63B3BB69-23CF-44E3-9099-C40C66FF867C}">
              <a14:compatExt xmlns:a14="http://schemas.microsoft.com/office/drawing/2010/main" spid="_x0000_s2054"/>
            </a:ext>
            <a:ext uri="{FF2B5EF4-FFF2-40B4-BE49-F238E27FC236}">
              <a16:creationId xmlns:a16="http://schemas.microsoft.com/office/drawing/2014/main" id="{A234F4A6-3DEB-46C1-8EEB-5705A09A7AD9}"/>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404" name="CheckBox6" hidden="1">
          <a:extLst>
            <a:ext uri="{63B3BB69-23CF-44E3-9099-C40C66FF867C}">
              <a14:compatExt xmlns:a14="http://schemas.microsoft.com/office/drawing/2010/main" spid="_x0000_s2054"/>
            </a:ext>
            <a:ext uri="{FF2B5EF4-FFF2-40B4-BE49-F238E27FC236}">
              <a16:creationId xmlns:a16="http://schemas.microsoft.com/office/drawing/2014/main" id="{B19997B4-4F57-437B-9F7C-3D50219E4201}"/>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21167</xdr:rowOff>
    </xdr:from>
    <xdr:ext cx="213782" cy="139700"/>
    <xdr:sp macro="" textlink="">
      <xdr:nvSpPr>
        <xdr:cNvPr id="405" name="CheckBox6" hidden="1">
          <a:extLst>
            <a:ext uri="{63B3BB69-23CF-44E3-9099-C40C66FF867C}">
              <a14:compatExt xmlns:a14="http://schemas.microsoft.com/office/drawing/2010/main" spid="_x0000_s2054"/>
            </a:ext>
            <a:ext uri="{FF2B5EF4-FFF2-40B4-BE49-F238E27FC236}">
              <a16:creationId xmlns:a16="http://schemas.microsoft.com/office/drawing/2014/main" id="{5C8D2CB7-FBE1-4B97-8BB9-93DE1060531F}"/>
            </a:ext>
          </a:extLst>
        </xdr:cNvPr>
        <xdr:cNvSpPr/>
      </xdr:nvSpPr>
      <xdr:spPr bwMode="auto">
        <a:xfrm>
          <a:off x="0" y="1373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21167</xdr:rowOff>
    </xdr:from>
    <xdr:ext cx="213782" cy="139700"/>
    <xdr:sp macro="" textlink="">
      <xdr:nvSpPr>
        <xdr:cNvPr id="406" name="CheckBox6" hidden="1">
          <a:extLst>
            <a:ext uri="{63B3BB69-23CF-44E3-9099-C40C66FF867C}">
              <a14:compatExt xmlns:a14="http://schemas.microsoft.com/office/drawing/2010/main" spid="_x0000_s2054"/>
            </a:ext>
            <a:ext uri="{FF2B5EF4-FFF2-40B4-BE49-F238E27FC236}">
              <a16:creationId xmlns:a16="http://schemas.microsoft.com/office/drawing/2014/main" id="{283FA46B-2DAA-45C0-9D64-14E685EEA7BE}"/>
            </a:ext>
          </a:extLst>
        </xdr:cNvPr>
        <xdr:cNvSpPr/>
      </xdr:nvSpPr>
      <xdr:spPr bwMode="auto">
        <a:xfrm>
          <a:off x="0" y="1373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407" name="CheckBox6" hidden="1">
          <a:extLst>
            <a:ext uri="{63B3BB69-23CF-44E3-9099-C40C66FF867C}">
              <a14:compatExt xmlns:a14="http://schemas.microsoft.com/office/drawing/2010/main" spid="_x0000_s2054"/>
            </a:ext>
            <a:ext uri="{FF2B5EF4-FFF2-40B4-BE49-F238E27FC236}">
              <a16:creationId xmlns:a16="http://schemas.microsoft.com/office/drawing/2014/main" id="{B78F5B2B-EB2E-46A8-83A6-6EC61A332BBF}"/>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408" name="CheckBox6" hidden="1">
          <a:extLst>
            <a:ext uri="{63B3BB69-23CF-44E3-9099-C40C66FF867C}">
              <a14:compatExt xmlns:a14="http://schemas.microsoft.com/office/drawing/2010/main" spid="_x0000_s2054"/>
            </a:ext>
            <a:ext uri="{FF2B5EF4-FFF2-40B4-BE49-F238E27FC236}">
              <a16:creationId xmlns:a16="http://schemas.microsoft.com/office/drawing/2014/main" id="{931969DF-5276-4416-B86A-76FA95276CD3}"/>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21167</xdr:rowOff>
    </xdr:from>
    <xdr:ext cx="213782" cy="139700"/>
    <xdr:sp macro="" textlink="">
      <xdr:nvSpPr>
        <xdr:cNvPr id="409" name="CheckBox6" hidden="1">
          <a:extLst>
            <a:ext uri="{63B3BB69-23CF-44E3-9099-C40C66FF867C}">
              <a14:compatExt xmlns:a14="http://schemas.microsoft.com/office/drawing/2010/main" spid="_x0000_s2054"/>
            </a:ext>
            <a:ext uri="{FF2B5EF4-FFF2-40B4-BE49-F238E27FC236}">
              <a16:creationId xmlns:a16="http://schemas.microsoft.com/office/drawing/2014/main" id="{3E22B657-2565-46ED-BE2C-B19D78FD5EC6}"/>
            </a:ext>
          </a:extLst>
        </xdr:cNvPr>
        <xdr:cNvSpPr/>
      </xdr:nvSpPr>
      <xdr:spPr bwMode="auto">
        <a:xfrm>
          <a:off x="0" y="1373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21167</xdr:rowOff>
    </xdr:from>
    <xdr:ext cx="213782" cy="139700"/>
    <xdr:sp macro="" textlink="">
      <xdr:nvSpPr>
        <xdr:cNvPr id="410" name="CheckBox6" hidden="1">
          <a:extLst>
            <a:ext uri="{63B3BB69-23CF-44E3-9099-C40C66FF867C}">
              <a14:compatExt xmlns:a14="http://schemas.microsoft.com/office/drawing/2010/main" spid="_x0000_s2054"/>
            </a:ext>
            <a:ext uri="{FF2B5EF4-FFF2-40B4-BE49-F238E27FC236}">
              <a16:creationId xmlns:a16="http://schemas.microsoft.com/office/drawing/2014/main" id="{0FCCFCEB-612D-4587-A06D-57258179757F}"/>
            </a:ext>
          </a:extLst>
        </xdr:cNvPr>
        <xdr:cNvSpPr/>
      </xdr:nvSpPr>
      <xdr:spPr bwMode="auto">
        <a:xfrm>
          <a:off x="0" y="1373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411" name="CheckBox8" hidden="1">
          <a:extLst>
            <a:ext uri="{63B3BB69-23CF-44E3-9099-C40C66FF867C}">
              <a14:compatExt xmlns:a14="http://schemas.microsoft.com/office/drawing/2010/main" spid="_x0000_s2056"/>
            </a:ext>
            <a:ext uri="{FF2B5EF4-FFF2-40B4-BE49-F238E27FC236}">
              <a16:creationId xmlns:a16="http://schemas.microsoft.com/office/drawing/2014/main" id="{884F32AC-5AD1-4A35-ABD5-68FE71380D1B}"/>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412" name="CheckBox14" hidden="1">
          <a:extLst>
            <a:ext uri="{63B3BB69-23CF-44E3-9099-C40C66FF867C}">
              <a14:compatExt xmlns:a14="http://schemas.microsoft.com/office/drawing/2010/main" spid="_x0000_s2062"/>
            </a:ext>
            <a:ext uri="{FF2B5EF4-FFF2-40B4-BE49-F238E27FC236}">
              <a16:creationId xmlns:a16="http://schemas.microsoft.com/office/drawing/2014/main" id="{0428AEC6-83E6-427C-A772-11CCA76891BC}"/>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413" name="CheckBox8" hidden="1">
          <a:extLst>
            <a:ext uri="{63B3BB69-23CF-44E3-9099-C40C66FF867C}">
              <a14:compatExt xmlns:a14="http://schemas.microsoft.com/office/drawing/2010/main" spid="_x0000_s2056"/>
            </a:ext>
            <a:ext uri="{FF2B5EF4-FFF2-40B4-BE49-F238E27FC236}">
              <a16:creationId xmlns:a16="http://schemas.microsoft.com/office/drawing/2014/main" id="{F604E9A3-32DC-4925-93B4-8577508B8E75}"/>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50283"/>
    <xdr:sp macro="" textlink="">
      <xdr:nvSpPr>
        <xdr:cNvPr id="414" name="CheckBox9" hidden="1">
          <a:extLst>
            <a:ext uri="{63B3BB69-23CF-44E3-9099-C40C66FF867C}">
              <a14:compatExt xmlns:a14="http://schemas.microsoft.com/office/drawing/2010/main" spid="_x0000_s2057"/>
            </a:ext>
            <a:ext uri="{FF2B5EF4-FFF2-40B4-BE49-F238E27FC236}">
              <a16:creationId xmlns:a16="http://schemas.microsoft.com/office/drawing/2014/main" id="{51ADB55D-AFD8-4504-A88D-83E998379E65}"/>
            </a:ext>
          </a:extLst>
        </xdr:cNvPr>
        <xdr:cNvSpPr/>
      </xdr:nvSpPr>
      <xdr:spPr bwMode="auto">
        <a:xfrm>
          <a:off x="0" y="1382183"/>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415" name="CheckBox14" hidden="1">
          <a:extLst>
            <a:ext uri="{63B3BB69-23CF-44E3-9099-C40C66FF867C}">
              <a14:compatExt xmlns:a14="http://schemas.microsoft.com/office/drawing/2010/main" spid="_x0000_s2062"/>
            </a:ext>
            <a:ext uri="{FF2B5EF4-FFF2-40B4-BE49-F238E27FC236}">
              <a16:creationId xmlns:a16="http://schemas.microsoft.com/office/drawing/2014/main" id="{EE677B72-15B3-4AAD-894B-36D6C4A6BD41}"/>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416" name="CheckBox3" hidden="1">
          <a:extLst>
            <a:ext uri="{63B3BB69-23CF-44E3-9099-C40C66FF867C}">
              <a14:compatExt xmlns:a14="http://schemas.microsoft.com/office/drawing/2010/main" spid="_x0000_s2051"/>
            </a:ext>
            <a:ext uri="{FF2B5EF4-FFF2-40B4-BE49-F238E27FC236}">
              <a16:creationId xmlns:a16="http://schemas.microsoft.com/office/drawing/2014/main" id="{B31B5B98-5452-4034-8E31-5586F4DA811C}"/>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417" name="CheckBox3" hidden="1">
          <a:extLst>
            <a:ext uri="{63B3BB69-23CF-44E3-9099-C40C66FF867C}">
              <a14:compatExt xmlns:a14="http://schemas.microsoft.com/office/drawing/2010/main" spid="_x0000_s2051"/>
            </a:ext>
            <a:ext uri="{FF2B5EF4-FFF2-40B4-BE49-F238E27FC236}">
              <a16:creationId xmlns:a16="http://schemas.microsoft.com/office/drawing/2014/main" id="{5A6A0EFC-148F-416C-BAF6-BB1F304D8924}"/>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418" name="CheckBox3" hidden="1">
          <a:extLst>
            <a:ext uri="{63B3BB69-23CF-44E3-9099-C40C66FF867C}">
              <a14:compatExt xmlns:a14="http://schemas.microsoft.com/office/drawing/2010/main" spid="_x0000_s2051"/>
            </a:ext>
            <a:ext uri="{FF2B5EF4-FFF2-40B4-BE49-F238E27FC236}">
              <a16:creationId xmlns:a16="http://schemas.microsoft.com/office/drawing/2014/main" id="{DB13F839-0E7F-49ED-AC6F-BCE31B9D8787}"/>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419" name="CheckBox3" hidden="1">
          <a:extLst>
            <a:ext uri="{63B3BB69-23CF-44E3-9099-C40C66FF867C}">
              <a14:compatExt xmlns:a14="http://schemas.microsoft.com/office/drawing/2010/main" spid="_x0000_s2051"/>
            </a:ext>
            <a:ext uri="{FF2B5EF4-FFF2-40B4-BE49-F238E27FC236}">
              <a16:creationId xmlns:a16="http://schemas.microsoft.com/office/drawing/2014/main" id="{BB736FA7-017C-4F84-B09D-4D003F41A4D4}"/>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420" name="CheckBox3" hidden="1">
          <a:extLst>
            <a:ext uri="{63B3BB69-23CF-44E3-9099-C40C66FF867C}">
              <a14:compatExt xmlns:a14="http://schemas.microsoft.com/office/drawing/2010/main" spid="_x0000_s2051"/>
            </a:ext>
            <a:ext uri="{FF2B5EF4-FFF2-40B4-BE49-F238E27FC236}">
              <a16:creationId xmlns:a16="http://schemas.microsoft.com/office/drawing/2014/main" id="{B27A8AA1-7776-4882-8D68-7B912C812357}"/>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421" name="CheckBox3" hidden="1">
          <a:extLst>
            <a:ext uri="{63B3BB69-23CF-44E3-9099-C40C66FF867C}">
              <a14:compatExt xmlns:a14="http://schemas.microsoft.com/office/drawing/2010/main" spid="_x0000_s2051"/>
            </a:ext>
            <a:ext uri="{FF2B5EF4-FFF2-40B4-BE49-F238E27FC236}">
              <a16:creationId xmlns:a16="http://schemas.microsoft.com/office/drawing/2014/main" id="{946FFA96-BBFC-40C1-9B63-815C545E6105}"/>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422" name="CheckBox3" hidden="1">
          <a:extLst>
            <a:ext uri="{63B3BB69-23CF-44E3-9099-C40C66FF867C}">
              <a14:compatExt xmlns:a14="http://schemas.microsoft.com/office/drawing/2010/main" spid="_x0000_s2051"/>
            </a:ext>
            <a:ext uri="{FF2B5EF4-FFF2-40B4-BE49-F238E27FC236}">
              <a16:creationId xmlns:a16="http://schemas.microsoft.com/office/drawing/2014/main" id="{090740F0-319A-4506-95DF-0E617A7774A3}"/>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423" name="CheckBox3" hidden="1">
          <a:extLst>
            <a:ext uri="{63B3BB69-23CF-44E3-9099-C40C66FF867C}">
              <a14:compatExt xmlns:a14="http://schemas.microsoft.com/office/drawing/2010/main" spid="_x0000_s2051"/>
            </a:ext>
            <a:ext uri="{FF2B5EF4-FFF2-40B4-BE49-F238E27FC236}">
              <a16:creationId xmlns:a16="http://schemas.microsoft.com/office/drawing/2014/main" id="{07D849B8-7175-4098-B6F3-7EC115D6674D}"/>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424" name="CheckBox8" hidden="1">
          <a:extLst>
            <a:ext uri="{63B3BB69-23CF-44E3-9099-C40C66FF867C}">
              <a14:compatExt xmlns:a14="http://schemas.microsoft.com/office/drawing/2010/main" spid="_x0000_s2056"/>
            </a:ext>
            <a:ext uri="{FF2B5EF4-FFF2-40B4-BE49-F238E27FC236}">
              <a16:creationId xmlns:a16="http://schemas.microsoft.com/office/drawing/2014/main" id="{C291F691-9881-4A10-B982-C98C378AC895}"/>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425" name="CheckBox14" hidden="1">
          <a:extLst>
            <a:ext uri="{63B3BB69-23CF-44E3-9099-C40C66FF867C}">
              <a14:compatExt xmlns:a14="http://schemas.microsoft.com/office/drawing/2010/main" spid="_x0000_s2062"/>
            </a:ext>
            <a:ext uri="{FF2B5EF4-FFF2-40B4-BE49-F238E27FC236}">
              <a16:creationId xmlns:a16="http://schemas.microsoft.com/office/drawing/2014/main" id="{1AA7C76D-0BC4-41ED-97F2-6C139E9CF71E}"/>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426" name="CheckBox8" hidden="1">
          <a:extLst>
            <a:ext uri="{63B3BB69-23CF-44E3-9099-C40C66FF867C}">
              <a14:compatExt xmlns:a14="http://schemas.microsoft.com/office/drawing/2010/main" spid="_x0000_s2056"/>
            </a:ext>
            <a:ext uri="{FF2B5EF4-FFF2-40B4-BE49-F238E27FC236}">
              <a16:creationId xmlns:a16="http://schemas.microsoft.com/office/drawing/2014/main" id="{31ED84E9-EC90-4C6F-90FD-E8B24ABA5F39}"/>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50283"/>
    <xdr:sp macro="" textlink="">
      <xdr:nvSpPr>
        <xdr:cNvPr id="427" name="CheckBox9" hidden="1">
          <a:extLst>
            <a:ext uri="{63B3BB69-23CF-44E3-9099-C40C66FF867C}">
              <a14:compatExt xmlns:a14="http://schemas.microsoft.com/office/drawing/2010/main" spid="_x0000_s2057"/>
            </a:ext>
            <a:ext uri="{FF2B5EF4-FFF2-40B4-BE49-F238E27FC236}">
              <a16:creationId xmlns:a16="http://schemas.microsoft.com/office/drawing/2014/main" id="{451FB215-5FBA-4B8B-BFCA-DBA54FD04086}"/>
            </a:ext>
          </a:extLst>
        </xdr:cNvPr>
        <xdr:cNvSpPr/>
      </xdr:nvSpPr>
      <xdr:spPr bwMode="auto">
        <a:xfrm>
          <a:off x="0" y="1382183"/>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428" name="CheckBox14" hidden="1">
          <a:extLst>
            <a:ext uri="{63B3BB69-23CF-44E3-9099-C40C66FF867C}">
              <a14:compatExt xmlns:a14="http://schemas.microsoft.com/office/drawing/2010/main" spid="_x0000_s2062"/>
            </a:ext>
            <a:ext uri="{FF2B5EF4-FFF2-40B4-BE49-F238E27FC236}">
              <a16:creationId xmlns:a16="http://schemas.microsoft.com/office/drawing/2014/main" id="{5D7827BF-FC10-458D-BA7A-031BD9E1DAEE}"/>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429" name="CheckBox3" hidden="1">
          <a:extLst>
            <a:ext uri="{63B3BB69-23CF-44E3-9099-C40C66FF867C}">
              <a14:compatExt xmlns:a14="http://schemas.microsoft.com/office/drawing/2010/main" spid="_x0000_s2051"/>
            </a:ext>
            <a:ext uri="{FF2B5EF4-FFF2-40B4-BE49-F238E27FC236}">
              <a16:creationId xmlns:a16="http://schemas.microsoft.com/office/drawing/2014/main" id="{94F5FE39-942E-4015-89D1-D9761990151B}"/>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430" name="CheckBox3" hidden="1">
          <a:extLst>
            <a:ext uri="{63B3BB69-23CF-44E3-9099-C40C66FF867C}">
              <a14:compatExt xmlns:a14="http://schemas.microsoft.com/office/drawing/2010/main" spid="_x0000_s2051"/>
            </a:ext>
            <a:ext uri="{FF2B5EF4-FFF2-40B4-BE49-F238E27FC236}">
              <a16:creationId xmlns:a16="http://schemas.microsoft.com/office/drawing/2014/main" id="{0B75E70A-6C7A-4724-B2C7-C47676745655}"/>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431" name="CheckBox3" hidden="1">
          <a:extLst>
            <a:ext uri="{63B3BB69-23CF-44E3-9099-C40C66FF867C}">
              <a14:compatExt xmlns:a14="http://schemas.microsoft.com/office/drawing/2010/main" spid="_x0000_s2051"/>
            </a:ext>
            <a:ext uri="{FF2B5EF4-FFF2-40B4-BE49-F238E27FC236}">
              <a16:creationId xmlns:a16="http://schemas.microsoft.com/office/drawing/2014/main" id="{9EF9BADC-C1AA-4E15-914C-4B7229BE7F8D}"/>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432" name="CheckBox3" hidden="1">
          <a:extLst>
            <a:ext uri="{63B3BB69-23CF-44E3-9099-C40C66FF867C}">
              <a14:compatExt xmlns:a14="http://schemas.microsoft.com/office/drawing/2010/main" spid="_x0000_s2051"/>
            </a:ext>
            <a:ext uri="{FF2B5EF4-FFF2-40B4-BE49-F238E27FC236}">
              <a16:creationId xmlns:a16="http://schemas.microsoft.com/office/drawing/2014/main" id="{3CFCE8F4-732E-4787-BE2B-495C4B09EB82}"/>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433" name="CheckBox3" hidden="1">
          <a:extLst>
            <a:ext uri="{63B3BB69-23CF-44E3-9099-C40C66FF867C}">
              <a14:compatExt xmlns:a14="http://schemas.microsoft.com/office/drawing/2010/main" spid="_x0000_s2051"/>
            </a:ext>
            <a:ext uri="{FF2B5EF4-FFF2-40B4-BE49-F238E27FC236}">
              <a16:creationId xmlns:a16="http://schemas.microsoft.com/office/drawing/2014/main" id="{0095B74A-E16D-40F1-AFAA-9507141CCF5A}"/>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434" name="CheckBox3" hidden="1">
          <a:extLst>
            <a:ext uri="{63B3BB69-23CF-44E3-9099-C40C66FF867C}">
              <a14:compatExt xmlns:a14="http://schemas.microsoft.com/office/drawing/2010/main" spid="_x0000_s2051"/>
            </a:ext>
            <a:ext uri="{FF2B5EF4-FFF2-40B4-BE49-F238E27FC236}">
              <a16:creationId xmlns:a16="http://schemas.microsoft.com/office/drawing/2014/main" id="{AAD24A24-8193-4126-970E-FF263B42B478}"/>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435" name="CheckBox3" hidden="1">
          <a:extLst>
            <a:ext uri="{63B3BB69-23CF-44E3-9099-C40C66FF867C}">
              <a14:compatExt xmlns:a14="http://schemas.microsoft.com/office/drawing/2010/main" spid="_x0000_s2051"/>
            </a:ext>
            <a:ext uri="{FF2B5EF4-FFF2-40B4-BE49-F238E27FC236}">
              <a16:creationId xmlns:a16="http://schemas.microsoft.com/office/drawing/2014/main" id="{7AAFE242-E21D-4326-B04C-938CD100535A}"/>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436" name="CheckBox3" hidden="1">
          <a:extLst>
            <a:ext uri="{63B3BB69-23CF-44E3-9099-C40C66FF867C}">
              <a14:compatExt xmlns:a14="http://schemas.microsoft.com/office/drawing/2010/main" spid="_x0000_s2051"/>
            </a:ext>
            <a:ext uri="{FF2B5EF4-FFF2-40B4-BE49-F238E27FC236}">
              <a16:creationId xmlns:a16="http://schemas.microsoft.com/office/drawing/2014/main" id="{3D1F719F-2973-44C7-A275-0A53E2D32DD0}"/>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437" name="CheckBox8" hidden="1">
          <a:extLst>
            <a:ext uri="{63B3BB69-23CF-44E3-9099-C40C66FF867C}">
              <a14:compatExt xmlns:a14="http://schemas.microsoft.com/office/drawing/2010/main" spid="_x0000_s2056"/>
            </a:ext>
            <a:ext uri="{FF2B5EF4-FFF2-40B4-BE49-F238E27FC236}">
              <a16:creationId xmlns:a16="http://schemas.microsoft.com/office/drawing/2014/main" id="{A4818EE8-E241-4C37-9D98-1BCD32D75C40}"/>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438" name="CheckBox14" hidden="1">
          <a:extLst>
            <a:ext uri="{63B3BB69-23CF-44E3-9099-C40C66FF867C}">
              <a14:compatExt xmlns:a14="http://schemas.microsoft.com/office/drawing/2010/main" spid="_x0000_s2062"/>
            </a:ext>
            <a:ext uri="{FF2B5EF4-FFF2-40B4-BE49-F238E27FC236}">
              <a16:creationId xmlns:a16="http://schemas.microsoft.com/office/drawing/2014/main" id="{B15BB046-1AF0-4940-8FE0-0DEF00E6FA0C}"/>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439" name="CheckBox8" hidden="1">
          <a:extLst>
            <a:ext uri="{63B3BB69-23CF-44E3-9099-C40C66FF867C}">
              <a14:compatExt xmlns:a14="http://schemas.microsoft.com/office/drawing/2010/main" spid="_x0000_s2056"/>
            </a:ext>
            <a:ext uri="{FF2B5EF4-FFF2-40B4-BE49-F238E27FC236}">
              <a16:creationId xmlns:a16="http://schemas.microsoft.com/office/drawing/2014/main" id="{909CD06D-23AF-47CC-9833-7030BC37590A}"/>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50283"/>
    <xdr:sp macro="" textlink="">
      <xdr:nvSpPr>
        <xdr:cNvPr id="440" name="CheckBox9" hidden="1">
          <a:extLst>
            <a:ext uri="{63B3BB69-23CF-44E3-9099-C40C66FF867C}">
              <a14:compatExt xmlns:a14="http://schemas.microsoft.com/office/drawing/2010/main" spid="_x0000_s2057"/>
            </a:ext>
            <a:ext uri="{FF2B5EF4-FFF2-40B4-BE49-F238E27FC236}">
              <a16:creationId xmlns:a16="http://schemas.microsoft.com/office/drawing/2014/main" id="{042FD7F4-402A-4748-9811-D5AE2D2B6658}"/>
            </a:ext>
          </a:extLst>
        </xdr:cNvPr>
        <xdr:cNvSpPr/>
      </xdr:nvSpPr>
      <xdr:spPr bwMode="auto">
        <a:xfrm>
          <a:off x="0" y="1382183"/>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441" name="CheckBox14" hidden="1">
          <a:extLst>
            <a:ext uri="{63B3BB69-23CF-44E3-9099-C40C66FF867C}">
              <a14:compatExt xmlns:a14="http://schemas.microsoft.com/office/drawing/2010/main" spid="_x0000_s2062"/>
            </a:ext>
            <a:ext uri="{FF2B5EF4-FFF2-40B4-BE49-F238E27FC236}">
              <a16:creationId xmlns:a16="http://schemas.microsoft.com/office/drawing/2014/main" id="{EA782711-C9C8-498B-8DB9-3B49A9809B8A}"/>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442" name="CheckBox3" hidden="1">
          <a:extLst>
            <a:ext uri="{63B3BB69-23CF-44E3-9099-C40C66FF867C}">
              <a14:compatExt xmlns:a14="http://schemas.microsoft.com/office/drawing/2010/main" spid="_x0000_s2051"/>
            </a:ext>
            <a:ext uri="{FF2B5EF4-FFF2-40B4-BE49-F238E27FC236}">
              <a16:creationId xmlns:a16="http://schemas.microsoft.com/office/drawing/2014/main" id="{53356E8C-8B08-4D7B-ABA6-E3BD63B06011}"/>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443" name="CheckBox3" hidden="1">
          <a:extLst>
            <a:ext uri="{63B3BB69-23CF-44E3-9099-C40C66FF867C}">
              <a14:compatExt xmlns:a14="http://schemas.microsoft.com/office/drawing/2010/main" spid="_x0000_s2051"/>
            </a:ext>
            <a:ext uri="{FF2B5EF4-FFF2-40B4-BE49-F238E27FC236}">
              <a16:creationId xmlns:a16="http://schemas.microsoft.com/office/drawing/2014/main" id="{436E9A21-1AB4-4EC9-A3BE-2BE8F3B6A59D}"/>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444" name="CheckBox3" hidden="1">
          <a:extLst>
            <a:ext uri="{63B3BB69-23CF-44E3-9099-C40C66FF867C}">
              <a14:compatExt xmlns:a14="http://schemas.microsoft.com/office/drawing/2010/main" spid="_x0000_s2051"/>
            </a:ext>
            <a:ext uri="{FF2B5EF4-FFF2-40B4-BE49-F238E27FC236}">
              <a16:creationId xmlns:a16="http://schemas.microsoft.com/office/drawing/2014/main" id="{250CF065-DCDD-4577-B0CC-DB4AB34DEFEA}"/>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445" name="CheckBox3" hidden="1">
          <a:extLst>
            <a:ext uri="{63B3BB69-23CF-44E3-9099-C40C66FF867C}">
              <a14:compatExt xmlns:a14="http://schemas.microsoft.com/office/drawing/2010/main" spid="_x0000_s2051"/>
            </a:ext>
            <a:ext uri="{FF2B5EF4-FFF2-40B4-BE49-F238E27FC236}">
              <a16:creationId xmlns:a16="http://schemas.microsoft.com/office/drawing/2014/main" id="{B2FF55B9-CD46-44AE-876F-59E36CEC1A5C}"/>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446" name="CheckBox3" hidden="1">
          <a:extLst>
            <a:ext uri="{63B3BB69-23CF-44E3-9099-C40C66FF867C}">
              <a14:compatExt xmlns:a14="http://schemas.microsoft.com/office/drawing/2010/main" spid="_x0000_s2051"/>
            </a:ext>
            <a:ext uri="{FF2B5EF4-FFF2-40B4-BE49-F238E27FC236}">
              <a16:creationId xmlns:a16="http://schemas.microsoft.com/office/drawing/2014/main" id="{0B80495D-1B55-4362-847E-7838E590CE43}"/>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447" name="CheckBox3" hidden="1">
          <a:extLst>
            <a:ext uri="{63B3BB69-23CF-44E3-9099-C40C66FF867C}">
              <a14:compatExt xmlns:a14="http://schemas.microsoft.com/office/drawing/2010/main" spid="_x0000_s2051"/>
            </a:ext>
            <a:ext uri="{FF2B5EF4-FFF2-40B4-BE49-F238E27FC236}">
              <a16:creationId xmlns:a16="http://schemas.microsoft.com/office/drawing/2014/main" id="{84AC59CB-7AE0-437F-9EEC-35BAB2A05017}"/>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448" name="CheckBox3" hidden="1">
          <a:extLst>
            <a:ext uri="{63B3BB69-23CF-44E3-9099-C40C66FF867C}">
              <a14:compatExt xmlns:a14="http://schemas.microsoft.com/office/drawing/2010/main" spid="_x0000_s2051"/>
            </a:ext>
            <a:ext uri="{FF2B5EF4-FFF2-40B4-BE49-F238E27FC236}">
              <a16:creationId xmlns:a16="http://schemas.microsoft.com/office/drawing/2014/main" id="{388EB01F-2E79-4C50-B03B-49E0CAEBCA55}"/>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449" name="CheckBox3" hidden="1">
          <a:extLst>
            <a:ext uri="{63B3BB69-23CF-44E3-9099-C40C66FF867C}">
              <a14:compatExt xmlns:a14="http://schemas.microsoft.com/office/drawing/2010/main" spid="_x0000_s2051"/>
            </a:ext>
            <a:ext uri="{FF2B5EF4-FFF2-40B4-BE49-F238E27FC236}">
              <a16:creationId xmlns:a16="http://schemas.microsoft.com/office/drawing/2014/main" id="{889AFCBA-E2AE-4908-8152-AE307BEFF4B2}"/>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450" name="CheckBox8" hidden="1">
          <a:extLst>
            <a:ext uri="{63B3BB69-23CF-44E3-9099-C40C66FF867C}">
              <a14:compatExt xmlns:a14="http://schemas.microsoft.com/office/drawing/2010/main" spid="_x0000_s2056"/>
            </a:ext>
            <a:ext uri="{FF2B5EF4-FFF2-40B4-BE49-F238E27FC236}">
              <a16:creationId xmlns:a16="http://schemas.microsoft.com/office/drawing/2014/main" id="{E8FB6A13-9EFA-4578-8219-E18D7AEC3EA6}"/>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451" name="CheckBox14" hidden="1">
          <a:extLst>
            <a:ext uri="{63B3BB69-23CF-44E3-9099-C40C66FF867C}">
              <a14:compatExt xmlns:a14="http://schemas.microsoft.com/office/drawing/2010/main" spid="_x0000_s2062"/>
            </a:ext>
            <a:ext uri="{FF2B5EF4-FFF2-40B4-BE49-F238E27FC236}">
              <a16:creationId xmlns:a16="http://schemas.microsoft.com/office/drawing/2014/main" id="{638D2973-0895-477C-A085-EE28D6983D89}"/>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452" name="CheckBox8" hidden="1">
          <a:extLst>
            <a:ext uri="{63B3BB69-23CF-44E3-9099-C40C66FF867C}">
              <a14:compatExt xmlns:a14="http://schemas.microsoft.com/office/drawing/2010/main" spid="_x0000_s2056"/>
            </a:ext>
            <a:ext uri="{FF2B5EF4-FFF2-40B4-BE49-F238E27FC236}">
              <a16:creationId xmlns:a16="http://schemas.microsoft.com/office/drawing/2014/main" id="{9009CE7A-E47C-4A37-B78B-93033F530EE6}"/>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50283"/>
    <xdr:sp macro="" textlink="">
      <xdr:nvSpPr>
        <xdr:cNvPr id="453" name="CheckBox9" hidden="1">
          <a:extLst>
            <a:ext uri="{63B3BB69-23CF-44E3-9099-C40C66FF867C}">
              <a14:compatExt xmlns:a14="http://schemas.microsoft.com/office/drawing/2010/main" spid="_x0000_s2057"/>
            </a:ext>
            <a:ext uri="{FF2B5EF4-FFF2-40B4-BE49-F238E27FC236}">
              <a16:creationId xmlns:a16="http://schemas.microsoft.com/office/drawing/2014/main" id="{D1F2C413-DE73-442E-A5F2-428BCE0D5DE5}"/>
            </a:ext>
          </a:extLst>
        </xdr:cNvPr>
        <xdr:cNvSpPr/>
      </xdr:nvSpPr>
      <xdr:spPr bwMode="auto">
        <a:xfrm>
          <a:off x="0" y="1382183"/>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454" name="CheckBox14" hidden="1">
          <a:extLst>
            <a:ext uri="{63B3BB69-23CF-44E3-9099-C40C66FF867C}">
              <a14:compatExt xmlns:a14="http://schemas.microsoft.com/office/drawing/2010/main" spid="_x0000_s2062"/>
            </a:ext>
            <a:ext uri="{FF2B5EF4-FFF2-40B4-BE49-F238E27FC236}">
              <a16:creationId xmlns:a16="http://schemas.microsoft.com/office/drawing/2014/main" id="{045F76F8-626D-4ED3-A8DD-6D3A86340C43}"/>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455" name="CheckBox3" hidden="1">
          <a:extLst>
            <a:ext uri="{63B3BB69-23CF-44E3-9099-C40C66FF867C}">
              <a14:compatExt xmlns:a14="http://schemas.microsoft.com/office/drawing/2010/main" spid="_x0000_s2051"/>
            </a:ext>
            <a:ext uri="{FF2B5EF4-FFF2-40B4-BE49-F238E27FC236}">
              <a16:creationId xmlns:a16="http://schemas.microsoft.com/office/drawing/2014/main" id="{29146185-5745-4AF3-BE7D-9F9F71B8AD9A}"/>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456" name="CheckBox3" hidden="1">
          <a:extLst>
            <a:ext uri="{63B3BB69-23CF-44E3-9099-C40C66FF867C}">
              <a14:compatExt xmlns:a14="http://schemas.microsoft.com/office/drawing/2010/main" spid="_x0000_s2051"/>
            </a:ext>
            <a:ext uri="{FF2B5EF4-FFF2-40B4-BE49-F238E27FC236}">
              <a16:creationId xmlns:a16="http://schemas.microsoft.com/office/drawing/2014/main" id="{EAF11EF8-FADC-491F-A552-E42566FA41AF}"/>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457" name="CheckBox3" hidden="1">
          <a:extLst>
            <a:ext uri="{63B3BB69-23CF-44E3-9099-C40C66FF867C}">
              <a14:compatExt xmlns:a14="http://schemas.microsoft.com/office/drawing/2010/main" spid="_x0000_s2051"/>
            </a:ext>
            <a:ext uri="{FF2B5EF4-FFF2-40B4-BE49-F238E27FC236}">
              <a16:creationId xmlns:a16="http://schemas.microsoft.com/office/drawing/2014/main" id="{4C431C49-C98F-48BD-9566-F6BC83FF483A}"/>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458" name="CheckBox3" hidden="1">
          <a:extLst>
            <a:ext uri="{63B3BB69-23CF-44E3-9099-C40C66FF867C}">
              <a14:compatExt xmlns:a14="http://schemas.microsoft.com/office/drawing/2010/main" spid="_x0000_s2051"/>
            </a:ext>
            <a:ext uri="{FF2B5EF4-FFF2-40B4-BE49-F238E27FC236}">
              <a16:creationId xmlns:a16="http://schemas.microsoft.com/office/drawing/2014/main" id="{324BDE90-8460-4D0F-942D-5F078FE0F0BB}"/>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459" name="CheckBox3" hidden="1">
          <a:extLst>
            <a:ext uri="{63B3BB69-23CF-44E3-9099-C40C66FF867C}">
              <a14:compatExt xmlns:a14="http://schemas.microsoft.com/office/drawing/2010/main" spid="_x0000_s2051"/>
            </a:ext>
            <a:ext uri="{FF2B5EF4-FFF2-40B4-BE49-F238E27FC236}">
              <a16:creationId xmlns:a16="http://schemas.microsoft.com/office/drawing/2014/main" id="{57EED5CF-735E-4062-A755-5BA83CA5DCCD}"/>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460" name="CheckBox3" hidden="1">
          <a:extLst>
            <a:ext uri="{63B3BB69-23CF-44E3-9099-C40C66FF867C}">
              <a14:compatExt xmlns:a14="http://schemas.microsoft.com/office/drawing/2010/main" spid="_x0000_s2051"/>
            </a:ext>
            <a:ext uri="{FF2B5EF4-FFF2-40B4-BE49-F238E27FC236}">
              <a16:creationId xmlns:a16="http://schemas.microsoft.com/office/drawing/2014/main" id="{F46BD787-A173-4545-AC68-62711D709127}"/>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461" name="CheckBox3" hidden="1">
          <a:extLst>
            <a:ext uri="{63B3BB69-23CF-44E3-9099-C40C66FF867C}">
              <a14:compatExt xmlns:a14="http://schemas.microsoft.com/office/drawing/2010/main" spid="_x0000_s2051"/>
            </a:ext>
            <a:ext uri="{FF2B5EF4-FFF2-40B4-BE49-F238E27FC236}">
              <a16:creationId xmlns:a16="http://schemas.microsoft.com/office/drawing/2014/main" id="{DC2E9452-B0F6-4AE4-9BA7-3E6BE3B39A6B}"/>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462" name="CheckBox3" hidden="1">
          <a:extLst>
            <a:ext uri="{63B3BB69-23CF-44E3-9099-C40C66FF867C}">
              <a14:compatExt xmlns:a14="http://schemas.microsoft.com/office/drawing/2010/main" spid="_x0000_s2051"/>
            </a:ext>
            <a:ext uri="{FF2B5EF4-FFF2-40B4-BE49-F238E27FC236}">
              <a16:creationId xmlns:a16="http://schemas.microsoft.com/office/drawing/2014/main" id="{82C624F7-DB2E-4674-A896-85217A4A4B67}"/>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463" name="CheckBox8" hidden="1">
          <a:extLst>
            <a:ext uri="{63B3BB69-23CF-44E3-9099-C40C66FF867C}">
              <a14:compatExt xmlns:a14="http://schemas.microsoft.com/office/drawing/2010/main" spid="_x0000_s2056"/>
            </a:ext>
            <a:ext uri="{FF2B5EF4-FFF2-40B4-BE49-F238E27FC236}">
              <a16:creationId xmlns:a16="http://schemas.microsoft.com/office/drawing/2014/main" id="{96A358CA-7707-45D4-888B-61124EBE0780}"/>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464" name="CheckBox14" hidden="1">
          <a:extLst>
            <a:ext uri="{63B3BB69-23CF-44E3-9099-C40C66FF867C}">
              <a14:compatExt xmlns:a14="http://schemas.microsoft.com/office/drawing/2010/main" spid="_x0000_s2062"/>
            </a:ext>
            <a:ext uri="{FF2B5EF4-FFF2-40B4-BE49-F238E27FC236}">
              <a16:creationId xmlns:a16="http://schemas.microsoft.com/office/drawing/2014/main" id="{5FC3EDA0-E436-4266-B9B0-4B6D89D0AA26}"/>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465" name="CheckBox8" hidden="1">
          <a:extLst>
            <a:ext uri="{63B3BB69-23CF-44E3-9099-C40C66FF867C}">
              <a14:compatExt xmlns:a14="http://schemas.microsoft.com/office/drawing/2010/main" spid="_x0000_s2056"/>
            </a:ext>
            <a:ext uri="{FF2B5EF4-FFF2-40B4-BE49-F238E27FC236}">
              <a16:creationId xmlns:a16="http://schemas.microsoft.com/office/drawing/2014/main" id="{DA9055A8-7CCD-4437-9341-82B4A143B8B2}"/>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50283"/>
    <xdr:sp macro="" textlink="">
      <xdr:nvSpPr>
        <xdr:cNvPr id="466" name="CheckBox9" hidden="1">
          <a:extLst>
            <a:ext uri="{63B3BB69-23CF-44E3-9099-C40C66FF867C}">
              <a14:compatExt xmlns:a14="http://schemas.microsoft.com/office/drawing/2010/main" spid="_x0000_s2057"/>
            </a:ext>
            <a:ext uri="{FF2B5EF4-FFF2-40B4-BE49-F238E27FC236}">
              <a16:creationId xmlns:a16="http://schemas.microsoft.com/office/drawing/2014/main" id="{F8A84FF1-7A06-4D87-8D86-003798543206}"/>
            </a:ext>
          </a:extLst>
        </xdr:cNvPr>
        <xdr:cNvSpPr/>
      </xdr:nvSpPr>
      <xdr:spPr bwMode="auto">
        <a:xfrm>
          <a:off x="0" y="1382183"/>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467" name="CheckBox14" hidden="1">
          <a:extLst>
            <a:ext uri="{63B3BB69-23CF-44E3-9099-C40C66FF867C}">
              <a14:compatExt xmlns:a14="http://schemas.microsoft.com/office/drawing/2010/main" spid="_x0000_s2062"/>
            </a:ext>
            <a:ext uri="{FF2B5EF4-FFF2-40B4-BE49-F238E27FC236}">
              <a16:creationId xmlns:a16="http://schemas.microsoft.com/office/drawing/2014/main" id="{CD0111FD-A2D0-4691-968F-0A5B9D76C127}"/>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468" name="CheckBox3" hidden="1">
          <a:extLst>
            <a:ext uri="{63B3BB69-23CF-44E3-9099-C40C66FF867C}">
              <a14:compatExt xmlns:a14="http://schemas.microsoft.com/office/drawing/2010/main" spid="_x0000_s2051"/>
            </a:ext>
            <a:ext uri="{FF2B5EF4-FFF2-40B4-BE49-F238E27FC236}">
              <a16:creationId xmlns:a16="http://schemas.microsoft.com/office/drawing/2014/main" id="{D56AEB80-EA16-49C3-B412-0DA20ED2D752}"/>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469" name="CheckBox3" hidden="1">
          <a:extLst>
            <a:ext uri="{63B3BB69-23CF-44E3-9099-C40C66FF867C}">
              <a14:compatExt xmlns:a14="http://schemas.microsoft.com/office/drawing/2010/main" spid="_x0000_s2051"/>
            </a:ext>
            <a:ext uri="{FF2B5EF4-FFF2-40B4-BE49-F238E27FC236}">
              <a16:creationId xmlns:a16="http://schemas.microsoft.com/office/drawing/2014/main" id="{3D136725-032F-4C3A-9734-742213A95B7F}"/>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470" name="CheckBox3" hidden="1">
          <a:extLst>
            <a:ext uri="{63B3BB69-23CF-44E3-9099-C40C66FF867C}">
              <a14:compatExt xmlns:a14="http://schemas.microsoft.com/office/drawing/2010/main" spid="_x0000_s2051"/>
            </a:ext>
            <a:ext uri="{FF2B5EF4-FFF2-40B4-BE49-F238E27FC236}">
              <a16:creationId xmlns:a16="http://schemas.microsoft.com/office/drawing/2014/main" id="{47C6EB52-6782-4BCE-B91B-86B44E0815AA}"/>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471" name="CheckBox3" hidden="1">
          <a:extLst>
            <a:ext uri="{63B3BB69-23CF-44E3-9099-C40C66FF867C}">
              <a14:compatExt xmlns:a14="http://schemas.microsoft.com/office/drawing/2010/main" spid="_x0000_s2051"/>
            </a:ext>
            <a:ext uri="{FF2B5EF4-FFF2-40B4-BE49-F238E27FC236}">
              <a16:creationId xmlns:a16="http://schemas.microsoft.com/office/drawing/2014/main" id="{71189032-A9F0-4D95-90CD-F8C39CA8452C}"/>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472" name="CheckBox3" hidden="1">
          <a:extLst>
            <a:ext uri="{63B3BB69-23CF-44E3-9099-C40C66FF867C}">
              <a14:compatExt xmlns:a14="http://schemas.microsoft.com/office/drawing/2010/main" spid="_x0000_s2051"/>
            </a:ext>
            <a:ext uri="{FF2B5EF4-FFF2-40B4-BE49-F238E27FC236}">
              <a16:creationId xmlns:a16="http://schemas.microsoft.com/office/drawing/2014/main" id="{0DA79DF7-04C2-4C27-93C3-A13F3EA92E15}"/>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473" name="CheckBox3" hidden="1">
          <a:extLst>
            <a:ext uri="{63B3BB69-23CF-44E3-9099-C40C66FF867C}">
              <a14:compatExt xmlns:a14="http://schemas.microsoft.com/office/drawing/2010/main" spid="_x0000_s2051"/>
            </a:ext>
            <a:ext uri="{FF2B5EF4-FFF2-40B4-BE49-F238E27FC236}">
              <a16:creationId xmlns:a16="http://schemas.microsoft.com/office/drawing/2014/main" id="{C723F8BF-4DA7-4C82-B26F-860BF843A25E}"/>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474" name="CheckBox3" hidden="1">
          <a:extLst>
            <a:ext uri="{63B3BB69-23CF-44E3-9099-C40C66FF867C}">
              <a14:compatExt xmlns:a14="http://schemas.microsoft.com/office/drawing/2010/main" spid="_x0000_s2051"/>
            </a:ext>
            <a:ext uri="{FF2B5EF4-FFF2-40B4-BE49-F238E27FC236}">
              <a16:creationId xmlns:a16="http://schemas.microsoft.com/office/drawing/2014/main" id="{BF1B5403-8AAF-463D-ACE9-87ED89C1FEB6}"/>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475" name="CheckBox3" hidden="1">
          <a:extLst>
            <a:ext uri="{63B3BB69-23CF-44E3-9099-C40C66FF867C}">
              <a14:compatExt xmlns:a14="http://schemas.microsoft.com/office/drawing/2010/main" spid="_x0000_s2051"/>
            </a:ext>
            <a:ext uri="{FF2B5EF4-FFF2-40B4-BE49-F238E27FC236}">
              <a16:creationId xmlns:a16="http://schemas.microsoft.com/office/drawing/2014/main" id="{3846206F-02A9-409E-BDD1-3E63D033261F}"/>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476" name="CheckBox8" hidden="1">
          <a:extLst>
            <a:ext uri="{63B3BB69-23CF-44E3-9099-C40C66FF867C}">
              <a14:compatExt xmlns:a14="http://schemas.microsoft.com/office/drawing/2010/main" spid="_x0000_s2056"/>
            </a:ext>
            <a:ext uri="{FF2B5EF4-FFF2-40B4-BE49-F238E27FC236}">
              <a16:creationId xmlns:a16="http://schemas.microsoft.com/office/drawing/2014/main" id="{F342FCCA-9878-4B66-A022-469748F2613A}"/>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477" name="CheckBox14" hidden="1">
          <a:extLst>
            <a:ext uri="{63B3BB69-23CF-44E3-9099-C40C66FF867C}">
              <a14:compatExt xmlns:a14="http://schemas.microsoft.com/office/drawing/2010/main" spid="_x0000_s2062"/>
            </a:ext>
            <a:ext uri="{FF2B5EF4-FFF2-40B4-BE49-F238E27FC236}">
              <a16:creationId xmlns:a16="http://schemas.microsoft.com/office/drawing/2014/main" id="{A9E7A5D4-8673-47E1-BC44-56E86AEA285B}"/>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478" name="CheckBox8" hidden="1">
          <a:extLst>
            <a:ext uri="{63B3BB69-23CF-44E3-9099-C40C66FF867C}">
              <a14:compatExt xmlns:a14="http://schemas.microsoft.com/office/drawing/2010/main" spid="_x0000_s2056"/>
            </a:ext>
            <a:ext uri="{FF2B5EF4-FFF2-40B4-BE49-F238E27FC236}">
              <a16:creationId xmlns:a16="http://schemas.microsoft.com/office/drawing/2014/main" id="{70A91A82-4F49-403A-8EA1-FA26075E5CA4}"/>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50283"/>
    <xdr:sp macro="" textlink="">
      <xdr:nvSpPr>
        <xdr:cNvPr id="479" name="CheckBox9" hidden="1">
          <a:extLst>
            <a:ext uri="{63B3BB69-23CF-44E3-9099-C40C66FF867C}">
              <a14:compatExt xmlns:a14="http://schemas.microsoft.com/office/drawing/2010/main" spid="_x0000_s2057"/>
            </a:ext>
            <a:ext uri="{FF2B5EF4-FFF2-40B4-BE49-F238E27FC236}">
              <a16:creationId xmlns:a16="http://schemas.microsoft.com/office/drawing/2014/main" id="{56A8EC82-B2E7-4D9F-B28C-11C7F87C69A1}"/>
            </a:ext>
          </a:extLst>
        </xdr:cNvPr>
        <xdr:cNvSpPr/>
      </xdr:nvSpPr>
      <xdr:spPr bwMode="auto">
        <a:xfrm>
          <a:off x="0" y="1382183"/>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480" name="CheckBox14" hidden="1">
          <a:extLst>
            <a:ext uri="{63B3BB69-23CF-44E3-9099-C40C66FF867C}">
              <a14:compatExt xmlns:a14="http://schemas.microsoft.com/office/drawing/2010/main" spid="_x0000_s2062"/>
            </a:ext>
            <a:ext uri="{FF2B5EF4-FFF2-40B4-BE49-F238E27FC236}">
              <a16:creationId xmlns:a16="http://schemas.microsoft.com/office/drawing/2014/main" id="{348BBF82-CE6C-452D-9724-371E57F361E8}"/>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481" name="CheckBox3" hidden="1">
          <a:extLst>
            <a:ext uri="{63B3BB69-23CF-44E3-9099-C40C66FF867C}">
              <a14:compatExt xmlns:a14="http://schemas.microsoft.com/office/drawing/2010/main" spid="_x0000_s2051"/>
            </a:ext>
            <a:ext uri="{FF2B5EF4-FFF2-40B4-BE49-F238E27FC236}">
              <a16:creationId xmlns:a16="http://schemas.microsoft.com/office/drawing/2014/main" id="{866995C5-EA6A-4697-BA40-B528CD5538FC}"/>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482" name="CheckBox3" hidden="1">
          <a:extLst>
            <a:ext uri="{63B3BB69-23CF-44E3-9099-C40C66FF867C}">
              <a14:compatExt xmlns:a14="http://schemas.microsoft.com/office/drawing/2010/main" spid="_x0000_s2051"/>
            </a:ext>
            <a:ext uri="{FF2B5EF4-FFF2-40B4-BE49-F238E27FC236}">
              <a16:creationId xmlns:a16="http://schemas.microsoft.com/office/drawing/2014/main" id="{80028A59-47E1-48E5-A056-BFE846B5DB6A}"/>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483" name="CheckBox3" hidden="1">
          <a:extLst>
            <a:ext uri="{63B3BB69-23CF-44E3-9099-C40C66FF867C}">
              <a14:compatExt xmlns:a14="http://schemas.microsoft.com/office/drawing/2010/main" spid="_x0000_s2051"/>
            </a:ext>
            <a:ext uri="{FF2B5EF4-FFF2-40B4-BE49-F238E27FC236}">
              <a16:creationId xmlns:a16="http://schemas.microsoft.com/office/drawing/2014/main" id="{A7245AB2-765D-4268-9218-C010352E31A8}"/>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484" name="CheckBox3" hidden="1">
          <a:extLst>
            <a:ext uri="{63B3BB69-23CF-44E3-9099-C40C66FF867C}">
              <a14:compatExt xmlns:a14="http://schemas.microsoft.com/office/drawing/2010/main" spid="_x0000_s2051"/>
            </a:ext>
            <a:ext uri="{FF2B5EF4-FFF2-40B4-BE49-F238E27FC236}">
              <a16:creationId xmlns:a16="http://schemas.microsoft.com/office/drawing/2014/main" id="{781E2141-7AAB-4361-BAAE-02E7ECBBDDBB}"/>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485" name="CheckBox3" hidden="1">
          <a:extLst>
            <a:ext uri="{63B3BB69-23CF-44E3-9099-C40C66FF867C}">
              <a14:compatExt xmlns:a14="http://schemas.microsoft.com/office/drawing/2010/main" spid="_x0000_s2051"/>
            </a:ext>
            <a:ext uri="{FF2B5EF4-FFF2-40B4-BE49-F238E27FC236}">
              <a16:creationId xmlns:a16="http://schemas.microsoft.com/office/drawing/2014/main" id="{628EC2C5-4D12-4532-8249-A424C0AAA6CD}"/>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486" name="CheckBox3" hidden="1">
          <a:extLst>
            <a:ext uri="{63B3BB69-23CF-44E3-9099-C40C66FF867C}">
              <a14:compatExt xmlns:a14="http://schemas.microsoft.com/office/drawing/2010/main" spid="_x0000_s2051"/>
            </a:ext>
            <a:ext uri="{FF2B5EF4-FFF2-40B4-BE49-F238E27FC236}">
              <a16:creationId xmlns:a16="http://schemas.microsoft.com/office/drawing/2014/main" id="{5318C2FE-785A-41DB-945F-3637365BE250}"/>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487" name="CheckBox3" hidden="1">
          <a:extLst>
            <a:ext uri="{63B3BB69-23CF-44E3-9099-C40C66FF867C}">
              <a14:compatExt xmlns:a14="http://schemas.microsoft.com/office/drawing/2010/main" spid="_x0000_s2051"/>
            </a:ext>
            <a:ext uri="{FF2B5EF4-FFF2-40B4-BE49-F238E27FC236}">
              <a16:creationId xmlns:a16="http://schemas.microsoft.com/office/drawing/2014/main" id="{F4C5B0BF-6716-4913-9E90-E904EC752D6A}"/>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488" name="CheckBox3" hidden="1">
          <a:extLst>
            <a:ext uri="{63B3BB69-23CF-44E3-9099-C40C66FF867C}">
              <a14:compatExt xmlns:a14="http://schemas.microsoft.com/office/drawing/2010/main" spid="_x0000_s2051"/>
            </a:ext>
            <a:ext uri="{FF2B5EF4-FFF2-40B4-BE49-F238E27FC236}">
              <a16:creationId xmlns:a16="http://schemas.microsoft.com/office/drawing/2014/main" id="{97B846B7-F3D4-4D1D-BB8C-AB2AD59F0D68}"/>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489" name="CheckBox15" hidden="1">
          <a:extLst>
            <a:ext uri="{63B3BB69-23CF-44E3-9099-C40C66FF867C}">
              <a14:compatExt xmlns:a14="http://schemas.microsoft.com/office/drawing/2010/main" spid="_x0000_s2063"/>
            </a:ext>
            <a:ext uri="{FF2B5EF4-FFF2-40B4-BE49-F238E27FC236}">
              <a16:creationId xmlns:a16="http://schemas.microsoft.com/office/drawing/2014/main" id="{69E70B7E-0522-4849-ABE3-30D0D654E9D9}"/>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490" name="CheckBox14" hidden="1">
          <a:extLst>
            <a:ext uri="{63B3BB69-23CF-44E3-9099-C40C66FF867C}">
              <a14:compatExt xmlns:a14="http://schemas.microsoft.com/office/drawing/2010/main" spid="_x0000_s2062"/>
            </a:ext>
            <a:ext uri="{FF2B5EF4-FFF2-40B4-BE49-F238E27FC236}">
              <a16:creationId xmlns:a16="http://schemas.microsoft.com/office/drawing/2014/main" id="{7F312BD3-5105-4195-8994-5FEFED2206DB}"/>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491" name="CheckBox15" hidden="1">
          <a:extLst>
            <a:ext uri="{63B3BB69-23CF-44E3-9099-C40C66FF867C}">
              <a14:compatExt xmlns:a14="http://schemas.microsoft.com/office/drawing/2010/main" spid="_x0000_s2063"/>
            </a:ext>
            <a:ext uri="{FF2B5EF4-FFF2-40B4-BE49-F238E27FC236}">
              <a16:creationId xmlns:a16="http://schemas.microsoft.com/office/drawing/2014/main" id="{5BF21928-2CB5-4AD0-9426-DA70C06E4078}"/>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492" name="CheckBox14" hidden="1">
          <a:extLst>
            <a:ext uri="{63B3BB69-23CF-44E3-9099-C40C66FF867C}">
              <a14:compatExt xmlns:a14="http://schemas.microsoft.com/office/drawing/2010/main" spid="_x0000_s2062"/>
            </a:ext>
            <a:ext uri="{FF2B5EF4-FFF2-40B4-BE49-F238E27FC236}">
              <a16:creationId xmlns:a16="http://schemas.microsoft.com/office/drawing/2014/main" id="{ADF6315C-EC2D-4643-B29C-4A2091D02FD5}"/>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493" name="CheckBox3" hidden="1">
          <a:extLst>
            <a:ext uri="{63B3BB69-23CF-44E3-9099-C40C66FF867C}">
              <a14:compatExt xmlns:a14="http://schemas.microsoft.com/office/drawing/2010/main" spid="_x0000_s2051"/>
            </a:ext>
            <a:ext uri="{FF2B5EF4-FFF2-40B4-BE49-F238E27FC236}">
              <a16:creationId xmlns:a16="http://schemas.microsoft.com/office/drawing/2014/main" id="{21683953-D02A-4FE9-AA3E-B174626F2504}"/>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494" name="CheckBox3" hidden="1">
          <a:extLst>
            <a:ext uri="{63B3BB69-23CF-44E3-9099-C40C66FF867C}">
              <a14:compatExt xmlns:a14="http://schemas.microsoft.com/office/drawing/2010/main" spid="_x0000_s2051"/>
            </a:ext>
            <a:ext uri="{FF2B5EF4-FFF2-40B4-BE49-F238E27FC236}">
              <a16:creationId xmlns:a16="http://schemas.microsoft.com/office/drawing/2014/main" id="{A9403DE6-4917-4C03-873F-C6227B9E0B61}"/>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495" name="CheckBox3" hidden="1">
          <a:extLst>
            <a:ext uri="{63B3BB69-23CF-44E3-9099-C40C66FF867C}">
              <a14:compatExt xmlns:a14="http://schemas.microsoft.com/office/drawing/2010/main" spid="_x0000_s2051"/>
            </a:ext>
            <a:ext uri="{FF2B5EF4-FFF2-40B4-BE49-F238E27FC236}">
              <a16:creationId xmlns:a16="http://schemas.microsoft.com/office/drawing/2014/main" id="{71CFBC9A-221F-4A9A-9A5B-1414D257EE26}"/>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496" name="CheckBox3" hidden="1">
          <a:extLst>
            <a:ext uri="{63B3BB69-23CF-44E3-9099-C40C66FF867C}">
              <a14:compatExt xmlns:a14="http://schemas.microsoft.com/office/drawing/2010/main" spid="_x0000_s2051"/>
            </a:ext>
            <a:ext uri="{FF2B5EF4-FFF2-40B4-BE49-F238E27FC236}">
              <a16:creationId xmlns:a16="http://schemas.microsoft.com/office/drawing/2014/main" id="{1AEE5F3A-E9BD-4CD3-BF22-26471BD910A1}"/>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497" name="CheckBox15" hidden="1">
          <a:extLst>
            <a:ext uri="{63B3BB69-23CF-44E3-9099-C40C66FF867C}">
              <a14:compatExt xmlns:a14="http://schemas.microsoft.com/office/drawing/2010/main" spid="_x0000_s2063"/>
            </a:ext>
            <a:ext uri="{FF2B5EF4-FFF2-40B4-BE49-F238E27FC236}">
              <a16:creationId xmlns:a16="http://schemas.microsoft.com/office/drawing/2014/main" id="{923E82F9-C873-460D-9330-C14A2FDDD00E}"/>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498" name="CheckBox14" hidden="1">
          <a:extLst>
            <a:ext uri="{63B3BB69-23CF-44E3-9099-C40C66FF867C}">
              <a14:compatExt xmlns:a14="http://schemas.microsoft.com/office/drawing/2010/main" spid="_x0000_s2062"/>
            </a:ext>
            <a:ext uri="{FF2B5EF4-FFF2-40B4-BE49-F238E27FC236}">
              <a16:creationId xmlns:a16="http://schemas.microsoft.com/office/drawing/2014/main" id="{95637FDF-B81D-403E-94BE-088781CA1351}"/>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499" name="CheckBox15" hidden="1">
          <a:extLst>
            <a:ext uri="{63B3BB69-23CF-44E3-9099-C40C66FF867C}">
              <a14:compatExt xmlns:a14="http://schemas.microsoft.com/office/drawing/2010/main" spid="_x0000_s2063"/>
            </a:ext>
            <a:ext uri="{FF2B5EF4-FFF2-40B4-BE49-F238E27FC236}">
              <a16:creationId xmlns:a16="http://schemas.microsoft.com/office/drawing/2014/main" id="{9CF6CE02-E77C-4C0C-A8E0-91C041028B25}"/>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500" name="CheckBox14" hidden="1">
          <a:extLst>
            <a:ext uri="{63B3BB69-23CF-44E3-9099-C40C66FF867C}">
              <a14:compatExt xmlns:a14="http://schemas.microsoft.com/office/drawing/2010/main" spid="_x0000_s2062"/>
            </a:ext>
            <a:ext uri="{FF2B5EF4-FFF2-40B4-BE49-F238E27FC236}">
              <a16:creationId xmlns:a16="http://schemas.microsoft.com/office/drawing/2014/main" id="{3C64B4D2-DE98-4CDB-AA06-6C0D64394B7B}"/>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501" name="CheckBox3" hidden="1">
          <a:extLst>
            <a:ext uri="{63B3BB69-23CF-44E3-9099-C40C66FF867C}">
              <a14:compatExt xmlns:a14="http://schemas.microsoft.com/office/drawing/2010/main" spid="_x0000_s2051"/>
            </a:ext>
            <a:ext uri="{FF2B5EF4-FFF2-40B4-BE49-F238E27FC236}">
              <a16:creationId xmlns:a16="http://schemas.microsoft.com/office/drawing/2014/main" id="{D5AE6CE3-8A02-4FD1-9064-DA1C127F215B}"/>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502" name="CheckBox3" hidden="1">
          <a:extLst>
            <a:ext uri="{63B3BB69-23CF-44E3-9099-C40C66FF867C}">
              <a14:compatExt xmlns:a14="http://schemas.microsoft.com/office/drawing/2010/main" spid="_x0000_s2051"/>
            </a:ext>
            <a:ext uri="{FF2B5EF4-FFF2-40B4-BE49-F238E27FC236}">
              <a16:creationId xmlns:a16="http://schemas.microsoft.com/office/drawing/2014/main" id="{1EEB582D-4B12-42F1-8769-BF02DF8BD563}"/>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503" name="CheckBox3" hidden="1">
          <a:extLst>
            <a:ext uri="{63B3BB69-23CF-44E3-9099-C40C66FF867C}">
              <a14:compatExt xmlns:a14="http://schemas.microsoft.com/office/drawing/2010/main" spid="_x0000_s2051"/>
            </a:ext>
            <a:ext uri="{FF2B5EF4-FFF2-40B4-BE49-F238E27FC236}">
              <a16:creationId xmlns:a16="http://schemas.microsoft.com/office/drawing/2014/main" id="{85CB36F5-32ED-4BF1-B8D5-D66173305D86}"/>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504" name="CheckBox3" hidden="1">
          <a:extLst>
            <a:ext uri="{63B3BB69-23CF-44E3-9099-C40C66FF867C}">
              <a14:compatExt xmlns:a14="http://schemas.microsoft.com/office/drawing/2010/main" spid="_x0000_s2051"/>
            </a:ext>
            <a:ext uri="{FF2B5EF4-FFF2-40B4-BE49-F238E27FC236}">
              <a16:creationId xmlns:a16="http://schemas.microsoft.com/office/drawing/2014/main" id="{3A250465-D4A4-4B89-BF72-B8F194196A25}"/>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505" name="CheckBox15" hidden="1">
          <a:extLst>
            <a:ext uri="{63B3BB69-23CF-44E3-9099-C40C66FF867C}">
              <a14:compatExt xmlns:a14="http://schemas.microsoft.com/office/drawing/2010/main" spid="_x0000_s2063"/>
            </a:ext>
            <a:ext uri="{FF2B5EF4-FFF2-40B4-BE49-F238E27FC236}">
              <a16:creationId xmlns:a16="http://schemas.microsoft.com/office/drawing/2014/main" id="{4715CB07-8ACF-4294-BAA8-C169F608647C}"/>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506" name="CheckBox14" hidden="1">
          <a:extLst>
            <a:ext uri="{63B3BB69-23CF-44E3-9099-C40C66FF867C}">
              <a14:compatExt xmlns:a14="http://schemas.microsoft.com/office/drawing/2010/main" spid="_x0000_s2062"/>
            </a:ext>
            <a:ext uri="{FF2B5EF4-FFF2-40B4-BE49-F238E27FC236}">
              <a16:creationId xmlns:a16="http://schemas.microsoft.com/office/drawing/2014/main" id="{2ACDED5E-0DB6-4DAC-B8B1-5BAABCC96BEF}"/>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507" name="CheckBox15" hidden="1">
          <a:extLst>
            <a:ext uri="{63B3BB69-23CF-44E3-9099-C40C66FF867C}">
              <a14:compatExt xmlns:a14="http://schemas.microsoft.com/office/drawing/2010/main" spid="_x0000_s2063"/>
            </a:ext>
            <a:ext uri="{FF2B5EF4-FFF2-40B4-BE49-F238E27FC236}">
              <a16:creationId xmlns:a16="http://schemas.microsoft.com/office/drawing/2014/main" id="{77EDA990-17DA-43B8-9B75-23851BF82A8A}"/>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508" name="CheckBox14" hidden="1">
          <a:extLst>
            <a:ext uri="{63B3BB69-23CF-44E3-9099-C40C66FF867C}">
              <a14:compatExt xmlns:a14="http://schemas.microsoft.com/office/drawing/2010/main" spid="_x0000_s2062"/>
            </a:ext>
            <a:ext uri="{FF2B5EF4-FFF2-40B4-BE49-F238E27FC236}">
              <a16:creationId xmlns:a16="http://schemas.microsoft.com/office/drawing/2014/main" id="{D34AA20E-E4F8-4673-B6A8-60B8579C0516}"/>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509" name="CheckBox3" hidden="1">
          <a:extLst>
            <a:ext uri="{63B3BB69-23CF-44E3-9099-C40C66FF867C}">
              <a14:compatExt xmlns:a14="http://schemas.microsoft.com/office/drawing/2010/main" spid="_x0000_s2051"/>
            </a:ext>
            <a:ext uri="{FF2B5EF4-FFF2-40B4-BE49-F238E27FC236}">
              <a16:creationId xmlns:a16="http://schemas.microsoft.com/office/drawing/2014/main" id="{AB4EB955-753A-4984-8CA6-EC077189F511}"/>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510" name="CheckBox3" hidden="1">
          <a:extLst>
            <a:ext uri="{63B3BB69-23CF-44E3-9099-C40C66FF867C}">
              <a14:compatExt xmlns:a14="http://schemas.microsoft.com/office/drawing/2010/main" spid="_x0000_s2051"/>
            </a:ext>
            <a:ext uri="{FF2B5EF4-FFF2-40B4-BE49-F238E27FC236}">
              <a16:creationId xmlns:a16="http://schemas.microsoft.com/office/drawing/2014/main" id="{18F8DF2C-9879-4A95-986D-085DA40E7A4A}"/>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511" name="CheckBox3" hidden="1">
          <a:extLst>
            <a:ext uri="{63B3BB69-23CF-44E3-9099-C40C66FF867C}">
              <a14:compatExt xmlns:a14="http://schemas.microsoft.com/office/drawing/2010/main" spid="_x0000_s2051"/>
            </a:ext>
            <a:ext uri="{FF2B5EF4-FFF2-40B4-BE49-F238E27FC236}">
              <a16:creationId xmlns:a16="http://schemas.microsoft.com/office/drawing/2014/main" id="{8A0255E2-6BAC-43E9-A6DB-14F0779F5B23}"/>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512" name="CheckBox3" hidden="1">
          <a:extLst>
            <a:ext uri="{63B3BB69-23CF-44E3-9099-C40C66FF867C}">
              <a14:compatExt xmlns:a14="http://schemas.microsoft.com/office/drawing/2010/main" spid="_x0000_s2051"/>
            </a:ext>
            <a:ext uri="{FF2B5EF4-FFF2-40B4-BE49-F238E27FC236}">
              <a16:creationId xmlns:a16="http://schemas.microsoft.com/office/drawing/2014/main" id="{E17FF341-0AA9-4C37-A90B-B8C3E83E6663}"/>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513" name="CheckBox15" hidden="1">
          <a:extLst>
            <a:ext uri="{63B3BB69-23CF-44E3-9099-C40C66FF867C}">
              <a14:compatExt xmlns:a14="http://schemas.microsoft.com/office/drawing/2010/main" spid="_x0000_s2063"/>
            </a:ext>
            <a:ext uri="{FF2B5EF4-FFF2-40B4-BE49-F238E27FC236}">
              <a16:creationId xmlns:a16="http://schemas.microsoft.com/office/drawing/2014/main" id="{CA8D67CE-3D56-45DC-A036-740657177AC7}"/>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514" name="CheckBox14" hidden="1">
          <a:extLst>
            <a:ext uri="{63B3BB69-23CF-44E3-9099-C40C66FF867C}">
              <a14:compatExt xmlns:a14="http://schemas.microsoft.com/office/drawing/2010/main" spid="_x0000_s2062"/>
            </a:ext>
            <a:ext uri="{FF2B5EF4-FFF2-40B4-BE49-F238E27FC236}">
              <a16:creationId xmlns:a16="http://schemas.microsoft.com/office/drawing/2014/main" id="{1A2ACE4C-3A01-4183-B3B9-78D9E7C6C731}"/>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515" name="CheckBox15" hidden="1">
          <a:extLst>
            <a:ext uri="{63B3BB69-23CF-44E3-9099-C40C66FF867C}">
              <a14:compatExt xmlns:a14="http://schemas.microsoft.com/office/drawing/2010/main" spid="_x0000_s2063"/>
            </a:ext>
            <a:ext uri="{FF2B5EF4-FFF2-40B4-BE49-F238E27FC236}">
              <a16:creationId xmlns:a16="http://schemas.microsoft.com/office/drawing/2014/main" id="{5536FFB2-8463-42A7-A339-6CCE857F1733}"/>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516" name="CheckBox14" hidden="1">
          <a:extLst>
            <a:ext uri="{63B3BB69-23CF-44E3-9099-C40C66FF867C}">
              <a14:compatExt xmlns:a14="http://schemas.microsoft.com/office/drawing/2010/main" spid="_x0000_s2062"/>
            </a:ext>
            <a:ext uri="{FF2B5EF4-FFF2-40B4-BE49-F238E27FC236}">
              <a16:creationId xmlns:a16="http://schemas.microsoft.com/office/drawing/2014/main" id="{5A1E98C9-D50D-470E-8335-048B415D37CD}"/>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517" name="CheckBox3" hidden="1">
          <a:extLst>
            <a:ext uri="{63B3BB69-23CF-44E3-9099-C40C66FF867C}">
              <a14:compatExt xmlns:a14="http://schemas.microsoft.com/office/drawing/2010/main" spid="_x0000_s2051"/>
            </a:ext>
            <a:ext uri="{FF2B5EF4-FFF2-40B4-BE49-F238E27FC236}">
              <a16:creationId xmlns:a16="http://schemas.microsoft.com/office/drawing/2014/main" id="{41DF941B-815D-4269-9E80-91BEFB749B1C}"/>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518" name="CheckBox3" hidden="1">
          <a:extLst>
            <a:ext uri="{63B3BB69-23CF-44E3-9099-C40C66FF867C}">
              <a14:compatExt xmlns:a14="http://schemas.microsoft.com/office/drawing/2010/main" spid="_x0000_s2051"/>
            </a:ext>
            <a:ext uri="{FF2B5EF4-FFF2-40B4-BE49-F238E27FC236}">
              <a16:creationId xmlns:a16="http://schemas.microsoft.com/office/drawing/2014/main" id="{611AC2C1-1B1A-4DBD-BB3F-CBE7E0224467}"/>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519" name="CheckBox3" hidden="1">
          <a:extLst>
            <a:ext uri="{63B3BB69-23CF-44E3-9099-C40C66FF867C}">
              <a14:compatExt xmlns:a14="http://schemas.microsoft.com/office/drawing/2010/main" spid="_x0000_s2051"/>
            </a:ext>
            <a:ext uri="{FF2B5EF4-FFF2-40B4-BE49-F238E27FC236}">
              <a16:creationId xmlns:a16="http://schemas.microsoft.com/office/drawing/2014/main" id="{83841AD9-646F-44E7-A875-84A5F8709832}"/>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520" name="CheckBox3" hidden="1">
          <a:extLst>
            <a:ext uri="{63B3BB69-23CF-44E3-9099-C40C66FF867C}">
              <a14:compatExt xmlns:a14="http://schemas.microsoft.com/office/drawing/2010/main" spid="_x0000_s2051"/>
            </a:ext>
            <a:ext uri="{FF2B5EF4-FFF2-40B4-BE49-F238E27FC236}">
              <a16:creationId xmlns:a16="http://schemas.microsoft.com/office/drawing/2014/main" id="{5D50C6FA-7814-43D4-9960-1EE0233E4817}"/>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38100</xdr:rowOff>
    </xdr:from>
    <xdr:ext cx="192616" cy="141816"/>
    <xdr:sp macro="" textlink="">
      <xdr:nvSpPr>
        <xdr:cNvPr id="521" name="CheckBox1" hidden="1">
          <a:extLst>
            <a:ext uri="{63B3BB69-23CF-44E3-9099-C40C66FF867C}">
              <a14:compatExt xmlns:a14="http://schemas.microsoft.com/office/drawing/2010/main" spid="_x0000_s2049"/>
            </a:ext>
            <a:ext uri="{FF2B5EF4-FFF2-40B4-BE49-F238E27FC236}">
              <a16:creationId xmlns:a16="http://schemas.microsoft.com/office/drawing/2014/main" id="{20D18CBB-A16E-48B6-AE1F-CFB7D9DECB02}"/>
            </a:ext>
          </a:extLst>
        </xdr:cNvPr>
        <xdr:cNvSpPr/>
      </xdr:nvSpPr>
      <xdr:spPr bwMode="auto">
        <a:xfrm>
          <a:off x="0" y="13906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52400"/>
    <xdr:sp macro="" textlink="">
      <xdr:nvSpPr>
        <xdr:cNvPr id="522" name="CheckBox7" hidden="1">
          <a:extLst>
            <a:ext uri="{63B3BB69-23CF-44E3-9099-C40C66FF867C}">
              <a14:compatExt xmlns:a14="http://schemas.microsoft.com/office/drawing/2010/main" spid="_x0000_s2055"/>
            </a:ext>
            <a:ext uri="{FF2B5EF4-FFF2-40B4-BE49-F238E27FC236}">
              <a16:creationId xmlns:a16="http://schemas.microsoft.com/office/drawing/2014/main" id="{6DE38BA1-BE41-4E5A-B137-E3A4A25F8C6D}"/>
            </a:ext>
          </a:extLst>
        </xdr:cNvPr>
        <xdr:cNvSpPr/>
      </xdr:nvSpPr>
      <xdr:spPr bwMode="auto">
        <a:xfrm>
          <a:off x="0" y="1352550"/>
          <a:ext cx="213782" cy="1524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8"/>
    <xdr:sp macro="" textlink="">
      <xdr:nvSpPr>
        <xdr:cNvPr id="523" name="CheckBox16" hidden="1">
          <a:extLst>
            <a:ext uri="{63B3BB69-23CF-44E3-9099-C40C66FF867C}">
              <a14:compatExt xmlns:a14="http://schemas.microsoft.com/office/drawing/2010/main" spid="_x0000_s2065"/>
            </a:ext>
            <a:ext uri="{FF2B5EF4-FFF2-40B4-BE49-F238E27FC236}">
              <a16:creationId xmlns:a16="http://schemas.microsoft.com/office/drawing/2014/main" id="{97C9317B-6921-4E05-9894-67BE562EDDE1}"/>
            </a:ext>
          </a:extLst>
        </xdr:cNvPr>
        <xdr:cNvSpPr/>
      </xdr:nvSpPr>
      <xdr:spPr bwMode="auto">
        <a:xfrm>
          <a:off x="0" y="1352550"/>
          <a:ext cx="192616" cy="141818"/>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2" cy="143934"/>
    <xdr:sp macro="" textlink="">
      <xdr:nvSpPr>
        <xdr:cNvPr id="524" name="CheckBox17" hidden="1">
          <a:extLst>
            <a:ext uri="{63B3BB69-23CF-44E3-9099-C40C66FF867C}">
              <a14:compatExt xmlns:a14="http://schemas.microsoft.com/office/drawing/2010/main" spid="_x0000_s2066"/>
            </a:ext>
            <a:ext uri="{FF2B5EF4-FFF2-40B4-BE49-F238E27FC236}">
              <a16:creationId xmlns:a16="http://schemas.microsoft.com/office/drawing/2014/main" id="{C9C5E6D4-F45B-48F7-B35C-25139422137A}"/>
            </a:ext>
          </a:extLst>
        </xdr:cNvPr>
        <xdr:cNvSpPr/>
      </xdr:nvSpPr>
      <xdr:spPr bwMode="auto">
        <a:xfrm>
          <a:off x="0" y="1352550"/>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38100</xdr:rowOff>
    </xdr:from>
    <xdr:ext cx="192616" cy="141816"/>
    <xdr:sp macro="" textlink="">
      <xdr:nvSpPr>
        <xdr:cNvPr id="525" name="CheckBox1" hidden="1">
          <a:extLst>
            <a:ext uri="{63B3BB69-23CF-44E3-9099-C40C66FF867C}">
              <a14:compatExt xmlns:a14="http://schemas.microsoft.com/office/drawing/2010/main" spid="_x0000_s2049"/>
            </a:ext>
            <a:ext uri="{FF2B5EF4-FFF2-40B4-BE49-F238E27FC236}">
              <a16:creationId xmlns:a16="http://schemas.microsoft.com/office/drawing/2014/main" id="{7F334EAF-A46C-4973-9603-98E5B0729074}"/>
            </a:ext>
          </a:extLst>
        </xdr:cNvPr>
        <xdr:cNvSpPr/>
      </xdr:nvSpPr>
      <xdr:spPr bwMode="auto">
        <a:xfrm>
          <a:off x="0" y="13906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52400"/>
    <xdr:sp macro="" textlink="">
      <xdr:nvSpPr>
        <xdr:cNvPr id="526" name="CheckBox7" hidden="1">
          <a:extLst>
            <a:ext uri="{63B3BB69-23CF-44E3-9099-C40C66FF867C}">
              <a14:compatExt xmlns:a14="http://schemas.microsoft.com/office/drawing/2010/main" spid="_x0000_s2055"/>
            </a:ext>
            <a:ext uri="{FF2B5EF4-FFF2-40B4-BE49-F238E27FC236}">
              <a16:creationId xmlns:a16="http://schemas.microsoft.com/office/drawing/2014/main" id="{21974658-FC28-478E-839B-9AC1EF381339}"/>
            </a:ext>
          </a:extLst>
        </xdr:cNvPr>
        <xdr:cNvSpPr/>
      </xdr:nvSpPr>
      <xdr:spPr bwMode="auto">
        <a:xfrm>
          <a:off x="0" y="1352550"/>
          <a:ext cx="213782" cy="1524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8"/>
    <xdr:sp macro="" textlink="">
      <xdr:nvSpPr>
        <xdr:cNvPr id="527" name="CheckBox16" hidden="1">
          <a:extLst>
            <a:ext uri="{63B3BB69-23CF-44E3-9099-C40C66FF867C}">
              <a14:compatExt xmlns:a14="http://schemas.microsoft.com/office/drawing/2010/main" spid="_x0000_s2065"/>
            </a:ext>
            <a:ext uri="{FF2B5EF4-FFF2-40B4-BE49-F238E27FC236}">
              <a16:creationId xmlns:a16="http://schemas.microsoft.com/office/drawing/2014/main" id="{1E0E58F8-76FB-47E7-99C0-936623AFB6A4}"/>
            </a:ext>
          </a:extLst>
        </xdr:cNvPr>
        <xdr:cNvSpPr/>
      </xdr:nvSpPr>
      <xdr:spPr bwMode="auto">
        <a:xfrm>
          <a:off x="0" y="1352550"/>
          <a:ext cx="192616" cy="141818"/>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2" cy="143934"/>
    <xdr:sp macro="" textlink="">
      <xdr:nvSpPr>
        <xdr:cNvPr id="528" name="CheckBox17" hidden="1">
          <a:extLst>
            <a:ext uri="{63B3BB69-23CF-44E3-9099-C40C66FF867C}">
              <a14:compatExt xmlns:a14="http://schemas.microsoft.com/office/drawing/2010/main" spid="_x0000_s2066"/>
            </a:ext>
            <a:ext uri="{FF2B5EF4-FFF2-40B4-BE49-F238E27FC236}">
              <a16:creationId xmlns:a16="http://schemas.microsoft.com/office/drawing/2014/main" id="{7A7711CB-2D5E-4B8F-A5FF-EC8BA89170A7}"/>
            </a:ext>
          </a:extLst>
        </xdr:cNvPr>
        <xdr:cNvSpPr/>
      </xdr:nvSpPr>
      <xdr:spPr bwMode="auto">
        <a:xfrm>
          <a:off x="0" y="1352550"/>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529" name="CheckBox1" hidden="1">
          <a:extLst>
            <a:ext uri="{63B3BB69-23CF-44E3-9099-C40C66FF867C}">
              <a14:compatExt xmlns:a14="http://schemas.microsoft.com/office/drawing/2010/main" spid="_x0000_s2049"/>
            </a:ext>
            <a:ext uri="{FF2B5EF4-FFF2-40B4-BE49-F238E27FC236}">
              <a16:creationId xmlns:a16="http://schemas.microsoft.com/office/drawing/2014/main" id="{15622F9D-4E22-4211-AB2C-AB5BF7653845}"/>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2" cy="143934"/>
    <xdr:sp macro="" textlink="">
      <xdr:nvSpPr>
        <xdr:cNvPr id="530" name="CheckBox2" hidden="1">
          <a:extLst>
            <a:ext uri="{63B3BB69-23CF-44E3-9099-C40C66FF867C}">
              <a14:compatExt xmlns:a14="http://schemas.microsoft.com/office/drawing/2010/main" spid="_x0000_s2050"/>
            </a:ext>
            <a:ext uri="{FF2B5EF4-FFF2-40B4-BE49-F238E27FC236}">
              <a16:creationId xmlns:a16="http://schemas.microsoft.com/office/drawing/2014/main" id="{FE51E42C-9F10-4B41-B972-DA1641859DBC}"/>
            </a:ext>
          </a:extLst>
        </xdr:cNvPr>
        <xdr:cNvSpPr/>
      </xdr:nvSpPr>
      <xdr:spPr bwMode="auto">
        <a:xfrm>
          <a:off x="0" y="1382183"/>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531" name="CheckBox1" hidden="1">
          <a:extLst>
            <a:ext uri="{63B3BB69-23CF-44E3-9099-C40C66FF867C}">
              <a14:compatExt xmlns:a14="http://schemas.microsoft.com/office/drawing/2010/main" spid="_x0000_s2049"/>
            </a:ext>
            <a:ext uri="{FF2B5EF4-FFF2-40B4-BE49-F238E27FC236}">
              <a16:creationId xmlns:a16="http://schemas.microsoft.com/office/drawing/2014/main" id="{9D814341-B2BD-4715-8B4E-54953A13DA45}"/>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2" cy="143934"/>
    <xdr:sp macro="" textlink="">
      <xdr:nvSpPr>
        <xdr:cNvPr id="532" name="CheckBox2" hidden="1">
          <a:extLst>
            <a:ext uri="{63B3BB69-23CF-44E3-9099-C40C66FF867C}">
              <a14:compatExt xmlns:a14="http://schemas.microsoft.com/office/drawing/2010/main" spid="_x0000_s2050"/>
            </a:ext>
            <a:ext uri="{FF2B5EF4-FFF2-40B4-BE49-F238E27FC236}">
              <a16:creationId xmlns:a16="http://schemas.microsoft.com/office/drawing/2014/main" id="{03277DD9-D0FE-44CE-B7DC-24996DC44003}"/>
            </a:ext>
          </a:extLst>
        </xdr:cNvPr>
        <xdr:cNvSpPr/>
      </xdr:nvSpPr>
      <xdr:spPr bwMode="auto">
        <a:xfrm>
          <a:off x="0" y="1382183"/>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533" name="CheckBox1" hidden="1">
          <a:extLst>
            <a:ext uri="{63B3BB69-23CF-44E3-9099-C40C66FF867C}">
              <a14:compatExt xmlns:a14="http://schemas.microsoft.com/office/drawing/2010/main" spid="_x0000_s2049"/>
            </a:ext>
            <a:ext uri="{FF2B5EF4-FFF2-40B4-BE49-F238E27FC236}">
              <a16:creationId xmlns:a16="http://schemas.microsoft.com/office/drawing/2014/main" id="{1714DF3B-B6B3-4AE1-BF71-D1971972E4D5}"/>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2" cy="143934"/>
    <xdr:sp macro="" textlink="">
      <xdr:nvSpPr>
        <xdr:cNvPr id="534" name="CheckBox2" hidden="1">
          <a:extLst>
            <a:ext uri="{63B3BB69-23CF-44E3-9099-C40C66FF867C}">
              <a14:compatExt xmlns:a14="http://schemas.microsoft.com/office/drawing/2010/main" spid="_x0000_s2050"/>
            </a:ext>
            <a:ext uri="{FF2B5EF4-FFF2-40B4-BE49-F238E27FC236}">
              <a16:creationId xmlns:a16="http://schemas.microsoft.com/office/drawing/2014/main" id="{62B1C757-BFEC-46FF-9833-FA81D10E8F1E}"/>
            </a:ext>
          </a:extLst>
        </xdr:cNvPr>
        <xdr:cNvSpPr/>
      </xdr:nvSpPr>
      <xdr:spPr bwMode="auto">
        <a:xfrm>
          <a:off x="0" y="1382183"/>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38100</xdr:rowOff>
    </xdr:from>
    <xdr:ext cx="192616" cy="141816"/>
    <xdr:sp macro="" textlink="">
      <xdr:nvSpPr>
        <xdr:cNvPr id="535" name="CheckBox1" hidden="1">
          <a:extLst>
            <a:ext uri="{63B3BB69-23CF-44E3-9099-C40C66FF867C}">
              <a14:compatExt xmlns:a14="http://schemas.microsoft.com/office/drawing/2010/main" spid="_x0000_s2049"/>
            </a:ext>
            <a:ext uri="{FF2B5EF4-FFF2-40B4-BE49-F238E27FC236}">
              <a16:creationId xmlns:a16="http://schemas.microsoft.com/office/drawing/2014/main" id="{7966D95A-BF8C-47D6-B0CE-B37AE9838E31}"/>
            </a:ext>
          </a:extLst>
        </xdr:cNvPr>
        <xdr:cNvSpPr/>
      </xdr:nvSpPr>
      <xdr:spPr bwMode="auto">
        <a:xfrm>
          <a:off x="0" y="13906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52400"/>
    <xdr:sp macro="" textlink="">
      <xdr:nvSpPr>
        <xdr:cNvPr id="536" name="CheckBox7" hidden="1">
          <a:extLst>
            <a:ext uri="{63B3BB69-23CF-44E3-9099-C40C66FF867C}">
              <a14:compatExt xmlns:a14="http://schemas.microsoft.com/office/drawing/2010/main" spid="_x0000_s2055"/>
            </a:ext>
            <a:ext uri="{FF2B5EF4-FFF2-40B4-BE49-F238E27FC236}">
              <a16:creationId xmlns:a16="http://schemas.microsoft.com/office/drawing/2014/main" id="{24C47FAF-0270-4D97-88EF-2AA55C16D288}"/>
            </a:ext>
          </a:extLst>
        </xdr:cNvPr>
        <xdr:cNvSpPr/>
      </xdr:nvSpPr>
      <xdr:spPr bwMode="auto">
        <a:xfrm>
          <a:off x="0" y="1352550"/>
          <a:ext cx="213782" cy="1524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8"/>
    <xdr:sp macro="" textlink="">
      <xdr:nvSpPr>
        <xdr:cNvPr id="537" name="CheckBox16" hidden="1">
          <a:extLst>
            <a:ext uri="{63B3BB69-23CF-44E3-9099-C40C66FF867C}">
              <a14:compatExt xmlns:a14="http://schemas.microsoft.com/office/drawing/2010/main" spid="_x0000_s2065"/>
            </a:ext>
            <a:ext uri="{FF2B5EF4-FFF2-40B4-BE49-F238E27FC236}">
              <a16:creationId xmlns:a16="http://schemas.microsoft.com/office/drawing/2014/main" id="{F378B270-2CF8-4256-BECE-137190BDB473}"/>
            </a:ext>
          </a:extLst>
        </xdr:cNvPr>
        <xdr:cNvSpPr/>
      </xdr:nvSpPr>
      <xdr:spPr bwMode="auto">
        <a:xfrm>
          <a:off x="0" y="1352550"/>
          <a:ext cx="192616" cy="141818"/>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2" cy="143934"/>
    <xdr:sp macro="" textlink="">
      <xdr:nvSpPr>
        <xdr:cNvPr id="538" name="CheckBox17" hidden="1">
          <a:extLst>
            <a:ext uri="{63B3BB69-23CF-44E3-9099-C40C66FF867C}">
              <a14:compatExt xmlns:a14="http://schemas.microsoft.com/office/drawing/2010/main" spid="_x0000_s2066"/>
            </a:ext>
            <a:ext uri="{FF2B5EF4-FFF2-40B4-BE49-F238E27FC236}">
              <a16:creationId xmlns:a16="http://schemas.microsoft.com/office/drawing/2014/main" id="{420E3A1F-EA53-4622-B830-29B9B7D26654}"/>
            </a:ext>
          </a:extLst>
        </xdr:cNvPr>
        <xdr:cNvSpPr/>
      </xdr:nvSpPr>
      <xdr:spPr bwMode="auto">
        <a:xfrm>
          <a:off x="0" y="1352550"/>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38100</xdr:rowOff>
    </xdr:from>
    <xdr:ext cx="192616" cy="141816"/>
    <xdr:sp macro="" textlink="">
      <xdr:nvSpPr>
        <xdr:cNvPr id="539" name="CheckBox1" hidden="1">
          <a:extLst>
            <a:ext uri="{63B3BB69-23CF-44E3-9099-C40C66FF867C}">
              <a14:compatExt xmlns:a14="http://schemas.microsoft.com/office/drawing/2010/main" spid="_x0000_s2049"/>
            </a:ext>
            <a:ext uri="{FF2B5EF4-FFF2-40B4-BE49-F238E27FC236}">
              <a16:creationId xmlns:a16="http://schemas.microsoft.com/office/drawing/2014/main" id="{E35F7137-D931-4FB3-85DC-66B8BF91CDFE}"/>
            </a:ext>
          </a:extLst>
        </xdr:cNvPr>
        <xdr:cNvSpPr/>
      </xdr:nvSpPr>
      <xdr:spPr bwMode="auto">
        <a:xfrm>
          <a:off x="0" y="13906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52400"/>
    <xdr:sp macro="" textlink="">
      <xdr:nvSpPr>
        <xdr:cNvPr id="540" name="CheckBox7" hidden="1">
          <a:extLst>
            <a:ext uri="{63B3BB69-23CF-44E3-9099-C40C66FF867C}">
              <a14:compatExt xmlns:a14="http://schemas.microsoft.com/office/drawing/2010/main" spid="_x0000_s2055"/>
            </a:ext>
            <a:ext uri="{FF2B5EF4-FFF2-40B4-BE49-F238E27FC236}">
              <a16:creationId xmlns:a16="http://schemas.microsoft.com/office/drawing/2014/main" id="{D0D8144B-2903-4E01-A93A-6BCB148E7927}"/>
            </a:ext>
          </a:extLst>
        </xdr:cNvPr>
        <xdr:cNvSpPr/>
      </xdr:nvSpPr>
      <xdr:spPr bwMode="auto">
        <a:xfrm>
          <a:off x="0" y="1352550"/>
          <a:ext cx="213782" cy="1524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8"/>
    <xdr:sp macro="" textlink="">
      <xdr:nvSpPr>
        <xdr:cNvPr id="541" name="CheckBox16" hidden="1">
          <a:extLst>
            <a:ext uri="{63B3BB69-23CF-44E3-9099-C40C66FF867C}">
              <a14:compatExt xmlns:a14="http://schemas.microsoft.com/office/drawing/2010/main" spid="_x0000_s2065"/>
            </a:ext>
            <a:ext uri="{FF2B5EF4-FFF2-40B4-BE49-F238E27FC236}">
              <a16:creationId xmlns:a16="http://schemas.microsoft.com/office/drawing/2014/main" id="{FEC47769-2918-434A-B8FE-9BFD60F73A1E}"/>
            </a:ext>
          </a:extLst>
        </xdr:cNvPr>
        <xdr:cNvSpPr/>
      </xdr:nvSpPr>
      <xdr:spPr bwMode="auto">
        <a:xfrm>
          <a:off x="0" y="1352550"/>
          <a:ext cx="192616" cy="141818"/>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2" cy="143934"/>
    <xdr:sp macro="" textlink="">
      <xdr:nvSpPr>
        <xdr:cNvPr id="542" name="CheckBox17" hidden="1">
          <a:extLst>
            <a:ext uri="{63B3BB69-23CF-44E3-9099-C40C66FF867C}">
              <a14:compatExt xmlns:a14="http://schemas.microsoft.com/office/drawing/2010/main" spid="_x0000_s2066"/>
            </a:ext>
            <a:ext uri="{FF2B5EF4-FFF2-40B4-BE49-F238E27FC236}">
              <a16:creationId xmlns:a16="http://schemas.microsoft.com/office/drawing/2014/main" id="{69AAC9A9-0900-460C-9A81-40F7F1E2307A}"/>
            </a:ext>
          </a:extLst>
        </xdr:cNvPr>
        <xdr:cNvSpPr/>
      </xdr:nvSpPr>
      <xdr:spPr bwMode="auto">
        <a:xfrm>
          <a:off x="0" y="1352550"/>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38100</xdr:rowOff>
    </xdr:from>
    <xdr:ext cx="192616" cy="141816"/>
    <xdr:sp macro="" textlink="">
      <xdr:nvSpPr>
        <xdr:cNvPr id="543" name="CheckBox1" hidden="1">
          <a:extLst>
            <a:ext uri="{63B3BB69-23CF-44E3-9099-C40C66FF867C}">
              <a14:compatExt xmlns:a14="http://schemas.microsoft.com/office/drawing/2010/main" spid="_x0000_s2049"/>
            </a:ext>
            <a:ext uri="{FF2B5EF4-FFF2-40B4-BE49-F238E27FC236}">
              <a16:creationId xmlns:a16="http://schemas.microsoft.com/office/drawing/2014/main" id="{C37750F9-AE83-4AC6-974D-F15A6EA53E83}"/>
            </a:ext>
          </a:extLst>
        </xdr:cNvPr>
        <xdr:cNvSpPr/>
      </xdr:nvSpPr>
      <xdr:spPr bwMode="auto">
        <a:xfrm>
          <a:off x="0" y="13906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52400"/>
    <xdr:sp macro="" textlink="">
      <xdr:nvSpPr>
        <xdr:cNvPr id="544" name="CheckBox7" hidden="1">
          <a:extLst>
            <a:ext uri="{63B3BB69-23CF-44E3-9099-C40C66FF867C}">
              <a14:compatExt xmlns:a14="http://schemas.microsoft.com/office/drawing/2010/main" spid="_x0000_s2055"/>
            </a:ext>
            <a:ext uri="{FF2B5EF4-FFF2-40B4-BE49-F238E27FC236}">
              <a16:creationId xmlns:a16="http://schemas.microsoft.com/office/drawing/2014/main" id="{00F13457-5469-4A50-BE97-D8BD7D9721DF}"/>
            </a:ext>
          </a:extLst>
        </xdr:cNvPr>
        <xdr:cNvSpPr/>
      </xdr:nvSpPr>
      <xdr:spPr bwMode="auto">
        <a:xfrm>
          <a:off x="0" y="1352550"/>
          <a:ext cx="213782" cy="1524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8"/>
    <xdr:sp macro="" textlink="">
      <xdr:nvSpPr>
        <xdr:cNvPr id="545" name="CheckBox16" hidden="1">
          <a:extLst>
            <a:ext uri="{63B3BB69-23CF-44E3-9099-C40C66FF867C}">
              <a14:compatExt xmlns:a14="http://schemas.microsoft.com/office/drawing/2010/main" spid="_x0000_s2065"/>
            </a:ext>
            <a:ext uri="{FF2B5EF4-FFF2-40B4-BE49-F238E27FC236}">
              <a16:creationId xmlns:a16="http://schemas.microsoft.com/office/drawing/2014/main" id="{44EF1A2B-F44A-462C-BAD3-3FD274E56DB8}"/>
            </a:ext>
          </a:extLst>
        </xdr:cNvPr>
        <xdr:cNvSpPr/>
      </xdr:nvSpPr>
      <xdr:spPr bwMode="auto">
        <a:xfrm>
          <a:off x="0" y="1352550"/>
          <a:ext cx="192616" cy="141818"/>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2" cy="143934"/>
    <xdr:sp macro="" textlink="">
      <xdr:nvSpPr>
        <xdr:cNvPr id="546" name="CheckBox17" hidden="1">
          <a:extLst>
            <a:ext uri="{63B3BB69-23CF-44E3-9099-C40C66FF867C}">
              <a14:compatExt xmlns:a14="http://schemas.microsoft.com/office/drawing/2010/main" spid="_x0000_s2066"/>
            </a:ext>
            <a:ext uri="{FF2B5EF4-FFF2-40B4-BE49-F238E27FC236}">
              <a16:creationId xmlns:a16="http://schemas.microsoft.com/office/drawing/2014/main" id="{FFD92F32-5545-4F78-9178-E05B766F6E72}"/>
            </a:ext>
          </a:extLst>
        </xdr:cNvPr>
        <xdr:cNvSpPr/>
      </xdr:nvSpPr>
      <xdr:spPr bwMode="auto">
        <a:xfrm>
          <a:off x="0" y="1352550"/>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547" name="CheckBox1" hidden="1">
          <a:extLst>
            <a:ext uri="{63B3BB69-23CF-44E3-9099-C40C66FF867C}">
              <a14:compatExt xmlns:a14="http://schemas.microsoft.com/office/drawing/2010/main" spid="_x0000_s2049"/>
            </a:ext>
            <a:ext uri="{FF2B5EF4-FFF2-40B4-BE49-F238E27FC236}">
              <a16:creationId xmlns:a16="http://schemas.microsoft.com/office/drawing/2014/main" id="{E6DDB1C1-A3DB-45D6-8762-AE518FAE2830}"/>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2" cy="143934"/>
    <xdr:sp macro="" textlink="">
      <xdr:nvSpPr>
        <xdr:cNvPr id="548" name="CheckBox2" hidden="1">
          <a:extLst>
            <a:ext uri="{63B3BB69-23CF-44E3-9099-C40C66FF867C}">
              <a14:compatExt xmlns:a14="http://schemas.microsoft.com/office/drawing/2010/main" spid="_x0000_s2050"/>
            </a:ext>
            <a:ext uri="{FF2B5EF4-FFF2-40B4-BE49-F238E27FC236}">
              <a16:creationId xmlns:a16="http://schemas.microsoft.com/office/drawing/2014/main" id="{C385E758-70CF-4512-A097-EC371AD2C862}"/>
            </a:ext>
          </a:extLst>
        </xdr:cNvPr>
        <xdr:cNvSpPr/>
      </xdr:nvSpPr>
      <xdr:spPr bwMode="auto">
        <a:xfrm>
          <a:off x="0" y="1382183"/>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549" name="CheckBox1" hidden="1">
          <a:extLst>
            <a:ext uri="{63B3BB69-23CF-44E3-9099-C40C66FF867C}">
              <a14:compatExt xmlns:a14="http://schemas.microsoft.com/office/drawing/2010/main" spid="_x0000_s2049"/>
            </a:ext>
            <a:ext uri="{FF2B5EF4-FFF2-40B4-BE49-F238E27FC236}">
              <a16:creationId xmlns:a16="http://schemas.microsoft.com/office/drawing/2014/main" id="{29BEAC93-ED44-42D5-8682-AC3B86554761}"/>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2" cy="143934"/>
    <xdr:sp macro="" textlink="">
      <xdr:nvSpPr>
        <xdr:cNvPr id="550" name="CheckBox2" hidden="1">
          <a:extLst>
            <a:ext uri="{63B3BB69-23CF-44E3-9099-C40C66FF867C}">
              <a14:compatExt xmlns:a14="http://schemas.microsoft.com/office/drawing/2010/main" spid="_x0000_s2050"/>
            </a:ext>
            <a:ext uri="{FF2B5EF4-FFF2-40B4-BE49-F238E27FC236}">
              <a16:creationId xmlns:a16="http://schemas.microsoft.com/office/drawing/2014/main" id="{3C854877-8F64-47BB-B339-C212A61314E5}"/>
            </a:ext>
          </a:extLst>
        </xdr:cNvPr>
        <xdr:cNvSpPr/>
      </xdr:nvSpPr>
      <xdr:spPr bwMode="auto">
        <a:xfrm>
          <a:off x="0" y="1382183"/>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551" name="CheckBox1" hidden="1">
          <a:extLst>
            <a:ext uri="{63B3BB69-23CF-44E3-9099-C40C66FF867C}">
              <a14:compatExt xmlns:a14="http://schemas.microsoft.com/office/drawing/2010/main" spid="_x0000_s2049"/>
            </a:ext>
            <a:ext uri="{FF2B5EF4-FFF2-40B4-BE49-F238E27FC236}">
              <a16:creationId xmlns:a16="http://schemas.microsoft.com/office/drawing/2014/main" id="{FFFA822F-AF0B-4CD1-893A-0464DB1A7256}"/>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2" cy="143934"/>
    <xdr:sp macro="" textlink="">
      <xdr:nvSpPr>
        <xdr:cNvPr id="552" name="CheckBox2" hidden="1">
          <a:extLst>
            <a:ext uri="{63B3BB69-23CF-44E3-9099-C40C66FF867C}">
              <a14:compatExt xmlns:a14="http://schemas.microsoft.com/office/drawing/2010/main" spid="_x0000_s2050"/>
            </a:ext>
            <a:ext uri="{FF2B5EF4-FFF2-40B4-BE49-F238E27FC236}">
              <a16:creationId xmlns:a16="http://schemas.microsoft.com/office/drawing/2014/main" id="{5F45F0AF-9A6C-4ABD-886A-B978B4CA61D6}"/>
            </a:ext>
          </a:extLst>
        </xdr:cNvPr>
        <xdr:cNvSpPr/>
      </xdr:nvSpPr>
      <xdr:spPr bwMode="auto">
        <a:xfrm>
          <a:off x="0" y="1382183"/>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38100</xdr:rowOff>
    </xdr:from>
    <xdr:ext cx="192616" cy="141816"/>
    <xdr:sp macro="" textlink="">
      <xdr:nvSpPr>
        <xdr:cNvPr id="553" name="CheckBox1" hidden="1">
          <a:extLst>
            <a:ext uri="{63B3BB69-23CF-44E3-9099-C40C66FF867C}">
              <a14:compatExt xmlns:a14="http://schemas.microsoft.com/office/drawing/2010/main" spid="_x0000_s2049"/>
            </a:ext>
            <a:ext uri="{FF2B5EF4-FFF2-40B4-BE49-F238E27FC236}">
              <a16:creationId xmlns:a16="http://schemas.microsoft.com/office/drawing/2014/main" id="{C5F7B038-4B3D-4B32-B109-BCA199DCD03B}"/>
            </a:ext>
          </a:extLst>
        </xdr:cNvPr>
        <xdr:cNvSpPr/>
      </xdr:nvSpPr>
      <xdr:spPr bwMode="auto">
        <a:xfrm>
          <a:off x="0" y="13906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52400"/>
    <xdr:sp macro="" textlink="">
      <xdr:nvSpPr>
        <xdr:cNvPr id="554" name="CheckBox7" hidden="1">
          <a:extLst>
            <a:ext uri="{63B3BB69-23CF-44E3-9099-C40C66FF867C}">
              <a14:compatExt xmlns:a14="http://schemas.microsoft.com/office/drawing/2010/main" spid="_x0000_s2055"/>
            </a:ext>
            <a:ext uri="{FF2B5EF4-FFF2-40B4-BE49-F238E27FC236}">
              <a16:creationId xmlns:a16="http://schemas.microsoft.com/office/drawing/2014/main" id="{9D36AD1C-A905-4BAF-8CD7-12915C3C0EB2}"/>
            </a:ext>
          </a:extLst>
        </xdr:cNvPr>
        <xdr:cNvSpPr/>
      </xdr:nvSpPr>
      <xdr:spPr bwMode="auto">
        <a:xfrm>
          <a:off x="0" y="1352550"/>
          <a:ext cx="213782" cy="1524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8"/>
    <xdr:sp macro="" textlink="">
      <xdr:nvSpPr>
        <xdr:cNvPr id="555" name="CheckBox16" hidden="1">
          <a:extLst>
            <a:ext uri="{63B3BB69-23CF-44E3-9099-C40C66FF867C}">
              <a14:compatExt xmlns:a14="http://schemas.microsoft.com/office/drawing/2010/main" spid="_x0000_s2065"/>
            </a:ext>
            <a:ext uri="{FF2B5EF4-FFF2-40B4-BE49-F238E27FC236}">
              <a16:creationId xmlns:a16="http://schemas.microsoft.com/office/drawing/2014/main" id="{97626BC7-0C2E-40C7-ADCD-2BB1E30D8B6D}"/>
            </a:ext>
          </a:extLst>
        </xdr:cNvPr>
        <xdr:cNvSpPr/>
      </xdr:nvSpPr>
      <xdr:spPr bwMode="auto">
        <a:xfrm>
          <a:off x="0" y="1352550"/>
          <a:ext cx="192616" cy="141818"/>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2" cy="143934"/>
    <xdr:sp macro="" textlink="">
      <xdr:nvSpPr>
        <xdr:cNvPr id="556" name="CheckBox17" hidden="1">
          <a:extLst>
            <a:ext uri="{63B3BB69-23CF-44E3-9099-C40C66FF867C}">
              <a14:compatExt xmlns:a14="http://schemas.microsoft.com/office/drawing/2010/main" spid="_x0000_s2066"/>
            </a:ext>
            <a:ext uri="{FF2B5EF4-FFF2-40B4-BE49-F238E27FC236}">
              <a16:creationId xmlns:a16="http://schemas.microsoft.com/office/drawing/2014/main" id="{B1BB2B04-6905-4BBB-894E-AD44818F164B}"/>
            </a:ext>
          </a:extLst>
        </xdr:cNvPr>
        <xdr:cNvSpPr/>
      </xdr:nvSpPr>
      <xdr:spPr bwMode="auto">
        <a:xfrm>
          <a:off x="0" y="1352550"/>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38100</xdr:rowOff>
    </xdr:from>
    <xdr:ext cx="192616" cy="141816"/>
    <xdr:sp macro="" textlink="">
      <xdr:nvSpPr>
        <xdr:cNvPr id="557" name="CheckBox1" hidden="1">
          <a:extLst>
            <a:ext uri="{63B3BB69-23CF-44E3-9099-C40C66FF867C}">
              <a14:compatExt xmlns:a14="http://schemas.microsoft.com/office/drawing/2010/main" spid="_x0000_s2049"/>
            </a:ext>
            <a:ext uri="{FF2B5EF4-FFF2-40B4-BE49-F238E27FC236}">
              <a16:creationId xmlns:a16="http://schemas.microsoft.com/office/drawing/2014/main" id="{B249654C-7501-4C68-94FE-1B856332F18B}"/>
            </a:ext>
          </a:extLst>
        </xdr:cNvPr>
        <xdr:cNvSpPr/>
      </xdr:nvSpPr>
      <xdr:spPr bwMode="auto">
        <a:xfrm>
          <a:off x="0" y="13906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52400"/>
    <xdr:sp macro="" textlink="">
      <xdr:nvSpPr>
        <xdr:cNvPr id="558" name="CheckBox7" hidden="1">
          <a:extLst>
            <a:ext uri="{63B3BB69-23CF-44E3-9099-C40C66FF867C}">
              <a14:compatExt xmlns:a14="http://schemas.microsoft.com/office/drawing/2010/main" spid="_x0000_s2055"/>
            </a:ext>
            <a:ext uri="{FF2B5EF4-FFF2-40B4-BE49-F238E27FC236}">
              <a16:creationId xmlns:a16="http://schemas.microsoft.com/office/drawing/2014/main" id="{87B647B7-9254-4F4A-825F-C981FF0311B8}"/>
            </a:ext>
          </a:extLst>
        </xdr:cNvPr>
        <xdr:cNvSpPr/>
      </xdr:nvSpPr>
      <xdr:spPr bwMode="auto">
        <a:xfrm>
          <a:off x="0" y="1352550"/>
          <a:ext cx="213782" cy="1524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8"/>
    <xdr:sp macro="" textlink="">
      <xdr:nvSpPr>
        <xdr:cNvPr id="559" name="CheckBox16" hidden="1">
          <a:extLst>
            <a:ext uri="{63B3BB69-23CF-44E3-9099-C40C66FF867C}">
              <a14:compatExt xmlns:a14="http://schemas.microsoft.com/office/drawing/2010/main" spid="_x0000_s2065"/>
            </a:ext>
            <a:ext uri="{FF2B5EF4-FFF2-40B4-BE49-F238E27FC236}">
              <a16:creationId xmlns:a16="http://schemas.microsoft.com/office/drawing/2014/main" id="{00188777-7F6B-4209-9954-7517BE84A107}"/>
            </a:ext>
          </a:extLst>
        </xdr:cNvPr>
        <xdr:cNvSpPr/>
      </xdr:nvSpPr>
      <xdr:spPr bwMode="auto">
        <a:xfrm>
          <a:off x="0" y="1352550"/>
          <a:ext cx="192616" cy="141818"/>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2" cy="143934"/>
    <xdr:sp macro="" textlink="">
      <xdr:nvSpPr>
        <xdr:cNvPr id="560" name="CheckBox17" hidden="1">
          <a:extLst>
            <a:ext uri="{63B3BB69-23CF-44E3-9099-C40C66FF867C}">
              <a14:compatExt xmlns:a14="http://schemas.microsoft.com/office/drawing/2010/main" spid="_x0000_s2066"/>
            </a:ext>
            <a:ext uri="{FF2B5EF4-FFF2-40B4-BE49-F238E27FC236}">
              <a16:creationId xmlns:a16="http://schemas.microsoft.com/office/drawing/2014/main" id="{873EBFFF-3D84-4EB3-A383-8ADFB03FC5B2}"/>
            </a:ext>
          </a:extLst>
        </xdr:cNvPr>
        <xdr:cNvSpPr/>
      </xdr:nvSpPr>
      <xdr:spPr bwMode="auto">
        <a:xfrm>
          <a:off x="0" y="1352550"/>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561" name="CheckBox6" hidden="1">
          <a:extLst>
            <a:ext uri="{63B3BB69-23CF-44E3-9099-C40C66FF867C}">
              <a14:compatExt xmlns:a14="http://schemas.microsoft.com/office/drawing/2010/main" spid="_x0000_s2054"/>
            </a:ext>
            <a:ext uri="{FF2B5EF4-FFF2-40B4-BE49-F238E27FC236}">
              <a16:creationId xmlns:a16="http://schemas.microsoft.com/office/drawing/2014/main" id="{C1DEE4C6-785A-4020-893E-1C2E3CE82424}"/>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562" name="CheckBox6" hidden="1">
          <a:extLst>
            <a:ext uri="{63B3BB69-23CF-44E3-9099-C40C66FF867C}">
              <a14:compatExt xmlns:a14="http://schemas.microsoft.com/office/drawing/2010/main" spid="_x0000_s2054"/>
            </a:ext>
            <a:ext uri="{FF2B5EF4-FFF2-40B4-BE49-F238E27FC236}">
              <a16:creationId xmlns:a16="http://schemas.microsoft.com/office/drawing/2014/main" id="{166115BD-7C55-40D4-8033-87FE7CC92D66}"/>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563" name="CheckBox6" hidden="1">
          <a:extLst>
            <a:ext uri="{63B3BB69-23CF-44E3-9099-C40C66FF867C}">
              <a14:compatExt xmlns:a14="http://schemas.microsoft.com/office/drawing/2010/main" spid="_x0000_s2054"/>
            </a:ext>
            <a:ext uri="{FF2B5EF4-FFF2-40B4-BE49-F238E27FC236}">
              <a16:creationId xmlns:a16="http://schemas.microsoft.com/office/drawing/2014/main" id="{C5EF2533-8896-49CE-81CB-A02EF77C16B1}"/>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564" name="CheckBox6" hidden="1">
          <a:extLst>
            <a:ext uri="{63B3BB69-23CF-44E3-9099-C40C66FF867C}">
              <a14:compatExt xmlns:a14="http://schemas.microsoft.com/office/drawing/2010/main" spid="_x0000_s2054"/>
            </a:ext>
            <a:ext uri="{FF2B5EF4-FFF2-40B4-BE49-F238E27FC236}">
              <a16:creationId xmlns:a16="http://schemas.microsoft.com/office/drawing/2014/main" id="{8B10388F-DAF7-4E77-B2F5-2CAAA45CC3BE}"/>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21167</xdr:rowOff>
    </xdr:from>
    <xdr:ext cx="213782" cy="139700"/>
    <xdr:sp macro="" textlink="">
      <xdr:nvSpPr>
        <xdr:cNvPr id="565" name="CheckBox6" hidden="1">
          <a:extLst>
            <a:ext uri="{63B3BB69-23CF-44E3-9099-C40C66FF867C}">
              <a14:compatExt xmlns:a14="http://schemas.microsoft.com/office/drawing/2010/main" spid="_x0000_s2054"/>
            </a:ext>
            <a:ext uri="{FF2B5EF4-FFF2-40B4-BE49-F238E27FC236}">
              <a16:creationId xmlns:a16="http://schemas.microsoft.com/office/drawing/2014/main" id="{DB2AABAD-1B3E-4AB2-9C03-F4DE2756ADFA}"/>
            </a:ext>
          </a:extLst>
        </xdr:cNvPr>
        <xdr:cNvSpPr/>
      </xdr:nvSpPr>
      <xdr:spPr bwMode="auto">
        <a:xfrm>
          <a:off x="0" y="1373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21167</xdr:rowOff>
    </xdr:from>
    <xdr:ext cx="213782" cy="139700"/>
    <xdr:sp macro="" textlink="">
      <xdr:nvSpPr>
        <xdr:cNvPr id="566" name="CheckBox6" hidden="1">
          <a:extLst>
            <a:ext uri="{63B3BB69-23CF-44E3-9099-C40C66FF867C}">
              <a14:compatExt xmlns:a14="http://schemas.microsoft.com/office/drawing/2010/main" spid="_x0000_s2054"/>
            </a:ext>
            <a:ext uri="{FF2B5EF4-FFF2-40B4-BE49-F238E27FC236}">
              <a16:creationId xmlns:a16="http://schemas.microsoft.com/office/drawing/2014/main" id="{D31027C8-719A-4E66-911C-6EE3658B736B}"/>
            </a:ext>
          </a:extLst>
        </xdr:cNvPr>
        <xdr:cNvSpPr/>
      </xdr:nvSpPr>
      <xdr:spPr bwMode="auto">
        <a:xfrm>
          <a:off x="0" y="1373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567" name="CheckBox6" hidden="1">
          <a:extLst>
            <a:ext uri="{63B3BB69-23CF-44E3-9099-C40C66FF867C}">
              <a14:compatExt xmlns:a14="http://schemas.microsoft.com/office/drawing/2010/main" spid="_x0000_s2054"/>
            </a:ext>
            <a:ext uri="{FF2B5EF4-FFF2-40B4-BE49-F238E27FC236}">
              <a16:creationId xmlns:a16="http://schemas.microsoft.com/office/drawing/2014/main" id="{DC28D466-1415-4705-971E-2EEC38021FA7}"/>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568" name="CheckBox6" hidden="1">
          <a:extLst>
            <a:ext uri="{63B3BB69-23CF-44E3-9099-C40C66FF867C}">
              <a14:compatExt xmlns:a14="http://schemas.microsoft.com/office/drawing/2010/main" spid="_x0000_s2054"/>
            </a:ext>
            <a:ext uri="{FF2B5EF4-FFF2-40B4-BE49-F238E27FC236}">
              <a16:creationId xmlns:a16="http://schemas.microsoft.com/office/drawing/2014/main" id="{55926828-A4C8-4F7B-A94B-39BBAEC00414}"/>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569" name="CheckBox1" hidden="1">
          <a:extLst>
            <a:ext uri="{63B3BB69-23CF-44E3-9099-C40C66FF867C}">
              <a14:compatExt xmlns:a14="http://schemas.microsoft.com/office/drawing/2010/main" spid="_x0000_s2049"/>
            </a:ext>
            <a:ext uri="{FF2B5EF4-FFF2-40B4-BE49-F238E27FC236}">
              <a16:creationId xmlns:a16="http://schemas.microsoft.com/office/drawing/2014/main" id="{54BEE906-9D7F-46DB-BCBA-F6C59D8789BA}"/>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2" cy="143934"/>
    <xdr:sp macro="" textlink="">
      <xdr:nvSpPr>
        <xdr:cNvPr id="570" name="CheckBox2" hidden="1">
          <a:extLst>
            <a:ext uri="{63B3BB69-23CF-44E3-9099-C40C66FF867C}">
              <a14:compatExt xmlns:a14="http://schemas.microsoft.com/office/drawing/2010/main" spid="_x0000_s2050"/>
            </a:ext>
            <a:ext uri="{FF2B5EF4-FFF2-40B4-BE49-F238E27FC236}">
              <a16:creationId xmlns:a16="http://schemas.microsoft.com/office/drawing/2014/main" id="{F134017D-E454-4A2F-B729-A18652B9B83F}"/>
            </a:ext>
          </a:extLst>
        </xdr:cNvPr>
        <xdr:cNvSpPr/>
      </xdr:nvSpPr>
      <xdr:spPr bwMode="auto">
        <a:xfrm>
          <a:off x="0" y="1382183"/>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571" name="CheckBox1" hidden="1">
          <a:extLst>
            <a:ext uri="{63B3BB69-23CF-44E3-9099-C40C66FF867C}">
              <a14:compatExt xmlns:a14="http://schemas.microsoft.com/office/drawing/2010/main" spid="_x0000_s2049"/>
            </a:ext>
            <a:ext uri="{FF2B5EF4-FFF2-40B4-BE49-F238E27FC236}">
              <a16:creationId xmlns:a16="http://schemas.microsoft.com/office/drawing/2014/main" id="{697BEE65-7828-4D2E-A73C-EE2FF14532EB}"/>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2" cy="143934"/>
    <xdr:sp macro="" textlink="">
      <xdr:nvSpPr>
        <xdr:cNvPr id="572" name="CheckBox2" hidden="1">
          <a:extLst>
            <a:ext uri="{63B3BB69-23CF-44E3-9099-C40C66FF867C}">
              <a14:compatExt xmlns:a14="http://schemas.microsoft.com/office/drawing/2010/main" spid="_x0000_s2050"/>
            </a:ext>
            <a:ext uri="{FF2B5EF4-FFF2-40B4-BE49-F238E27FC236}">
              <a16:creationId xmlns:a16="http://schemas.microsoft.com/office/drawing/2014/main" id="{66A46965-B19C-433E-B23D-0B437D288A49}"/>
            </a:ext>
          </a:extLst>
        </xdr:cNvPr>
        <xdr:cNvSpPr/>
      </xdr:nvSpPr>
      <xdr:spPr bwMode="auto">
        <a:xfrm>
          <a:off x="0" y="1382183"/>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573" name="CheckBox1" hidden="1">
          <a:extLst>
            <a:ext uri="{63B3BB69-23CF-44E3-9099-C40C66FF867C}">
              <a14:compatExt xmlns:a14="http://schemas.microsoft.com/office/drawing/2010/main" spid="_x0000_s2049"/>
            </a:ext>
            <a:ext uri="{FF2B5EF4-FFF2-40B4-BE49-F238E27FC236}">
              <a16:creationId xmlns:a16="http://schemas.microsoft.com/office/drawing/2014/main" id="{7B3CE00D-770C-418A-9AEF-298A8777A5EC}"/>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2" cy="143934"/>
    <xdr:sp macro="" textlink="">
      <xdr:nvSpPr>
        <xdr:cNvPr id="574" name="CheckBox2" hidden="1">
          <a:extLst>
            <a:ext uri="{63B3BB69-23CF-44E3-9099-C40C66FF867C}">
              <a14:compatExt xmlns:a14="http://schemas.microsoft.com/office/drawing/2010/main" spid="_x0000_s2050"/>
            </a:ext>
            <a:ext uri="{FF2B5EF4-FFF2-40B4-BE49-F238E27FC236}">
              <a16:creationId xmlns:a16="http://schemas.microsoft.com/office/drawing/2014/main" id="{46899D5A-744A-4308-8A11-15A32CFFA708}"/>
            </a:ext>
          </a:extLst>
        </xdr:cNvPr>
        <xdr:cNvSpPr/>
      </xdr:nvSpPr>
      <xdr:spPr bwMode="auto">
        <a:xfrm>
          <a:off x="0" y="1382183"/>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575" name="CheckBox1" hidden="1">
          <a:extLst>
            <a:ext uri="{63B3BB69-23CF-44E3-9099-C40C66FF867C}">
              <a14:compatExt xmlns:a14="http://schemas.microsoft.com/office/drawing/2010/main" spid="_x0000_s2049"/>
            </a:ext>
            <a:ext uri="{FF2B5EF4-FFF2-40B4-BE49-F238E27FC236}">
              <a16:creationId xmlns:a16="http://schemas.microsoft.com/office/drawing/2014/main" id="{441A6DE4-ADA6-417A-9141-4119D5371B7A}"/>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2" cy="143934"/>
    <xdr:sp macro="" textlink="">
      <xdr:nvSpPr>
        <xdr:cNvPr id="576" name="CheckBox2" hidden="1">
          <a:extLst>
            <a:ext uri="{63B3BB69-23CF-44E3-9099-C40C66FF867C}">
              <a14:compatExt xmlns:a14="http://schemas.microsoft.com/office/drawing/2010/main" spid="_x0000_s2050"/>
            </a:ext>
            <a:ext uri="{FF2B5EF4-FFF2-40B4-BE49-F238E27FC236}">
              <a16:creationId xmlns:a16="http://schemas.microsoft.com/office/drawing/2014/main" id="{4FF023DD-AF35-4ED3-988E-B4F0BC380549}"/>
            </a:ext>
          </a:extLst>
        </xdr:cNvPr>
        <xdr:cNvSpPr/>
      </xdr:nvSpPr>
      <xdr:spPr bwMode="auto">
        <a:xfrm>
          <a:off x="0" y="1382183"/>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577" name="CheckBox6" hidden="1">
          <a:extLst>
            <a:ext uri="{63B3BB69-23CF-44E3-9099-C40C66FF867C}">
              <a14:compatExt xmlns:a14="http://schemas.microsoft.com/office/drawing/2010/main" spid="_x0000_s2054"/>
            </a:ext>
            <a:ext uri="{FF2B5EF4-FFF2-40B4-BE49-F238E27FC236}">
              <a16:creationId xmlns:a16="http://schemas.microsoft.com/office/drawing/2014/main" id="{E6A2A48F-791A-42F5-91CB-8019FB1CFB0B}"/>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578" name="CheckBox6" hidden="1">
          <a:extLst>
            <a:ext uri="{63B3BB69-23CF-44E3-9099-C40C66FF867C}">
              <a14:compatExt xmlns:a14="http://schemas.microsoft.com/office/drawing/2010/main" spid="_x0000_s2054"/>
            </a:ext>
            <a:ext uri="{FF2B5EF4-FFF2-40B4-BE49-F238E27FC236}">
              <a16:creationId xmlns:a16="http://schemas.microsoft.com/office/drawing/2014/main" id="{9DE2D3CA-03B9-45FD-BFA4-561B0E3333EF}"/>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579" name="CheckBox6" hidden="1">
          <a:extLst>
            <a:ext uri="{63B3BB69-23CF-44E3-9099-C40C66FF867C}">
              <a14:compatExt xmlns:a14="http://schemas.microsoft.com/office/drawing/2010/main" spid="_x0000_s2054"/>
            </a:ext>
            <a:ext uri="{FF2B5EF4-FFF2-40B4-BE49-F238E27FC236}">
              <a16:creationId xmlns:a16="http://schemas.microsoft.com/office/drawing/2014/main" id="{F51A13F1-BEEB-45BE-8730-12116CE582A6}"/>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580" name="CheckBox6" hidden="1">
          <a:extLst>
            <a:ext uri="{63B3BB69-23CF-44E3-9099-C40C66FF867C}">
              <a14:compatExt xmlns:a14="http://schemas.microsoft.com/office/drawing/2010/main" spid="_x0000_s2054"/>
            </a:ext>
            <a:ext uri="{FF2B5EF4-FFF2-40B4-BE49-F238E27FC236}">
              <a16:creationId xmlns:a16="http://schemas.microsoft.com/office/drawing/2014/main" id="{D3CFEE8B-D953-4CE4-814F-4F8E54AF0333}"/>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581" name="CheckBox6" hidden="1">
          <a:extLst>
            <a:ext uri="{63B3BB69-23CF-44E3-9099-C40C66FF867C}">
              <a14:compatExt xmlns:a14="http://schemas.microsoft.com/office/drawing/2010/main" spid="_x0000_s2054"/>
            </a:ext>
            <a:ext uri="{FF2B5EF4-FFF2-40B4-BE49-F238E27FC236}">
              <a16:creationId xmlns:a16="http://schemas.microsoft.com/office/drawing/2014/main" id="{86562ECD-33D4-4C46-B9B2-EBD9C5CD9C10}"/>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582" name="CheckBox6" hidden="1">
          <a:extLst>
            <a:ext uri="{63B3BB69-23CF-44E3-9099-C40C66FF867C}">
              <a14:compatExt xmlns:a14="http://schemas.microsoft.com/office/drawing/2010/main" spid="_x0000_s2054"/>
            </a:ext>
            <a:ext uri="{FF2B5EF4-FFF2-40B4-BE49-F238E27FC236}">
              <a16:creationId xmlns:a16="http://schemas.microsoft.com/office/drawing/2014/main" id="{2491F0CD-0B14-470E-9183-4290DAF5CD56}"/>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38100</xdr:rowOff>
    </xdr:from>
    <xdr:ext cx="192616" cy="141816"/>
    <xdr:sp macro="" textlink="">
      <xdr:nvSpPr>
        <xdr:cNvPr id="583" name="CheckBox1" hidden="1">
          <a:extLst>
            <a:ext uri="{63B3BB69-23CF-44E3-9099-C40C66FF867C}">
              <a14:compatExt xmlns:a14="http://schemas.microsoft.com/office/drawing/2010/main" spid="_x0000_s2049"/>
            </a:ext>
            <a:ext uri="{FF2B5EF4-FFF2-40B4-BE49-F238E27FC236}">
              <a16:creationId xmlns:a16="http://schemas.microsoft.com/office/drawing/2014/main" id="{7FE2CA20-0F0E-43E2-A8E1-EBCA5F6B0580}"/>
            </a:ext>
          </a:extLst>
        </xdr:cNvPr>
        <xdr:cNvSpPr/>
      </xdr:nvSpPr>
      <xdr:spPr bwMode="auto">
        <a:xfrm>
          <a:off x="0" y="13906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584" name="CheckBox1" hidden="1">
          <a:extLst>
            <a:ext uri="{63B3BB69-23CF-44E3-9099-C40C66FF867C}">
              <a14:compatExt xmlns:a14="http://schemas.microsoft.com/office/drawing/2010/main" spid="_x0000_s2049"/>
            </a:ext>
            <a:ext uri="{FF2B5EF4-FFF2-40B4-BE49-F238E27FC236}">
              <a16:creationId xmlns:a16="http://schemas.microsoft.com/office/drawing/2014/main" id="{7B5A9C2D-1D23-4F36-8FE8-797DAB94AF08}"/>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585" name="CheckBox1" hidden="1">
          <a:extLst>
            <a:ext uri="{63B3BB69-23CF-44E3-9099-C40C66FF867C}">
              <a14:compatExt xmlns:a14="http://schemas.microsoft.com/office/drawing/2010/main" spid="_x0000_s2049"/>
            </a:ext>
            <a:ext uri="{FF2B5EF4-FFF2-40B4-BE49-F238E27FC236}">
              <a16:creationId xmlns:a16="http://schemas.microsoft.com/office/drawing/2014/main" id="{E4B08879-3748-45A3-AF07-330F99E009B1}"/>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586" name="CheckBox1" hidden="1">
          <a:extLst>
            <a:ext uri="{63B3BB69-23CF-44E3-9099-C40C66FF867C}">
              <a14:compatExt xmlns:a14="http://schemas.microsoft.com/office/drawing/2010/main" spid="_x0000_s2049"/>
            </a:ext>
            <a:ext uri="{FF2B5EF4-FFF2-40B4-BE49-F238E27FC236}">
              <a16:creationId xmlns:a16="http://schemas.microsoft.com/office/drawing/2014/main" id="{F7C92A8A-EC0C-496B-8513-2A0E47AE4533}"/>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587" name="CheckBox1" hidden="1">
          <a:extLst>
            <a:ext uri="{63B3BB69-23CF-44E3-9099-C40C66FF867C}">
              <a14:compatExt xmlns:a14="http://schemas.microsoft.com/office/drawing/2010/main" spid="_x0000_s2049"/>
            </a:ext>
            <a:ext uri="{FF2B5EF4-FFF2-40B4-BE49-F238E27FC236}">
              <a16:creationId xmlns:a16="http://schemas.microsoft.com/office/drawing/2014/main" id="{F7D9C74F-E931-46A7-B85E-496FD6566E89}"/>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588" name="CheckBox1" hidden="1">
          <a:extLst>
            <a:ext uri="{63B3BB69-23CF-44E3-9099-C40C66FF867C}">
              <a14:compatExt xmlns:a14="http://schemas.microsoft.com/office/drawing/2010/main" spid="_x0000_s2049"/>
            </a:ext>
            <a:ext uri="{FF2B5EF4-FFF2-40B4-BE49-F238E27FC236}">
              <a16:creationId xmlns:a16="http://schemas.microsoft.com/office/drawing/2014/main" id="{7D9D8973-C686-417A-903B-CB62244403A1}"/>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589" name="CheckBox6" hidden="1">
          <a:extLst>
            <a:ext uri="{63B3BB69-23CF-44E3-9099-C40C66FF867C}">
              <a14:compatExt xmlns:a14="http://schemas.microsoft.com/office/drawing/2010/main" spid="_x0000_s2054"/>
            </a:ext>
            <a:ext uri="{FF2B5EF4-FFF2-40B4-BE49-F238E27FC236}">
              <a16:creationId xmlns:a16="http://schemas.microsoft.com/office/drawing/2014/main" id="{E951EA09-EBC1-4477-BABB-00E0C9D56F0B}"/>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590" name="CheckBox6" hidden="1">
          <a:extLst>
            <a:ext uri="{63B3BB69-23CF-44E3-9099-C40C66FF867C}">
              <a14:compatExt xmlns:a14="http://schemas.microsoft.com/office/drawing/2010/main" spid="_x0000_s2054"/>
            </a:ext>
            <a:ext uri="{FF2B5EF4-FFF2-40B4-BE49-F238E27FC236}">
              <a16:creationId xmlns:a16="http://schemas.microsoft.com/office/drawing/2014/main" id="{3FBD3053-4A82-4AB0-94FE-FA4D81DF2885}"/>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21167</xdr:rowOff>
    </xdr:from>
    <xdr:ext cx="213782" cy="139700"/>
    <xdr:sp macro="" textlink="">
      <xdr:nvSpPr>
        <xdr:cNvPr id="591" name="CheckBox6" hidden="1">
          <a:extLst>
            <a:ext uri="{63B3BB69-23CF-44E3-9099-C40C66FF867C}">
              <a14:compatExt xmlns:a14="http://schemas.microsoft.com/office/drawing/2010/main" spid="_x0000_s2054"/>
            </a:ext>
            <a:ext uri="{FF2B5EF4-FFF2-40B4-BE49-F238E27FC236}">
              <a16:creationId xmlns:a16="http://schemas.microsoft.com/office/drawing/2014/main" id="{4D259FC6-479F-425B-9C8B-032FDD6E425D}"/>
            </a:ext>
          </a:extLst>
        </xdr:cNvPr>
        <xdr:cNvSpPr/>
      </xdr:nvSpPr>
      <xdr:spPr bwMode="auto">
        <a:xfrm>
          <a:off x="0" y="1373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21167</xdr:rowOff>
    </xdr:from>
    <xdr:ext cx="213782" cy="139700"/>
    <xdr:sp macro="" textlink="">
      <xdr:nvSpPr>
        <xdr:cNvPr id="592" name="CheckBox6" hidden="1">
          <a:extLst>
            <a:ext uri="{63B3BB69-23CF-44E3-9099-C40C66FF867C}">
              <a14:compatExt xmlns:a14="http://schemas.microsoft.com/office/drawing/2010/main" spid="_x0000_s2054"/>
            </a:ext>
            <a:ext uri="{FF2B5EF4-FFF2-40B4-BE49-F238E27FC236}">
              <a16:creationId xmlns:a16="http://schemas.microsoft.com/office/drawing/2014/main" id="{FA2E72E8-7CEC-44DE-A34E-6E7FFB571CB5}"/>
            </a:ext>
          </a:extLst>
        </xdr:cNvPr>
        <xdr:cNvSpPr/>
      </xdr:nvSpPr>
      <xdr:spPr bwMode="auto">
        <a:xfrm>
          <a:off x="0" y="1373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21167</xdr:rowOff>
    </xdr:from>
    <xdr:ext cx="213782" cy="139700"/>
    <xdr:sp macro="" textlink="">
      <xdr:nvSpPr>
        <xdr:cNvPr id="593" name="CheckBox6" hidden="1">
          <a:extLst>
            <a:ext uri="{63B3BB69-23CF-44E3-9099-C40C66FF867C}">
              <a14:compatExt xmlns:a14="http://schemas.microsoft.com/office/drawing/2010/main" spid="_x0000_s2054"/>
            </a:ext>
            <a:ext uri="{FF2B5EF4-FFF2-40B4-BE49-F238E27FC236}">
              <a16:creationId xmlns:a16="http://schemas.microsoft.com/office/drawing/2014/main" id="{96269B7D-250F-424F-AE69-B850144A6FE5}"/>
            </a:ext>
          </a:extLst>
        </xdr:cNvPr>
        <xdr:cNvSpPr/>
      </xdr:nvSpPr>
      <xdr:spPr bwMode="auto">
        <a:xfrm>
          <a:off x="0" y="1373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21167</xdr:rowOff>
    </xdr:from>
    <xdr:ext cx="213782" cy="139700"/>
    <xdr:sp macro="" textlink="">
      <xdr:nvSpPr>
        <xdr:cNvPr id="594" name="CheckBox6" hidden="1">
          <a:extLst>
            <a:ext uri="{63B3BB69-23CF-44E3-9099-C40C66FF867C}">
              <a14:compatExt xmlns:a14="http://schemas.microsoft.com/office/drawing/2010/main" spid="_x0000_s2054"/>
            </a:ext>
            <a:ext uri="{FF2B5EF4-FFF2-40B4-BE49-F238E27FC236}">
              <a16:creationId xmlns:a16="http://schemas.microsoft.com/office/drawing/2014/main" id="{F2B9F283-EB36-4516-AB92-E45060FC9BC1}"/>
            </a:ext>
          </a:extLst>
        </xdr:cNvPr>
        <xdr:cNvSpPr/>
      </xdr:nvSpPr>
      <xdr:spPr bwMode="auto">
        <a:xfrm>
          <a:off x="0" y="1373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595" name="CheckBox6" hidden="1">
          <a:extLst>
            <a:ext uri="{63B3BB69-23CF-44E3-9099-C40C66FF867C}">
              <a14:compatExt xmlns:a14="http://schemas.microsoft.com/office/drawing/2010/main" spid="_x0000_s2054"/>
            </a:ext>
            <a:ext uri="{FF2B5EF4-FFF2-40B4-BE49-F238E27FC236}">
              <a16:creationId xmlns:a16="http://schemas.microsoft.com/office/drawing/2014/main" id="{67AFCB08-C23C-4B25-A9EA-D5EAED5CE0E2}"/>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596" name="CheckBox6" hidden="1">
          <a:extLst>
            <a:ext uri="{63B3BB69-23CF-44E3-9099-C40C66FF867C}">
              <a14:compatExt xmlns:a14="http://schemas.microsoft.com/office/drawing/2010/main" spid="_x0000_s2054"/>
            </a:ext>
            <a:ext uri="{FF2B5EF4-FFF2-40B4-BE49-F238E27FC236}">
              <a16:creationId xmlns:a16="http://schemas.microsoft.com/office/drawing/2014/main" id="{D595452F-E144-4511-84FE-BCBA04D1A31A}"/>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597" name="CheckBox6" hidden="1">
          <a:extLst>
            <a:ext uri="{63B3BB69-23CF-44E3-9099-C40C66FF867C}">
              <a14:compatExt xmlns:a14="http://schemas.microsoft.com/office/drawing/2010/main" spid="_x0000_s2054"/>
            </a:ext>
            <a:ext uri="{FF2B5EF4-FFF2-40B4-BE49-F238E27FC236}">
              <a16:creationId xmlns:a16="http://schemas.microsoft.com/office/drawing/2014/main" id="{21E8F5B8-618B-430A-8978-AEA07D154AE8}"/>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598" name="CheckBox6" hidden="1">
          <a:extLst>
            <a:ext uri="{63B3BB69-23CF-44E3-9099-C40C66FF867C}">
              <a14:compatExt xmlns:a14="http://schemas.microsoft.com/office/drawing/2010/main" spid="_x0000_s2054"/>
            </a:ext>
            <a:ext uri="{FF2B5EF4-FFF2-40B4-BE49-F238E27FC236}">
              <a16:creationId xmlns:a16="http://schemas.microsoft.com/office/drawing/2014/main" id="{A9E540DC-D374-42CC-A038-D8EC09141822}"/>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599" name="CheckBox6" hidden="1">
          <a:extLst>
            <a:ext uri="{63B3BB69-23CF-44E3-9099-C40C66FF867C}">
              <a14:compatExt xmlns:a14="http://schemas.microsoft.com/office/drawing/2010/main" spid="_x0000_s2054"/>
            </a:ext>
            <a:ext uri="{FF2B5EF4-FFF2-40B4-BE49-F238E27FC236}">
              <a16:creationId xmlns:a16="http://schemas.microsoft.com/office/drawing/2014/main" id="{F2B1E828-8E97-4A99-92D6-B42DA97E68C1}"/>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600" name="CheckBox6" hidden="1">
          <a:extLst>
            <a:ext uri="{63B3BB69-23CF-44E3-9099-C40C66FF867C}">
              <a14:compatExt xmlns:a14="http://schemas.microsoft.com/office/drawing/2010/main" spid="_x0000_s2054"/>
            </a:ext>
            <a:ext uri="{FF2B5EF4-FFF2-40B4-BE49-F238E27FC236}">
              <a16:creationId xmlns:a16="http://schemas.microsoft.com/office/drawing/2014/main" id="{93735888-ABEF-4213-985E-D86CA17C4EC3}"/>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21167</xdr:rowOff>
    </xdr:from>
    <xdr:ext cx="213782" cy="139700"/>
    <xdr:sp macro="" textlink="">
      <xdr:nvSpPr>
        <xdr:cNvPr id="601" name="CheckBox6" hidden="1">
          <a:extLst>
            <a:ext uri="{63B3BB69-23CF-44E3-9099-C40C66FF867C}">
              <a14:compatExt xmlns:a14="http://schemas.microsoft.com/office/drawing/2010/main" spid="_x0000_s2054"/>
            </a:ext>
            <a:ext uri="{FF2B5EF4-FFF2-40B4-BE49-F238E27FC236}">
              <a16:creationId xmlns:a16="http://schemas.microsoft.com/office/drawing/2014/main" id="{FDDB07B9-92A8-4869-B5F1-0C9CDDE377CC}"/>
            </a:ext>
          </a:extLst>
        </xdr:cNvPr>
        <xdr:cNvSpPr/>
      </xdr:nvSpPr>
      <xdr:spPr bwMode="auto">
        <a:xfrm>
          <a:off x="0" y="1373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21167</xdr:rowOff>
    </xdr:from>
    <xdr:ext cx="213782" cy="139700"/>
    <xdr:sp macro="" textlink="">
      <xdr:nvSpPr>
        <xdr:cNvPr id="602" name="CheckBox6" hidden="1">
          <a:extLst>
            <a:ext uri="{63B3BB69-23CF-44E3-9099-C40C66FF867C}">
              <a14:compatExt xmlns:a14="http://schemas.microsoft.com/office/drawing/2010/main" spid="_x0000_s2054"/>
            </a:ext>
            <a:ext uri="{FF2B5EF4-FFF2-40B4-BE49-F238E27FC236}">
              <a16:creationId xmlns:a16="http://schemas.microsoft.com/office/drawing/2014/main" id="{3900AE64-1147-464E-8201-E46C94683E59}"/>
            </a:ext>
          </a:extLst>
        </xdr:cNvPr>
        <xdr:cNvSpPr/>
      </xdr:nvSpPr>
      <xdr:spPr bwMode="auto">
        <a:xfrm>
          <a:off x="0" y="1373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52400"/>
    <xdr:sp macro="" textlink="">
      <xdr:nvSpPr>
        <xdr:cNvPr id="603" name="CheckBox7" hidden="1">
          <a:extLst>
            <a:ext uri="{63B3BB69-23CF-44E3-9099-C40C66FF867C}">
              <a14:compatExt xmlns:a14="http://schemas.microsoft.com/office/drawing/2010/main" spid="_x0000_s2055"/>
            </a:ext>
            <a:ext uri="{FF2B5EF4-FFF2-40B4-BE49-F238E27FC236}">
              <a16:creationId xmlns:a16="http://schemas.microsoft.com/office/drawing/2014/main" id="{992E5A7E-F8D7-492B-9570-3FA261D526BB}"/>
            </a:ext>
          </a:extLst>
        </xdr:cNvPr>
        <xdr:cNvSpPr/>
      </xdr:nvSpPr>
      <xdr:spPr bwMode="auto">
        <a:xfrm>
          <a:off x="0" y="1352550"/>
          <a:ext cx="213782" cy="1524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8"/>
    <xdr:sp macro="" textlink="">
      <xdr:nvSpPr>
        <xdr:cNvPr id="604" name="CheckBox16" hidden="1">
          <a:extLst>
            <a:ext uri="{63B3BB69-23CF-44E3-9099-C40C66FF867C}">
              <a14:compatExt xmlns:a14="http://schemas.microsoft.com/office/drawing/2010/main" spid="_x0000_s2065"/>
            </a:ext>
            <a:ext uri="{FF2B5EF4-FFF2-40B4-BE49-F238E27FC236}">
              <a16:creationId xmlns:a16="http://schemas.microsoft.com/office/drawing/2014/main" id="{7E0F962F-2400-49F3-B65A-A5A1C5A75563}"/>
            </a:ext>
          </a:extLst>
        </xdr:cNvPr>
        <xdr:cNvSpPr/>
      </xdr:nvSpPr>
      <xdr:spPr bwMode="auto">
        <a:xfrm>
          <a:off x="0" y="1352550"/>
          <a:ext cx="192616" cy="141818"/>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2" cy="143934"/>
    <xdr:sp macro="" textlink="">
      <xdr:nvSpPr>
        <xdr:cNvPr id="605" name="CheckBox17" hidden="1">
          <a:extLst>
            <a:ext uri="{63B3BB69-23CF-44E3-9099-C40C66FF867C}">
              <a14:compatExt xmlns:a14="http://schemas.microsoft.com/office/drawing/2010/main" spid="_x0000_s2066"/>
            </a:ext>
            <a:ext uri="{FF2B5EF4-FFF2-40B4-BE49-F238E27FC236}">
              <a16:creationId xmlns:a16="http://schemas.microsoft.com/office/drawing/2014/main" id="{7C3C7B4A-6CA4-4ECF-8326-267D5CC18D4C}"/>
            </a:ext>
          </a:extLst>
        </xdr:cNvPr>
        <xdr:cNvSpPr/>
      </xdr:nvSpPr>
      <xdr:spPr bwMode="auto">
        <a:xfrm>
          <a:off x="0" y="1352550"/>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52400"/>
    <xdr:sp macro="" textlink="">
      <xdr:nvSpPr>
        <xdr:cNvPr id="606" name="CheckBox7" hidden="1">
          <a:extLst>
            <a:ext uri="{63B3BB69-23CF-44E3-9099-C40C66FF867C}">
              <a14:compatExt xmlns:a14="http://schemas.microsoft.com/office/drawing/2010/main" spid="_x0000_s2055"/>
            </a:ext>
            <a:ext uri="{FF2B5EF4-FFF2-40B4-BE49-F238E27FC236}">
              <a16:creationId xmlns:a16="http://schemas.microsoft.com/office/drawing/2014/main" id="{20671C5F-379F-45AE-9A5F-424E4CED5E9C}"/>
            </a:ext>
          </a:extLst>
        </xdr:cNvPr>
        <xdr:cNvSpPr/>
      </xdr:nvSpPr>
      <xdr:spPr bwMode="auto">
        <a:xfrm>
          <a:off x="0" y="1352550"/>
          <a:ext cx="213782" cy="1524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8"/>
    <xdr:sp macro="" textlink="">
      <xdr:nvSpPr>
        <xdr:cNvPr id="607" name="CheckBox16" hidden="1">
          <a:extLst>
            <a:ext uri="{63B3BB69-23CF-44E3-9099-C40C66FF867C}">
              <a14:compatExt xmlns:a14="http://schemas.microsoft.com/office/drawing/2010/main" spid="_x0000_s2065"/>
            </a:ext>
            <a:ext uri="{FF2B5EF4-FFF2-40B4-BE49-F238E27FC236}">
              <a16:creationId xmlns:a16="http://schemas.microsoft.com/office/drawing/2014/main" id="{86903325-5549-47AA-968C-DCBB59A0D31C}"/>
            </a:ext>
          </a:extLst>
        </xdr:cNvPr>
        <xdr:cNvSpPr/>
      </xdr:nvSpPr>
      <xdr:spPr bwMode="auto">
        <a:xfrm>
          <a:off x="0" y="1352550"/>
          <a:ext cx="192616" cy="141818"/>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2" cy="143934"/>
    <xdr:sp macro="" textlink="">
      <xdr:nvSpPr>
        <xdr:cNvPr id="608" name="CheckBox17" hidden="1">
          <a:extLst>
            <a:ext uri="{63B3BB69-23CF-44E3-9099-C40C66FF867C}">
              <a14:compatExt xmlns:a14="http://schemas.microsoft.com/office/drawing/2010/main" spid="_x0000_s2066"/>
            </a:ext>
            <a:ext uri="{FF2B5EF4-FFF2-40B4-BE49-F238E27FC236}">
              <a16:creationId xmlns:a16="http://schemas.microsoft.com/office/drawing/2014/main" id="{77ED0C22-2D88-4E50-BF1D-F538BDC5E860}"/>
            </a:ext>
          </a:extLst>
        </xdr:cNvPr>
        <xdr:cNvSpPr/>
      </xdr:nvSpPr>
      <xdr:spPr bwMode="auto">
        <a:xfrm>
          <a:off x="0" y="1352550"/>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609" name="CheckBox6" hidden="1">
          <a:extLst>
            <a:ext uri="{63B3BB69-23CF-44E3-9099-C40C66FF867C}">
              <a14:compatExt xmlns:a14="http://schemas.microsoft.com/office/drawing/2010/main" spid="_x0000_s2054"/>
            </a:ext>
            <a:ext uri="{FF2B5EF4-FFF2-40B4-BE49-F238E27FC236}">
              <a16:creationId xmlns:a16="http://schemas.microsoft.com/office/drawing/2014/main" id="{38ADB873-317F-426B-BCB7-EE6944160C4E}"/>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610" name="CheckBox6" hidden="1">
          <a:extLst>
            <a:ext uri="{63B3BB69-23CF-44E3-9099-C40C66FF867C}">
              <a14:compatExt xmlns:a14="http://schemas.microsoft.com/office/drawing/2010/main" spid="_x0000_s2054"/>
            </a:ext>
            <a:ext uri="{FF2B5EF4-FFF2-40B4-BE49-F238E27FC236}">
              <a16:creationId xmlns:a16="http://schemas.microsoft.com/office/drawing/2014/main" id="{22F20ACC-3166-4152-BF73-3784EE124FEE}"/>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611" name="CheckBox6" hidden="1">
          <a:extLst>
            <a:ext uri="{63B3BB69-23CF-44E3-9099-C40C66FF867C}">
              <a14:compatExt xmlns:a14="http://schemas.microsoft.com/office/drawing/2010/main" spid="_x0000_s2054"/>
            </a:ext>
            <a:ext uri="{FF2B5EF4-FFF2-40B4-BE49-F238E27FC236}">
              <a16:creationId xmlns:a16="http://schemas.microsoft.com/office/drawing/2014/main" id="{F5B8C316-3287-467D-A9EA-6C15CD7B4EF1}"/>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612" name="CheckBox6" hidden="1">
          <a:extLst>
            <a:ext uri="{63B3BB69-23CF-44E3-9099-C40C66FF867C}">
              <a14:compatExt xmlns:a14="http://schemas.microsoft.com/office/drawing/2010/main" spid="_x0000_s2054"/>
            </a:ext>
            <a:ext uri="{FF2B5EF4-FFF2-40B4-BE49-F238E27FC236}">
              <a16:creationId xmlns:a16="http://schemas.microsoft.com/office/drawing/2014/main" id="{B940C894-336C-49B3-9AB9-DEE583A8155E}"/>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613" name="CheckBox6" hidden="1">
          <a:extLst>
            <a:ext uri="{63B3BB69-23CF-44E3-9099-C40C66FF867C}">
              <a14:compatExt xmlns:a14="http://schemas.microsoft.com/office/drawing/2010/main" spid="_x0000_s2054"/>
            </a:ext>
            <a:ext uri="{FF2B5EF4-FFF2-40B4-BE49-F238E27FC236}">
              <a16:creationId xmlns:a16="http://schemas.microsoft.com/office/drawing/2014/main" id="{63985079-2062-41F4-AC1F-A58262A0FA39}"/>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614" name="CheckBox6" hidden="1">
          <a:extLst>
            <a:ext uri="{63B3BB69-23CF-44E3-9099-C40C66FF867C}">
              <a14:compatExt xmlns:a14="http://schemas.microsoft.com/office/drawing/2010/main" spid="_x0000_s2054"/>
            </a:ext>
            <a:ext uri="{FF2B5EF4-FFF2-40B4-BE49-F238E27FC236}">
              <a16:creationId xmlns:a16="http://schemas.microsoft.com/office/drawing/2014/main" id="{82C8300F-0D0D-4C32-9DB4-B661A903C2BA}"/>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615" name="CheckBox1" hidden="1">
          <a:extLst>
            <a:ext uri="{63B3BB69-23CF-44E3-9099-C40C66FF867C}">
              <a14:compatExt xmlns:a14="http://schemas.microsoft.com/office/drawing/2010/main" spid="_x0000_s2049"/>
            </a:ext>
            <a:ext uri="{FF2B5EF4-FFF2-40B4-BE49-F238E27FC236}">
              <a16:creationId xmlns:a16="http://schemas.microsoft.com/office/drawing/2014/main" id="{680C297C-530B-4560-9D1A-687BFAD18916}"/>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616" name="CheckBox1" hidden="1">
          <a:extLst>
            <a:ext uri="{63B3BB69-23CF-44E3-9099-C40C66FF867C}">
              <a14:compatExt xmlns:a14="http://schemas.microsoft.com/office/drawing/2010/main" spid="_x0000_s2049"/>
            </a:ext>
            <a:ext uri="{FF2B5EF4-FFF2-40B4-BE49-F238E27FC236}">
              <a16:creationId xmlns:a16="http://schemas.microsoft.com/office/drawing/2014/main" id="{0C0818F2-26B8-4DFA-8E6A-8F690BBE6F16}"/>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617" name="CheckBox1" hidden="1">
          <a:extLst>
            <a:ext uri="{63B3BB69-23CF-44E3-9099-C40C66FF867C}">
              <a14:compatExt xmlns:a14="http://schemas.microsoft.com/office/drawing/2010/main" spid="_x0000_s2049"/>
            </a:ext>
            <a:ext uri="{FF2B5EF4-FFF2-40B4-BE49-F238E27FC236}">
              <a16:creationId xmlns:a16="http://schemas.microsoft.com/office/drawing/2014/main" id="{CAE4E7D5-0610-4E9E-834F-D4E7837963B8}"/>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618" name="CheckBox1" hidden="1">
          <a:extLst>
            <a:ext uri="{63B3BB69-23CF-44E3-9099-C40C66FF867C}">
              <a14:compatExt xmlns:a14="http://schemas.microsoft.com/office/drawing/2010/main" spid="_x0000_s2049"/>
            </a:ext>
            <a:ext uri="{FF2B5EF4-FFF2-40B4-BE49-F238E27FC236}">
              <a16:creationId xmlns:a16="http://schemas.microsoft.com/office/drawing/2014/main" id="{ABABFED8-9F9D-42C7-83A0-72BEBC15F5E7}"/>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619" name="CheckBox1" hidden="1">
          <a:extLst>
            <a:ext uri="{63B3BB69-23CF-44E3-9099-C40C66FF867C}">
              <a14:compatExt xmlns:a14="http://schemas.microsoft.com/office/drawing/2010/main" spid="_x0000_s2049"/>
            </a:ext>
            <a:ext uri="{FF2B5EF4-FFF2-40B4-BE49-F238E27FC236}">
              <a16:creationId xmlns:a16="http://schemas.microsoft.com/office/drawing/2014/main" id="{39EE384A-16E4-4B81-B276-8DFB40650868}"/>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620" name="CheckBox1" hidden="1">
          <a:extLst>
            <a:ext uri="{63B3BB69-23CF-44E3-9099-C40C66FF867C}">
              <a14:compatExt xmlns:a14="http://schemas.microsoft.com/office/drawing/2010/main" spid="_x0000_s2049"/>
            </a:ext>
            <a:ext uri="{FF2B5EF4-FFF2-40B4-BE49-F238E27FC236}">
              <a16:creationId xmlns:a16="http://schemas.microsoft.com/office/drawing/2014/main" id="{2BF09858-34F2-4604-982E-025582D94060}"/>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621" name="CheckBox1" hidden="1">
          <a:extLst>
            <a:ext uri="{63B3BB69-23CF-44E3-9099-C40C66FF867C}">
              <a14:compatExt xmlns:a14="http://schemas.microsoft.com/office/drawing/2010/main" spid="_x0000_s2049"/>
            </a:ext>
            <a:ext uri="{FF2B5EF4-FFF2-40B4-BE49-F238E27FC236}">
              <a16:creationId xmlns:a16="http://schemas.microsoft.com/office/drawing/2014/main" id="{577DB90E-3AA9-4C49-A7FC-151FA17DC77A}"/>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622" name="CheckBox1" hidden="1">
          <a:extLst>
            <a:ext uri="{63B3BB69-23CF-44E3-9099-C40C66FF867C}">
              <a14:compatExt xmlns:a14="http://schemas.microsoft.com/office/drawing/2010/main" spid="_x0000_s2049"/>
            </a:ext>
            <a:ext uri="{FF2B5EF4-FFF2-40B4-BE49-F238E27FC236}">
              <a16:creationId xmlns:a16="http://schemas.microsoft.com/office/drawing/2014/main" id="{FF31B617-550B-4E39-9B61-F293AC8D552F}"/>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623" name="CheckBox1" hidden="1">
          <a:extLst>
            <a:ext uri="{63B3BB69-23CF-44E3-9099-C40C66FF867C}">
              <a14:compatExt xmlns:a14="http://schemas.microsoft.com/office/drawing/2010/main" spid="_x0000_s2049"/>
            </a:ext>
            <a:ext uri="{FF2B5EF4-FFF2-40B4-BE49-F238E27FC236}">
              <a16:creationId xmlns:a16="http://schemas.microsoft.com/office/drawing/2014/main" id="{E4CC8205-4A41-4BDE-AC2D-F813A538259A}"/>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624" name="CheckBox1" hidden="1">
          <a:extLst>
            <a:ext uri="{63B3BB69-23CF-44E3-9099-C40C66FF867C}">
              <a14:compatExt xmlns:a14="http://schemas.microsoft.com/office/drawing/2010/main" spid="_x0000_s2049"/>
            </a:ext>
            <a:ext uri="{FF2B5EF4-FFF2-40B4-BE49-F238E27FC236}">
              <a16:creationId xmlns:a16="http://schemas.microsoft.com/office/drawing/2014/main" id="{90C9128F-2664-4FDB-8338-A43BBC123E00}"/>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625" name="CheckBox1" hidden="1">
          <a:extLst>
            <a:ext uri="{63B3BB69-23CF-44E3-9099-C40C66FF867C}">
              <a14:compatExt xmlns:a14="http://schemas.microsoft.com/office/drawing/2010/main" spid="_x0000_s2049"/>
            </a:ext>
            <a:ext uri="{FF2B5EF4-FFF2-40B4-BE49-F238E27FC236}">
              <a16:creationId xmlns:a16="http://schemas.microsoft.com/office/drawing/2014/main" id="{C636217F-32EB-4B5E-A5A7-5BBB37BD8335}"/>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626" name="CheckBox1" hidden="1">
          <a:extLst>
            <a:ext uri="{63B3BB69-23CF-44E3-9099-C40C66FF867C}">
              <a14:compatExt xmlns:a14="http://schemas.microsoft.com/office/drawing/2010/main" spid="_x0000_s2049"/>
            </a:ext>
            <a:ext uri="{FF2B5EF4-FFF2-40B4-BE49-F238E27FC236}">
              <a16:creationId xmlns:a16="http://schemas.microsoft.com/office/drawing/2014/main" id="{9BF1BC84-637E-4B10-BD9F-B5771F05BCF3}"/>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627" name="CheckBox1" hidden="1">
          <a:extLst>
            <a:ext uri="{63B3BB69-23CF-44E3-9099-C40C66FF867C}">
              <a14:compatExt xmlns:a14="http://schemas.microsoft.com/office/drawing/2010/main" spid="_x0000_s2049"/>
            </a:ext>
            <a:ext uri="{FF2B5EF4-FFF2-40B4-BE49-F238E27FC236}">
              <a16:creationId xmlns:a16="http://schemas.microsoft.com/office/drawing/2014/main" id="{C26CB588-E4FE-4C57-9AFA-F578A1C19E59}"/>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628" name="CheckBox1" hidden="1">
          <a:extLst>
            <a:ext uri="{63B3BB69-23CF-44E3-9099-C40C66FF867C}">
              <a14:compatExt xmlns:a14="http://schemas.microsoft.com/office/drawing/2010/main" spid="_x0000_s2049"/>
            </a:ext>
            <a:ext uri="{FF2B5EF4-FFF2-40B4-BE49-F238E27FC236}">
              <a16:creationId xmlns:a16="http://schemas.microsoft.com/office/drawing/2014/main" id="{37D20C9E-D85F-4CAA-8766-5D5CB6FD4907}"/>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629" name="CheckBox1" hidden="1">
          <a:extLst>
            <a:ext uri="{63B3BB69-23CF-44E3-9099-C40C66FF867C}">
              <a14:compatExt xmlns:a14="http://schemas.microsoft.com/office/drawing/2010/main" spid="_x0000_s2049"/>
            </a:ext>
            <a:ext uri="{FF2B5EF4-FFF2-40B4-BE49-F238E27FC236}">
              <a16:creationId xmlns:a16="http://schemas.microsoft.com/office/drawing/2014/main" id="{BAE01E73-7B7A-4120-B23F-AEE1AACF46D7}"/>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630" name="CheckBox1" hidden="1">
          <a:extLst>
            <a:ext uri="{63B3BB69-23CF-44E3-9099-C40C66FF867C}">
              <a14:compatExt xmlns:a14="http://schemas.microsoft.com/office/drawing/2010/main" spid="_x0000_s2049"/>
            </a:ext>
            <a:ext uri="{FF2B5EF4-FFF2-40B4-BE49-F238E27FC236}">
              <a16:creationId xmlns:a16="http://schemas.microsoft.com/office/drawing/2014/main" id="{939EE259-63C7-43FA-BB46-F982E60C018D}"/>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631" name="CheckBox1" hidden="1">
          <a:extLst>
            <a:ext uri="{63B3BB69-23CF-44E3-9099-C40C66FF867C}">
              <a14:compatExt xmlns:a14="http://schemas.microsoft.com/office/drawing/2010/main" spid="_x0000_s2049"/>
            </a:ext>
            <a:ext uri="{FF2B5EF4-FFF2-40B4-BE49-F238E27FC236}">
              <a16:creationId xmlns:a16="http://schemas.microsoft.com/office/drawing/2014/main" id="{8CDACA2F-838D-4D1A-8D03-412AD012265E}"/>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632" name="CheckBox1" hidden="1">
          <a:extLst>
            <a:ext uri="{63B3BB69-23CF-44E3-9099-C40C66FF867C}">
              <a14:compatExt xmlns:a14="http://schemas.microsoft.com/office/drawing/2010/main" spid="_x0000_s2049"/>
            </a:ext>
            <a:ext uri="{FF2B5EF4-FFF2-40B4-BE49-F238E27FC236}">
              <a16:creationId xmlns:a16="http://schemas.microsoft.com/office/drawing/2014/main" id="{EA82D415-9410-46F3-A584-DF80DBD02489}"/>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633" name="CheckBox1" hidden="1">
          <a:extLst>
            <a:ext uri="{63B3BB69-23CF-44E3-9099-C40C66FF867C}">
              <a14:compatExt xmlns:a14="http://schemas.microsoft.com/office/drawing/2010/main" spid="_x0000_s2049"/>
            </a:ext>
            <a:ext uri="{FF2B5EF4-FFF2-40B4-BE49-F238E27FC236}">
              <a16:creationId xmlns:a16="http://schemas.microsoft.com/office/drawing/2014/main" id="{293B52FC-5F69-435F-96FF-A79B83F1DFDE}"/>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634" name="CheckBox1" hidden="1">
          <a:extLst>
            <a:ext uri="{63B3BB69-23CF-44E3-9099-C40C66FF867C}">
              <a14:compatExt xmlns:a14="http://schemas.microsoft.com/office/drawing/2010/main" spid="_x0000_s2049"/>
            </a:ext>
            <a:ext uri="{FF2B5EF4-FFF2-40B4-BE49-F238E27FC236}">
              <a16:creationId xmlns:a16="http://schemas.microsoft.com/office/drawing/2014/main" id="{46DC681E-8E77-465C-A7F4-0E5E954A5E48}"/>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635" name="CheckBox1" hidden="1">
          <a:extLst>
            <a:ext uri="{63B3BB69-23CF-44E3-9099-C40C66FF867C}">
              <a14:compatExt xmlns:a14="http://schemas.microsoft.com/office/drawing/2010/main" spid="_x0000_s2049"/>
            </a:ext>
            <a:ext uri="{FF2B5EF4-FFF2-40B4-BE49-F238E27FC236}">
              <a16:creationId xmlns:a16="http://schemas.microsoft.com/office/drawing/2014/main" id="{975FDB5A-03D7-4159-88C5-5D4035A144BE}"/>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636" name="CheckBox1" hidden="1">
          <a:extLst>
            <a:ext uri="{63B3BB69-23CF-44E3-9099-C40C66FF867C}">
              <a14:compatExt xmlns:a14="http://schemas.microsoft.com/office/drawing/2010/main" spid="_x0000_s2049"/>
            </a:ext>
            <a:ext uri="{FF2B5EF4-FFF2-40B4-BE49-F238E27FC236}">
              <a16:creationId xmlns:a16="http://schemas.microsoft.com/office/drawing/2014/main" id="{DFBF846C-CA23-485B-AF38-7ED627F0D3DD}"/>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637" name="CheckBox1" hidden="1">
          <a:extLst>
            <a:ext uri="{63B3BB69-23CF-44E3-9099-C40C66FF867C}">
              <a14:compatExt xmlns:a14="http://schemas.microsoft.com/office/drawing/2010/main" spid="_x0000_s2049"/>
            </a:ext>
            <a:ext uri="{FF2B5EF4-FFF2-40B4-BE49-F238E27FC236}">
              <a16:creationId xmlns:a16="http://schemas.microsoft.com/office/drawing/2014/main" id="{D48AA913-39B3-4056-8E81-292A61F36BDF}"/>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638" name="CheckBox1" hidden="1">
          <a:extLst>
            <a:ext uri="{63B3BB69-23CF-44E3-9099-C40C66FF867C}">
              <a14:compatExt xmlns:a14="http://schemas.microsoft.com/office/drawing/2010/main" spid="_x0000_s2049"/>
            </a:ext>
            <a:ext uri="{FF2B5EF4-FFF2-40B4-BE49-F238E27FC236}">
              <a16:creationId xmlns:a16="http://schemas.microsoft.com/office/drawing/2014/main" id="{E983DC76-903F-4984-81A0-B625D2769A80}"/>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639" name="CheckBox1" hidden="1">
          <a:extLst>
            <a:ext uri="{63B3BB69-23CF-44E3-9099-C40C66FF867C}">
              <a14:compatExt xmlns:a14="http://schemas.microsoft.com/office/drawing/2010/main" spid="_x0000_s2049"/>
            </a:ext>
            <a:ext uri="{FF2B5EF4-FFF2-40B4-BE49-F238E27FC236}">
              <a16:creationId xmlns:a16="http://schemas.microsoft.com/office/drawing/2014/main" id="{2EE2EE2C-83F8-4B6B-B6AE-4556CAC5A9F0}"/>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640" name="CheckBox1" hidden="1">
          <a:extLst>
            <a:ext uri="{63B3BB69-23CF-44E3-9099-C40C66FF867C}">
              <a14:compatExt xmlns:a14="http://schemas.microsoft.com/office/drawing/2010/main" spid="_x0000_s2049"/>
            </a:ext>
            <a:ext uri="{FF2B5EF4-FFF2-40B4-BE49-F238E27FC236}">
              <a16:creationId xmlns:a16="http://schemas.microsoft.com/office/drawing/2014/main" id="{26446C1E-AFE5-4AC2-ABAF-625E82A0E15E}"/>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641" name="CheckBox1" hidden="1">
          <a:extLst>
            <a:ext uri="{63B3BB69-23CF-44E3-9099-C40C66FF867C}">
              <a14:compatExt xmlns:a14="http://schemas.microsoft.com/office/drawing/2010/main" spid="_x0000_s2049"/>
            </a:ext>
            <a:ext uri="{FF2B5EF4-FFF2-40B4-BE49-F238E27FC236}">
              <a16:creationId xmlns:a16="http://schemas.microsoft.com/office/drawing/2014/main" id="{303EA508-06CA-4A5E-A7F7-8A10BEF30743}"/>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642" name="CheckBox6" hidden="1">
          <a:extLst>
            <a:ext uri="{63B3BB69-23CF-44E3-9099-C40C66FF867C}">
              <a14:compatExt xmlns:a14="http://schemas.microsoft.com/office/drawing/2010/main" spid="_x0000_s2054"/>
            </a:ext>
            <a:ext uri="{FF2B5EF4-FFF2-40B4-BE49-F238E27FC236}">
              <a16:creationId xmlns:a16="http://schemas.microsoft.com/office/drawing/2014/main" id="{1D76B56F-D9A5-48B8-9739-9A1C7404DD1C}"/>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643" name="CheckBox6" hidden="1">
          <a:extLst>
            <a:ext uri="{63B3BB69-23CF-44E3-9099-C40C66FF867C}">
              <a14:compatExt xmlns:a14="http://schemas.microsoft.com/office/drawing/2010/main" spid="_x0000_s2054"/>
            </a:ext>
            <a:ext uri="{FF2B5EF4-FFF2-40B4-BE49-F238E27FC236}">
              <a16:creationId xmlns:a16="http://schemas.microsoft.com/office/drawing/2014/main" id="{A35C51C8-B54F-4A29-BFF0-03A2CC1AA843}"/>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644" name="CheckBox6" hidden="1">
          <a:extLst>
            <a:ext uri="{63B3BB69-23CF-44E3-9099-C40C66FF867C}">
              <a14:compatExt xmlns:a14="http://schemas.microsoft.com/office/drawing/2010/main" spid="_x0000_s2054"/>
            </a:ext>
            <a:ext uri="{FF2B5EF4-FFF2-40B4-BE49-F238E27FC236}">
              <a16:creationId xmlns:a16="http://schemas.microsoft.com/office/drawing/2014/main" id="{2C8CED77-4087-45A2-89E2-688E2D475CD2}"/>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645" name="CheckBox6" hidden="1">
          <a:extLst>
            <a:ext uri="{63B3BB69-23CF-44E3-9099-C40C66FF867C}">
              <a14:compatExt xmlns:a14="http://schemas.microsoft.com/office/drawing/2010/main" spid="_x0000_s2054"/>
            </a:ext>
            <a:ext uri="{FF2B5EF4-FFF2-40B4-BE49-F238E27FC236}">
              <a16:creationId xmlns:a16="http://schemas.microsoft.com/office/drawing/2014/main" id="{3BA5BB42-6C35-46FF-BE22-A9F6CD77E780}"/>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646" name="CheckBox6" hidden="1">
          <a:extLst>
            <a:ext uri="{63B3BB69-23CF-44E3-9099-C40C66FF867C}">
              <a14:compatExt xmlns:a14="http://schemas.microsoft.com/office/drawing/2010/main" spid="_x0000_s2054"/>
            </a:ext>
            <a:ext uri="{FF2B5EF4-FFF2-40B4-BE49-F238E27FC236}">
              <a16:creationId xmlns:a16="http://schemas.microsoft.com/office/drawing/2014/main" id="{F4EEE505-18F0-4330-93FB-DBF01B5847C6}"/>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647" name="CheckBox6" hidden="1">
          <a:extLst>
            <a:ext uri="{63B3BB69-23CF-44E3-9099-C40C66FF867C}">
              <a14:compatExt xmlns:a14="http://schemas.microsoft.com/office/drawing/2010/main" spid="_x0000_s2054"/>
            </a:ext>
            <a:ext uri="{FF2B5EF4-FFF2-40B4-BE49-F238E27FC236}">
              <a16:creationId xmlns:a16="http://schemas.microsoft.com/office/drawing/2014/main" id="{7D6F2848-3A94-422C-9E8D-FD795639551E}"/>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648" name="CheckBox3" hidden="1">
          <a:extLst>
            <a:ext uri="{63B3BB69-23CF-44E3-9099-C40C66FF867C}">
              <a14:compatExt xmlns:a14="http://schemas.microsoft.com/office/drawing/2010/main" spid="_x0000_s2051"/>
            </a:ext>
            <a:ext uri="{FF2B5EF4-FFF2-40B4-BE49-F238E27FC236}">
              <a16:creationId xmlns:a16="http://schemas.microsoft.com/office/drawing/2014/main" id="{DB81F8B7-9822-4CC5-AD78-8171E543CB56}"/>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649" name="CheckBox3" hidden="1">
          <a:extLst>
            <a:ext uri="{63B3BB69-23CF-44E3-9099-C40C66FF867C}">
              <a14:compatExt xmlns:a14="http://schemas.microsoft.com/office/drawing/2010/main" spid="_x0000_s2051"/>
            </a:ext>
            <a:ext uri="{FF2B5EF4-FFF2-40B4-BE49-F238E27FC236}">
              <a16:creationId xmlns:a16="http://schemas.microsoft.com/office/drawing/2014/main" id="{FE604569-5EDB-4ECF-B7D4-D1D2CD85B678}"/>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650" name="CheckBox3" hidden="1">
          <a:extLst>
            <a:ext uri="{63B3BB69-23CF-44E3-9099-C40C66FF867C}">
              <a14:compatExt xmlns:a14="http://schemas.microsoft.com/office/drawing/2010/main" spid="_x0000_s2051"/>
            </a:ext>
            <a:ext uri="{FF2B5EF4-FFF2-40B4-BE49-F238E27FC236}">
              <a16:creationId xmlns:a16="http://schemas.microsoft.com/office/drawing/2014/main" id="{54CA9283-73B3-4669-84D7-A5D40A5541B3}"/>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651" name="CheckBox3" hidden="1">
          <a:extLst>
            <a:ext uri="{63B3BB69-23CF-44E3-9099-C40C66FF867C}">
              <a14:compatExt xmlns:a14="http://schemas.microsoft.com/office/drawing/2010/main" spid="_x0000_s2051"/>
            </a:ext>
            <a:ext uri="{FF2B5EF4-FFF2-40B4-BE49-F238E27FC236}">
              <a16:creationId xmlns:a16="http://schemas.microsoft.com/office/drawing/2014/main" id="{A7CC4A27-3286-4DC5-8417-6532FB586FF0}"/>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652" name="CheckBox3" hidden="1">
          <a:extLst>
            <a:ext uri="{63B3BB69-23CF-44E3-9099-C40C66FF867C}">
              <a14:compatExt xmlns:a14="http://schemas.microsoft.com/office/drawing/2010/main" spid="_x0000_s2051"/>
            </a:ext>
            <a:ext uri="{FF2B5EF4-FFF2-40B4-BE49-F238E27FC236}">
              <a16:creationId xmlns:a16="http://schemas.microsoft.com/office/drawing/2014/main" id="{92C574B8-0DCB-4924-A2CF-A8D841788F97}"/>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653" name="CheckBox3" hidden="1">
          <a:extLst>
            <a:ext uri="{63B3BB69-23CF-44E3-9099-C40C66FF867C}">
              <a14:compatExt xmlns:a14="http://schemas.microsoft.com/office/drawing/2010/main" spid="_x0000_s2051"/>
            </a:ext>
            <a:ext uri="{FF2B5EF4-FFF2-40B4-BE49-F238E27FC236}">
              <a16:creationId xmlns:a16="http://schemas.microsoft.com/office/drawing/2014/main" id="{677A9DAC-C460-45A4-8186-AA1CF79842AB}"/>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654" name="CheckBox3" hidden="1">
          <a:extLst>
            <a:ext uri="{63B3BB69-23CF-44E3-9099-C40C66FF867C}">
              <a14:compatExt xmlns:a14="http://schemas.microsoft.com/office/drawing/2010/main" spid="_x0000_s2051"/>
            </a:ext>
            <a:ext uri="{FF2B5EF4-FFF2-40B4-BE49-F238E27FC236}">
              <a16:creationId xmlns:a16="http://schemas.microsoft.com/office/drawing/2014/main" id="{41A81670-A8B4-4FEE-92B2-B381EA9AF461}"/>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655" name="CheckBox3" hidden="1">
          <a:extLst>
            <a:ext uri="{63B3BB69-23CF-44E3-9099-C40C66FF867C}">
              <a14:compatExt xmlns:a14="http://schemas.microsoft.com/office/drawing/2010/main" spid="_x0000_s2051"/>
            </a:ext>
            <a:ext uri="{FF2B5EF4-FFF2-40B4-BE49-F238E27FC236}">
              <a16:creationId xmlns:a16="http://schemas.microsoft.com/office/drawing/2014/main" id="{8918EFE4-1081-4BC1-9D2C-58CBEBB6C7F3}"/>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656" name="CheckBox3" hidden="1">
          <a:extLst>
            <a:ext uri="{63B3BB69-23CF-44E3-9099-C40C66FF867C}">
              <a14:compatExt xmlns:a14="http://schemas.microsoft.com/office/drawing/2010/main" spid="_x0000_s2051"/>
            </a:ext>
            <a:ext uri="{FF2B5EF4-FFF2-40B4-BE49-F238E27FC236}">
              <a16:creationId xmlns:a16="http://schemas.microsoft.com/office/drawing/2014/main" id="{59EDF0AE-5A20-4E76-9B75-5603C49373C3}"/>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657" name="CheckBox3" hidden="1">
          <a:extLst>
            <a:ext uri="{63B3BB69-23CF-44E3-9099-C40C66FF867C}">
              <a14:compatExt xmlns:a14="http://schemas.microsoft.com/office/drawing/2010/main" spid="_x0000_s2051"/>
            </a:ext>
            <a:ext uri="{FF2B5EF4-FFF2-40B4-BE49-F238E27FC236}">
              <a16:creationId xmlns:a16="http://schemas.microsoft.com/office/drawing/2014/main" id="{540A57F6-1FB6-4B50-B40C-D7618C9A2532}"/>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658" name="CheckBox3" hidden="1">
          <a:extLst>
            <a:ext uri="{63B3BB69-23CF-44E3-9099-C40C66FF867C}">
              <a14:compatExt xmlns:a14="http://schemas.microsoft.com/office/drawing/2010/main" spid="_x0000_s2051"/>
            </a:ext>
            <a:ext uri="{FF2B5EF4-FFF2-40B4-BE49-F238E27FC236}">
              <a16:creationId xmlns:a16="http://schemas.microsoft.com/office/drawing/2014/main" id="{1225390E-284A-47C9-8ECE-8C1321F60815}"/>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659" name="CheckBox3" hidden="1">
          <a:extLst>
            <a:ext uri="{63B3BB69-23CF-44E3-9099-C40C66FF867C}">
              <a14:compatExt xmlns:a14="http://schemas.microsoft.com/office/drawing/2010/main" spid="_x0000_s2051"/>
            </a:ext>
            <a:ext uri="{FF2B5EF4-FFF2-40B4-BE49-F238E27FC236}">
              <a16:creationId xmlns:a16="http://schemas.microsoft.com/office/drawing/2014/main" id="{148930B3-E1B1-4FE4-9CA9-9E140924FF20}"/>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660" name="CheckBox3" hidden="1">
          <a:extLst>
            <a:ext uri="{63B3BB69-23CF-44E3-9099-C40C66FF867C}">
              <a14:compatExt xmlns:a14="http://schemas.microsoft.com/office/drawing/2010/main" spid="_x0000_s2051"/>
            </a:ext>
            <a:ext uri="{FF2B5EF4-FFF2-40B4-BE49-F238E27FC236}">
              <a16:creationId xmlns:a16="http://schemas.microsoft.com/office/drawing/2014/main" id="{EB0E9FCC-9287-4850-8DEE-59E31280D400}"/>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661" name="CheckBox3" hidden="1">
          <a:extLst>
            <a:ext uri="{63B3BB69-23CF-44E3-9099-C40C66FF867C}">
              <a14:compatExt xmlns:a14="http://schemas.microsoft.com/office/drawing/2010/main" spid="_x0000_s2051"/>
            </a:ext>
            <a:ext uri="{FF2B5EF4-FFF2-40B4-BE49-F238E27FC236}">
              <a16:creationId xmlns:a16="http://schemas.microsoft.com/office/drawing/2014/main" id="{26B71332-00E7-44EB-ADF9-4D1BE4D29E6B}"/>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662" name="CheckBox3" hidden="1">
          <a:extLst>
            <a:ext uri="{63B3BB69-23CF-44E3-9099-C40C66FF867C}">
              <a14:compatExt xmlns:a14="http://schemas.microsoft.com/office/drawing/2010/main" spid="_x0000_s2051"/>
            </a:ext>
            <a:ext uri="{FF2B5EF4-FFF2-40B4-BE49-F238E27FC236}">
              <a16:creationId xmlns:a16="http://schemas.microsoft.com/office/drawing/2014/main" id="{C97522CC-69AA-4F9F-BEA1-BB62801DB1B7}"/>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663" name="CheckBox3" hidden="1">
          <a:extLst>
            <a:ext uri="{63B3BB69-23CF-44E3-9099-C40C66FF867C}">
              <a14:compatExt xmlns:a14="http://schemas.microsoft.com/office/drawing/2010/main" spid="_x0000_s2051"/>
            </a:ext>
            <a:ext uri="{FF2B5EF4-FFF2-40B4-BE49-F238E27FC236}">
              <a16:creationId xmlns:a16="http://schemas.microsoft.com/office/drawing/2014/main" id="{E0078C1E-F162-422E-91D2-B87C5829CFE5}"/>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664" name="CheckBox3" hidden="1">
          <a:extLst>
            <a:ext uri="{63B3BB69-23CF-44E3-9099-C40C66FF867C}">
              <a14:compatExt xmlns:a14="http://schemas.microsoft.com/office/drawing/2010/main" spid="_x0000_s2051"/>
            </a:ext>
            <a:ext uri="{FF2B5EF4-FFF2-40B4-BE49-F238E27FC236}">
              <a16:creationId xmlns:a16="http://schemas.microsoft.com/office/drawing/2014/main" id="{1899597D-E6AA-455C-B804-B9C640742993}"/>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665" name="CheckBox3" hidden="1">
          <a:extLst>
            <a:ext uri="{63B3BB69-23CF-44E3-9099-C40C66FF867C}">
              <a14:compatExt xmlns:a14="http://schemas.microsoft.com/office/drawing/2010/main" spid="_x0000_s2051"/>
            </a:ext>
            <a:ext uri="{FF2B5EF4-FFF2-40B4-BE49-F238E27FC236}">
              <a16:creationId xmlns:a16="http://schemas.microsoft.com/office/drawing/2014/main" id="{87569DC7-C52A-4B69-9D83-AA46E4DE85AE}"/>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666" name="CheckBox3" hidden="1">
          <a:extLst>
            <a:ext uri="{63B3BB69-23CF-44E3-9099-C40C66FF867C}">
              <a14:compatExt xmlns:a14="http://schemas.microsoft.com/office/drawing/2010/main" spid="_x0000_s2051"/>
            </a:ext>
            <a:ext uri="{FF2B5EF4-FFF2-40B4-BE49-F238E27FC236}">
              <a16:creationId xmlns:a16="http://schemas.microsoft.com/office/drawing/2014/main" id="{FF58031D-296D-4E6F-8D37-88B053D81FB6}"/>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667" name="CheckBox3" hidden="1">
          <a:extLst>
            <a:ext uri="{63B3BB69-23CF-44E3-9099-C40C66FF867C}">
              <a14:compatExt xmlns:a14="http://schemas.microsoft.com/office/drawing/2010/main" spid="_x0000_s2051"/>
            </a:ext>
            <a:ext uri="{FF2B5EF4-FFF2-40B4-BE49-F238E27FC236}">
              <a16:creationId xmlns:a16="http://schemas.microsoft.com/office/drawing/2014/main" id="{1FABF836-6E44-4AE2-A579-B5CE51A24ED7}"/>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668" name="CheckBox3" hidden="1">
          <a:extLst>
            <a:ext uri="{63B3BB69-23CF-44E3-9099-C40C66FF867C}">
              <a14:compatExt xmlns:a14="http://schemas.microsoft.com/office/drawing/2010/main" spid="_x0000_s2051"/>
            </a:ext>
            <a:ext uri="{FF2B5EF4-FFF2-40B4-BE49-F238E27FC236}">
              <a16:creationId xmlns:a16="http://schemas.microsoft.com/office/drawing/2014/main" id="{A3136A29-01B3-46AB-BEB8-142259AD0EDB}"/>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669" name="CheckBox3" hidden="1">
          <a:extLst>
            <a:ext uri="{63B3BB69-23CF-44E3-9099-C40C66FF867C}">
              <a14:compatExt xmlns:a14="http://schemas.microsoft.com/office/drawing/2010/main" spid="_x0000_s2051"/>
            </a:ext>
            <a:ext uri="{FF2B5EF4-FFF2-40B4-BE49-F238E27FC236}">
              <a16:creationId xmlns:a16="http://schemas.microsoft.com/office/drawing/2014/main" id="{4A25495C-DB35-4FF4-A8AA-B898DD699500}"/>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670" name="CheckBox3" hidden="1">
          <a:extLst>
            <a:ext uri="{63B3BB69-23CF-44E3-9099-C40C66FF867C}">
              <a14:compatExt xmlns:a14="http://schemas.microsoft.com/office/drawing/2010/main" spid="_x0000_s2051"/>
            </a:ext>
            <a:ext uri="{FF2B5EF4-FFF2-40B4-BE49-F238E27FC236}">
              <a16:creationId xmlns:a16="http://schemas.microsoft.com/office/drawing/2014/main" id="{17B6A786-9B10-4B7A-B001-62584F2C82CC}"/>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671" name="CheckBox3" hidden="1">
          <a:extLst>
            <a:ext uri="{63B3BB69-23CF-44E3-9099-C40C66FF867C}">
              <a14:compatExt xmlns:a14="http://schemas.microsoft.com/office/drawing/2010/main" spid="_x0000_s2051"/>
            </a:ext>
            <a:ext uri="{FF2B5EF4-FFF2-40B4-BE49-F238E27FC236}">
              <a16:creationId xmlns:a16="http://schemas.microsoft.com/office/drawing/2014/main" id="{0F282963-AA01-427F-B6CF-CE3C21716FCD}"/>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672" name="CheckBox3" hidden="1">
          <a:extLst>
            <a:ext uri="{63B3BB69-23CF-44E3-9099-C40C66FF867C}">
              <a14:compatExt xmlns:a14="http://schemas.microsoft.com/office/drawing/2010/main" spid="_x0000_s2051"/>
            </a:ext>
            <a:ext uri="{FF2B5EF4-FFF2-40B4-BE49-F238E27FC236}">
              <a16:creationId xmlns:a16="http://schemas.microsoft.com/office/drawing/2014/main" id="{F6105E40-7421-41C3-9569-DDCAF87AEC09}"/>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673" name="CheckBox3" hidden="1">
          <a:extLst>
            <a:ext uri="{63B3BB69-23CF-44E3-9099-C40C66FF867C}">
              <a14:compatExt xmlns:a14="http://schemas.microsoft.com/office/drawing/2010/main" spid="_x0000_s2051"/>
            </a:ext>
            <a:ext uri="{FF2B5EF4-FFF2-40B4-BE49-F238E27FC236}">
              <a16:creationId xmlns:a16="http://schemas.microsoft.com/office/drawing/2014/main" id="{D9693B09-11FC-4CF4-AE16-9D1DC97D4F5C}"/>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674" name="CheckBox3" hidden="1">
          <a:extLst>
            <a:ext uri="{63B3BB69-23CF-44E3-9099-C40C66FF867C}">
              <a14:compatExt xmlns:a14="http://schemas.microsoft.com/office/drawing/2010/main" spid="_x0000_s2051"/>
            </a:ext>
            <a:ext uri="{FF2B5EF4-FFF2-40B4-BE49-F238E27FC236}">
              <a16:creationId xmlns:a16="http://schemas.microsoft.com/office/drawing/2014/main" id="{EA29CF95-E25B-4061-BF0F-9DC8FFA9BAAA}"/>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675" name="CheckBox8" hidden="1">
          <a:extLst>
            <a:ext uri="{63B3BB69-23CF-44E3-9099-C40C66FF867C}">
              <a14:compatExt xmlns:a14="http://schemas.microsoft.com/office/drawing/2010/main" spid="_x0000_s2056"/>
            </a:ext>
            <a:ext uri="{FF2B5EF4-FFF2-40B4-BE49-F238E27FC236}">
              <a16:creationId xmlns:a16="http://schemas.microsoft.com/office/drawing/2014/main" id="{7CA9D6D1-9936-42AC-8479-A76D6564EDA3}"/>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676" name="CheckBox8" hidden="1">
          <a:extLst>
            <a:ext uri="{63B3BB69-23CF-44E3-9099-C40C66FF867C}">
              <a14:compatExt xmlns:a14="http://schemas.microsoft.com/office/drawing/2010/main" spid="_x0000_s2056"/>
            </a:ext>
            <a:ext uri="{FF2B5EF4-FFF2-40B4-BE49-F238E27FC236}">
              <a16:creationId xmlns:a16="http://schemas.microsoft.com/office/drawing/2014/main" id="{767EA84C-DE0A-47EF-AE9E-BF7E54E53F2A}"/>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50283"/>
    <xdr:sp macro="" textlink="">
      <xdr:nvSpPr>
        <xdr:cNvPr id="677" name="CheckBox9" hidden="1">
          <a:extLst>
            <a:ext uri="{63B3BB69-23CF-44E3-9099-C40C66FF867C}">
              <a14:compatExt xmlns:a14="http://schemas.microsoft.com/office/drawing/2010/main" spid="_x0000_s2057"/>
            </a:ext>
            <a:ext uri="{FF2B5EF4-FFF2-40B4-BE49-F238E27FC236}">
              <a16:creationId xmlns:a16="http://schemas.microsoft.com/office/drawing/2014/main" id="{025DCA1C-C992-4637-9AB6-03F3BA38F9A6}"/>
            </a:ext>
          </a:extLst>
        </xdr:cNvPr>
        <xdr:cNvSpPr/>
      </xdr:nvSpPr>
      <xdr:spPr bwMode="auto">
        <a:xfrm>
          <a:off x="0" y="1382183"/>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21167</xdr:rowOff>
    </xdr:from>
    <xdr:ext cx="213782" cy="139700"/>
    <xdr:sp macro="" textlink="">
      <xdr:nvSpPr>
        <xdr:cNvPr id="678" name="CheckBox6" hidden="1">
          <a:extLst>
            <a:ext uri="{63B3BB69-23CF-44E3-9099-C40C66FF867C}">
              <a14:compatExt xmlns:a14="http://schemas.microsoft.com/office/drawing/2010/main" spid="_x0000_s2054"/>
            </a:ext>
            <a:ext uri="{FF2B5EF4-FFF2-40B4-BE49-F238E27FC236}">
              <a16:creationId xmlns:a16="http://schemas.microsoft.com/office/drawing/2014/main" id="{B9547A43-EF8C-4394-AFC3-D17DF0F0D0D3}"/>
            </a:ext>
          </a:extLst>
        </xdr:cNvPr>
        <xdr:cNvSpPr/>
      </xdr:nvSpPr>
      <xdr:spPr bwMode="auto">
        <a:xfrm>
          <a:off x="0" y="1373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21167</xdr:rowOff>
    </xdr:from>
    <xdr:ext cx="213782" cy="139700"/>
    <xdr:sp macro="" textlink="">
      <xdr:nvSpPr>
        <xdr:cNvPr id="679" name="CheckBox6" hidden="1">
          <a:extLst>
            <a:ext uri="{63B3BB69-23CF-44E3-9099-C40C66FF867C}">
              <a14:compatExt xmlns:a14="http://schemas.microsoft.com/office/drawing/2010/main" spid="_x0000_s2054"/>
            </a:ext>
            <a:ext uri="{FF2B5EF4-FFF2-40B4-BE49-F238E27FC236}">
              <a16:creationId xmlns:a16="http://schemas.microsoft.com/office/drawing/2014/main" id="{E7D1D182-91CE-425A-99AF-B20FE26FA1B3}"/>
            </a:ext>
          </a:extLst>
        </xdr:cNvPr>
        <xdr:cNvSpPr/>
      </xdr:nvSpPr>
      <xdr:spPr bwMode="auto">
        <a:xfrm>
          <a:off x="0" y="1373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21167</xdr:rowOff>
    </xdr:from>
    <xdr:ext cx="213782" cy="139700"/>
    <xdr:sp macro="" textlink="">
      <xdr:nvSpPr>
        <xdr:cNvPr id="680" name="CheckBox6" hidden="1">
          <a:extLst>
            <a:ext uri="{63B3BB69-23CF-44E3-9099-C40C66FF867C}">
              <a14:compatExt xmlns:a14="http://schemas.microsoft.com/office/drawing/2010/main" spid="_x0000_s2054"/>
            </a:ext>
            <a:ext uri="{FF2B5EF4-FFF2-40B4-BE49-F238E27FC236}">
              <a16:creationId xmlns:a16="http://schemas.microsoft.com/office/drawing/2014/main" id="{6B7639EB-3EFD-4666-AB2A-B5843AB9E15B}"/>
            </a:ext>
          </a:extLst>
        </xdr:cNvPr>
        <xdr:cNvSpPr/>
      </xdr:nvSpPr>
      <xdr:spPr bwMode="auto">
        <a:xfrm>
          <a:off x="0" y="1373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21167</xdr:rowOff>
    </xdr:from>
    <xdr:ext cx="213782" cy="139700"/>
    <xdr:sp macro="" textlink="">
      <xdr:nvSpPr>
        <xdr:cNvPr id="681" name="CheckBox6" hidden="1">
          <a:extLst>
            <a:ext uri="{63B3BB69-23CF-44E3-9099-C40C66FF867C}">
              <a14:compatExt xmlns:a14="http://schemas.microsoft.com/office/drawing/2010/main" spid="_x0000_s2054"/>
            </a:ext>
            <a:ext uri="{FF2B5EF4-FFF2-40B4-BE49-F238E27FC236}">
              <a16:creationId xmlns:a16="http://schemas.microsoft.com/office/drawing/2014/main" id="{862B0A49-0FF5-4A3C-B4FE-66696771E0B9}"/>
            </a:ext>
          </a:extLst>
        </xdr:cNvPr>
        <xdr:cNvSpPr/>
      </xdr:nvSpPr>
      <xdr:spPr bwMode="auto">
        <a:xfrm>
          <a:off x="0" y="1373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682" name="CheckBox8" hidden="1">
          <a:extLst>
            <a:ext uri="{63B3BB69-23CF-44E3-9099-C40C66FF867C}">
              <a14:compatExt xmlns:a14="http://schemas.microsoft.com/office/drawing/2010/main" spid="_x0000_s2056"/>
            </a:ext>
            <a:ext uri="{FF2B5EF4-FFF2-40B4-BE49-F238E27FC236}">
              <a16:creationId xmlns:a16="http://schemas.microsoft.com/office/drawing/2014/main" id="{80356313-AAE5-4EF2-B431-18100E8B0409}"/>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683" name="CheckBox8" hidden="1">
          <a:extLst>
            <a:ext uri="{63B3BB69-23CF-44E3-9099-C40C66FF867C}">
              <a14:compatExt xmlns:a14="http://schemas.microsoft.com/office/drawing/2010/main" spid="_x0000_s2056"/>
            </a:ext>
            <a:ext uri="{FF2B5EF4-FFF2-40B4-BE49-F238E27FC236}">
              <a16:creationId xmlns:a16="http://schemas.microsoft.com/office/drawing/2014/main" id="{4F46CF4A-8654-44D3-9A36-5E3E8D4B8EC9}"/>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50283"/>
    <xdr:sp macro="" textlink="">
      <xdr:nvSpPr>
        <xdr:cNvPr id="684" name="CheckBox9" hidden="1">
          <a:extLst>
            <a:ext uri="{63B3BB69-23CF-44E3-9099-C40C66FF867C}">
              <a14:compatExt xmlns:a14="http://schemas.microsoft.com/office/drawing/2010/main" spid="_x0000_s2057"/>
            </a:ext>
            <a:ext uri="{FF2B5EF4-FFF2-40B4-BE49-F238E27FC236}">
              <a16:creationId xmlns:a16="http://schemas.microsoft.com/office/drawing/2014/main" id="{0C3F3D30-835D-49A2-9934-584924EF2A37}"/>
            </a:ext>
          </a:extLst>
        </xdr:cNvPr>
        <xdr:cNvSpPr/>
      </xdr:nvSpPr>
      <xdr:spPr bwMode="auto">
        <a:xfrm>
          <a:off x="0" y="1382183"/>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685" name="CheckBox8" hidden="1">
          <a:extLst>
            <a:ext uri="{63B3BB69-23CF-44E3-9099-C40C66FF867C}">
              <a14:compatExt xmlns:a14="http://schemas.microsoft.com/office/drawing/2010/main" spid="_x0000_s2056"/>
            </a:ext>
            <a:ext uri="{FF2B5EF4-FFF2-40B4-BE49-F238E27FC236}">
              <a16:creationId xmlns:a16="http://schemas.microsoft.com/office/drawing/2014/main" id="{71DC3B50-4E4F-47A0-B894-7D0F6D55EE02}"/>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686" name="CheckBox8" hidden="1">
          <a:extLst>
            <a:ext uri="{63B3BB69-23CF-44E3-9099-C40C66FF867C}">
              <a14:compatExt xmlns:a14="http://schemas.microsoft.com/office/drawing/2010/main" spid="_x0000_s2056"/>
            </a:ext>
            <a:ext uri="{FF2B5EF4-FFF2-40B4-BE49-F238E27FC236}">
              <a16:creationId xmlns:a16="http://schemas.microsoft.com/office/drawing/2014/main" id="{DD9B0566-1CE5-4C09-9DFC-AA4B8F252305}"/>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50283"/>
    <xdr:sp macro="" textlink="">
      <xdr:nvSpPr>
        <xdr:cNvPr id="687" name="CheckBox9" hidden="1">
          <a:extLst>
            <a:ext uri="{63B3BB69-23CF-44E3-9099-C40C66FF867C}">
              <a14:compatExt xmlns:a14="http://schemas.microsoft.com/office/drawing/2010/main" spid="_x0000_s2057"/>
            </a:ext>
            <a:ext uri="{FF2B5EF4-FFF2-40B4-BE49-F238E27FC236}">
              <a16:creationId xmlns:a16="http://schemas.microsoft.com/office/drawing/2014/main" id="{5D2976CF-9FF7-4552-AB58-F2301BDAAE09}"/>
            </a:ext>
          </a:extLst>
        </xdr:cNvPr>
        <xdr:cNvSpPr/>
      </xdr:nvSpPr>
      <xdr:spPr bwMode="auto">
        <a:xfrm>
          <a:off x="0" y="1382183"/>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688" name="CheckBox8" hidden="1">
          <a:extLst>
            <a:ext uri="{63B3BB69-23CF-44E3-9099-C40C66FF867C}">
              <a14:compatExt xmlns:a14="http://schemas.microsoft.com/office/drawing/2010/main" spid="_x0000_s2056"/>
            </a:ext>
            <a:ext uri="{FF2B5EF4-FFF2-40B4-BE49-F238E27FC236}">
              <a16:creationId xmlns:a16="http://schemas.microsoft.com/office/drawing/2014/main" id="{F7873B09-B810-4196-90D0-70C944E78484}"/>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689" name="CheckBox8" hidden="1">
          <a:extLst>
            <a:ext uri="{63B3BB69-23CF-44E3-9099-C40C66FF867C}">
              <a14:compatExt xmlns:a14="http://schemas.microsoft.com/office/drawing/2010/main" spid="_x0000_s2056"/>
            </a:ext>
            <a:ext uri="{FF2B5EF4-FFF2-40B4-BE49-F238E27FC236}">
              <a16:creationId xmlns:a16="http://schemas.microsoft.com/office/drawing/2014/main" id="{3AD16D30-017A-417C-B173-74E0D25F070C}"/>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50283"/>
    <xdr:sp macro="" textlink="">
      <xdr:nvSpPr>
        <xdr:cNvPr id="690" name="CheckBox9" hidden="1">
          <a:extLst>
            <a:ext uri="{63B3BB69-23CF-44E3-9099-C40C66FF867C}">
              <a14:compatExt xmlns:a14="http://schemas.microsoft.com/office/drawing/2010/main" spid="_x0000_s2057"/>
            </a:ext>
            <a:ext uri="{FF2B5EF4-FFF2-40B4-BE49-F238E27FC236}">
              <a16:creationId xmlns:a16="http://schemas.microsoft.com/office/drawing/2014/main" id="{B003A8E6-C39C-4192-81B7-E766B635BFF3}"/>
            </a:ext>
          </a:extLst>
        </xdr:cNvPr>
        <xdr:cNvSpPr/>
      </xdr:nvSpPr>
      <xdr:spPr bwMode="auto">
        <a:xfrm>
          <a:off x="0" y="1382183"/>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691" name="CheckBox8" hidden="1">
          <a:extLst>
            <a:ext uri="{63B3BB69-23CF-44E3-9099-C40C66FF867C}">
              <a14:compatExt xmlns:a14="http://schemas.microsoft.com/office/drawing/2010/main" spid="_x0000_s2056"/>
            </a:ext>
            <a:ext uri="{FF2B5EF4-FFF2-40B4-BE49-F238E27FC236}">
              <a16:creationId xmlns:a16="http://schemas.microsoft.com/office/drawing/2014/main" id="{B35E4BBE-D06A-4798-9B0A-AFC291251FF0}"/>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692" name="CheckBox8" hidden="1">
          <a:extLst>
            <a:ext uri="{63B3BB69-23CF-44E3-9099-C40C66FF867C}">
              <a14:compatExt xmlns:a14="http://schemas.microsoft.com/office/drawing/2010/main" spid="_x0000_s2056"/>
            </a:ext>
            <a:ext uri="{FF2B5EF4-FFF2-40B4-BE49-F238E27FC236}">
              <a16:creationId xmlns:a16="http://schemas.microsoft.com/office/drawing/2014/main" id="{8A663B0F-6FE2-4E9C-921C-78F0CA8A8D4C}"/>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50283"/>
    <xdr:sp macro="" textlink="">
      <xdr:nvSpPr>
        <xdr:cNvPr id="693" name="CheckBox9" hidden="1">
          <a:extLst>
            <a:ext uri="{63B3BB69-23CF-44E3-9099-C40C66FF867C}">
              <a14:compatExt xmlns:a14="http://schemas.microsoft.com/office/drawing/2010/main" spid="_x0000_s2057"/>
            </a:ext>
            <a:ext uri="{FF2B5EF4-FFF2-40B4-BE49-F238E27FC236}">
              <a16:creationId xmlns:a16="http://schemas.microsoft.com/office/drawing/2014/main" id="{6695E107-D4F6-43FA-81A2-016729DB224D}"/>
            </a:ext>
          </a:extLst>
        </xdr:cNvPr>
        <xdr:cNvSpPr/>
      </xdr:nvSpPr>
      <xdr:spPr bwMode="auto">
        <a:xfrm>
          <a:off x="0" y="1382183"/>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694" name="CheckBox8" hidden="1">
          <a:extLst>
            <a:ext uri="{63B3BB69-23CF-44E3-9099-C40C66FF867C}">
              <a14:compatExt xmlns:a14="http://schemas.microsoft.com/office/drawing/2010/main" spid="_x0000_s2056"/>
            </a:ext>
            <a:ext uri="{FF2B5EF4-FFF2-40B4-BE49-F238E27FC236}">
              <a16:creationId xmlns:a16="http://schemas.microsoft.com/office/drawing/2014/main" id="{B4CB98EF-1501-44FD-B7B0-D0FF395F6396}"/>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695" name="CheckBox8" hidden="1">
          <a:extLst>
            <a:ext uri="{63B3BB69-23CF-44E3-9099-C40C66FF867C}">
              <a14:compatExt xmlns:a14="http://schemas.microsoft.com/office/drawing/2010/main" spid="_x0000_s2056"/>
            </a:ext>
            <a:ext uri="{FF2B5EF4-FFF2-40B4-BE49-F238E27FC236}">
              <a16:creationId xmlns:a16="http://schemas.microsoft.com/office/drawing/2014/main" id="{47547437-8C34-4AF1-8968-2457AF698F56}"/>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50283"/>
    <xdr:sp macro="" textlink="">
      <xdr:nvSpPr>
        <xdr:cNvPr id="696" name="CheckBox9" hidden="1">
          <a:extLst>
            <a:ext uri="{63B3BB69-23CF-44E3-9099-C40C66FF867C}">
              <a14:compatExt xmlns:a14="http://schemas.microsoft.com/office/drawing/2010/main" spid="_x0000_s2057"/>
            </a:ext>
            <a:ext uri="{FF2B5EF4-FFF2-40B4-BE49-F238E27FC236}">
              <a16:creationId xmlns:a16="http://schemas.microsoft.com/office/drawing/2014/main" id="{89842E42-E78F-4231-A257-585DB12D6F29}"/>
            </a:ext>
          </a:extLst>
        </xdr:cNvPr>
        <xdr:cNvSpPr/>
      </xdr:nvSpPr>
      <xdr:spPr bwMode="auto">
        <a:xfrm>
          <a:off x="0" y="1382183"/>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697" name="CheckBox8" hidden="1">
          <a:extLst>
            <a:ext uri="{63B3BB69-23CF-44E3-9099-C40C66FF867C}">
              <a14:compatExt xmlns:a14="http://schemas.microsoft.com/office/drawing/2010/main" spid="_x0000_s2056"/>
            </a:ext>
            <a:ext uri="{FF2B5EF4-FFF2-40B4-BE49-F238E27FC236}">
              <a16:creationId xmlns:a16="http://schemas.microsoft.com/office/drawing/2014/main" id="{CF02EE40-834C-444C-89BB-89806772B3CD}"/>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698" name="CheckBox8" hidden="1">
          <a:extLst>
            <a:ext uri="{63B3BB69-23CF-44E3-9099-C40C66FF867C}">
              <a14:compatExt xmlns:a14="http://schemas.microsoft.com/office/drawing/2010/main" spid="_x0000_s2056"/>
            </a:ext>
            <a:ext uri="{FF2B5EF4-FFF2-40B4-BE49-F238E27FC236}">
              <a16:creationId xmlns:a16="http://schemas.microsoft.com/office/drawing/2014/main" id="{EF231867-390C-4338-85FA-643342FFFF67}"/>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50283"/>
    <xdr:sp macro="" textlink="">
      <xdr:nvSpPr>
        <xdr:cNvPr id="699" name="CheckBox9" hidden="1">
          <a:extLst>
            <a:ext uri="{63B3BB69-23CF-44E3-9099-C40C66FF867C}">
              <a14:compatExt xmlns:a14="http://schemas.microsoft.com/office/drawing/2010/main" spid="_x0000_s2057"/>
            </a:ext>
            <a:ext uri="{FF2B5EF4-FFF2-40B4-BE49-F238E27FC236}">
              <a16:creationId xmlns:a16="http://schemas.microsoft.com/office/drawing/2014/main" id="{76234876-E793-4D98-A677-6B1F6D98F9C6}"/>
            </a:ext>
          </a:extLst>
        </xdr:cNvPr>
        <xdr:cNvSpPr/>
      </xdr:nvSpPr>
      <xdr:spPr bwMode="auto">
        <a:xfrm>
          <a:off x="0" y="1382183"/>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700" name="CheckBox8" hidden="1">
          <a:extLst>
            <a:ext uri="{63B3BB69-23CF-44E3-9099-C40C66FF867C}">
              <a14:compatExt xmlns:a14="http://schemas.microsoft.com/office/drawing/2010/main" spid="_x0000_s2056"/>
            </a:ext>
            <a:ext uri="{FF2B5EF4-FFF2-40B4-BE49-F238E27FC236}">
              <a16:creationId xmlns:a16="http://schemas.microsoft.com/office/drawing/2014/main" id="{C134A647-FEBE-490A-9F8F-3990F697B6F4}"/>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50283"/>
    <xdr:sp macro="" textlink="">
      <xdr:nvSpPr>
        <xdr:cNvPr id="701" name="CheckBox9" hidden="1">
          <a:extLst>
            <a:ext uri="{63B3BB69-23CF-44E3-9099-C40C66FF867C}">
              <a14:compatExt xmlns:a14="http://schemas.microsoft.com/office/drawing/2010/main" spid="_x0000_s2057"/>
            </a:ext>
            <a:ext uri="{FF2B5EF4-FFF2-40B4-BE49-F238E27FC236}">
              <a16:creationId xmlns:a16="http://schemas.microsoft.com/office/drawing/2014/main" id="{4B73805D-07C1-4800-893C-1A09FD2BDDEF}"/>
            </a:ext>
          </a:extLst>
        </xdr:cNvPr>
        <xdr:cNvSpPr/>
      </xdr:nvSpPr>
      <xdr:spPr bwMode="auto">
        <a:xfrm>
          <a:off x="0" y="3829050"/>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50283"/>
    <xdr:sp macro="" textlink="">
      <xdr:nvSpPr>
        <xdr:cNvPr id="702" name="CheckBox10" hidden="1">
          <a:extLst>
            <a:ext uri="{63B3BB69-23CF-44E3-9099-C40C66FF867C}">
              <a14:compatExt xmlns:a14="http://schemas.microsoft.com/office/drawing/2010/main" spid="_x0000_s2058"/>
            </a:ext>
            <a:ext uri="{FF2B5EF4-FFF2-40B4-BE49-F238E27FC236}">
              <a16:creationId xmlns:a16="http://schemas.microsoft.com/office/drawing/2014/main" id="{BE5E0520-2BEA-4512-AC12-4B2AB705BDC5}"/>
            </a:ext>
          </a:extLst>
        </xdr:cNvPr>
        <xdr:cNvSpPr/>
      </xdr:nvSpPr>
      <xdr:spPr bwMode="auto">
        <a:xfrm>
          <a:off x="0" y="3829050"/>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90500" cy="177271"/>
    <xdr:sp macro="" textlink="">
      <xdr:nvSpPr>
        <xdr:cNvPr id="703" name="CheckBoxOther_3" hidden="1">
          <a:extLst>
            <a:ext uri="{63B3BB69-23CF-44E3-9099-C40C66FF867C}">
              <a14:compatExt xmlns:a14="http://schemas.microsoft.com/office/drawing/2010/main" spid="_x0000_s35851"/>
            </a:ext>
            <a:ext uri="{FF2B5EF4-FFF2-40B4-BE49-F238E27FC236}">
              <a16:creationId xmlns:a16="http://schemas.microsoft.com/office/drawing/2014/main" id="{AE3F0511-E58E-410E-92B6-39C2D46CB072}"/>
            </a:ext>
          </a:extLst>
        </xdr:cNvPr>
        <xdr:cNvSpPr/>
      </xdr:nvSpPr>
      <xdr:spPr bwMode="auto">
        <a:xfrm>
          <a:off x="0" y="3829050"/>
          <a:ext cx="190500" cy="177271"/>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90500" cy="177272"/>
    <xdr:sp macro="" textlink="">
      <xdr:nvSpPr>
        <xdr:cNvPr id="704" name="CheckBoxOther_4" hidden="1">
          <a:extLst>
            <a:ext uri="{63B3BB69-23CF-44E3-9099-C40C66FF867C}">
              <a14:compatExt xmlns:a14="http://schemas.microsoft.com/office/drawing/2010/main" spid="_x0000_s35852"/>
            </a:ext>
            <a:ext uri="{FF2B5EF4-FFF2-40B4-BE49-F238E27FC236}">
              <a16:creationId xmlns:a16="http://schemas.microsoft.com/office/drawing/2014/main" id="{2E562299-D12F-4FE3-B411-55FE3BBDD047}"/>
            </a:ext>
          </a:extLst>
        </xdr:cNvPr>
        <xdr:cNvSpPr/>
      </xdr:nvSpPr>
      <xdr:spPr bwMode="auto">
        <a:xfrm>
          <a:off x="0" y="3829050"/>
          <a:ext cx="190500" cy="17727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90500" cy="184939"/>
    <xdr:sp macro="" textlink="">
      <xdr:nvSpPr>
        <xdr:cNvPr id="705" name="CheckBoxOther_5" hidden="1">
          <a:extLst>
            <a:ext uri="{63B3BB69-23CF-44E3-9099-C40C66FF867C}">
              <a14:compatExt xmlns:a14="http://schemas.microsoft.com/office/drawing/2010/main" spid="_x0000_s35853"/>
            </a:ext>
            <a:ext uri="{FF2B5EF4-FFF2-40B4-BE49-F238E27FC236}">
              <a16:creationId xmlns:a16="http://schemas.microsoft.com/office/drawing/2014/main" id="{486D6354-A680-49B1-95FE-A24FD8729A97}"/>
            </a:ext>
          </a:extLst>
        </xdr:cNvPr>
        <xdr:cNvSpPr/>
      </xdr:nvSpPr>
      <xdr:spPr bwMode="auto">
        <a:xfrm>
          <a:off x="0" y="3829050"/>
          <a:ext cx="190500" cy="18493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706" name="CheckBox15" hidden="1">
          <a:extLst>
            <a:ext uri="{63B3BB69-23CF-44E3-9099-C40C66FF867C}">
              <a14:compatExt xmlns:a14="http://schemas.microsoft.com/office/drawing/2010/main" spid="_x0000_s2063"/>
            </a:ext>
            <a:ext uri="{FF2B5EF4-FFF2-40B4-BE49-F238E27FC236}">
              <a16:creationId xmlns:a16="http://schemas.microsoft.com/office/drawing/2014/main" id="{3BA675FF-01E3-4BA6-BCE1-26013C11178C}"/>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3" cy="215900"/>
    <xdr:sp macro="" textlink="">
      <xdr:nvSpPr>
        <xdr:cNvPr id="707" name="CheckBox5" hidden="1">
          <a:extLst>
            <a:ext uri="{63B3BB69-23CF-44E3-9099-C40C66FF867C}">
              <a14:compatExt xmlns:a14="http://schemas.microsoft.com/office/drawing/2010/main" spid="_x0000_s35845"/>
            </a:ext>
            <a:ext uri="{FF2B5EF4-FFF2-40B4-BE49-F238E27FC236}">
              <a16:creationId xmlns:a16="http://schemas.microsoft.com/office/drawing/2014/main" id="{DD887963-1710-4253-A261-A1955FE2D142}"/>
            </a:ext>
          </a:extLst>
        </xdr:cNvPr>
        <xdr:cNvSpPr/>
      </xdr:nvSpPr>
      <xdr:spPr bwMode="auto">
        <a:xfrm>
          <a:off x="0" y="3829050"/>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215900"/>
    <xdr:sp macro="" textlink="">
      <xdr:nvSpPr>
        <xdr:cNvPr id="708" name="CheckBoxOther_1" hidden="1">
          <a:extLst>
            <a:ext uri="{63B3BB69-23CF-44E3-9099-C40C66FF867C}">
              <a14:compatExt xmlns:a14="http://schemas.microsoft.com/office/drawing/2010/main" spid="_x0000_s35846"/>
            </a:ext>
            <a:ext uri="{FF2B5EF4-FFF2-40B4-BE49-F238E27FC236}">
              <a16:creationId xmlns:a16="http://schemas.microsoft.com/office/drawing/2014/main" id="{4F4237D2-5E3B-4428-8C4F-BDE41FC20703}"/>
            </a:ext>
          </a:extLst>
        </xdr:cNvPr>
        <xdr:cNvSpPr/>
      </xdr:nvSpPr>
      <xdr:spPr bwMode="auto">
        <a:xfrm>
          <a:off x="0" y="3829050"/>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709" name="CheckBox14" hidden="1">
          <a:extLst>
            <a:ext uri="{63B3BB69-23CF-44E3-9099-C40C66FF867C}">
              <a14:compatExt xmlns:a14="http://schemas.microsoft.com/office/drawing/2010/main" spid="_x0000_s2062"/>
            </a:ext>
            <a:ext uri="{FF2B5EF4-FFF2-40B4-BE49-F238E27FC236}">
              <a16:creationId xmlns:a16="http://schemas.microsoft.com/office/drawing/2014/main" id="{1916271D-5AF8-463B-A464-ABC089D84ABE}"/>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710" name="CheckBox15" hidden="1">
          <a:extLst>
            <a:ext uri="{63B3BB69-23CF-44E3-9099-C40C66FF867C}">
              <a14:compatExt xmlns:a14="http://schemas.microsoft.com/office/drawing/2010/main" spid="_x0000_s2063"/>
            </a:ext>
            <a:ext uri="{FF2B5EF4-FFF2-40B4-BE49-F238E27FC236}">
              <a16:creationId xmlns:a16="http://schemas.microsoft.com/office/drawing/2014/main" id="{3000DA22-F208-4207-8519-3C17A9EA4334}"/>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3" cy="215900"/>
    <xdr:sp macro="" textlink="">
      <xdr:nvSpPr>
        <xdr:cNvPr id="711" name="CheckBox5" hidden="1">
          <a:extLst>
            <a:ext uri="{63B3BB69-23CF-44E3-9099-C40C66FF867C}">
              <a14:compatExt xmlns:a14="http://schemas.microsoft.com/office/drawing/2010/main" spid="_x0000_s35845"/>
            </a:ext>
            <a:ext uri="{FF2B5EF4-FFF2-40B4-BE49-F238E27FC236}">
              <a16:creationId xmlns:a16="http://schemas.microsoft.com/office/drawing/2014/main" id="{551B692B-DE80-420C-A4AE-87156C166BBD}"/>
            </a:ext>
          </a:extLst>
        </xdr:cNvPr>
        <xdr:cNvSpPr/>
      </xdr:nvSpPr>
      <xdr:spPr bwMode="auto">
        <a:xfrm>
          <a:off x="0" y="3829050"/>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215900"/>
    <xdr:sp macro="" textlink="">
      <xdr:nvSpPr>
        <xdr:cNvPr id="712" name="CheckBoxOther_1" hidden="1">
          <a:extLst>
            <a:ext uri="{63B3BB69-23CF-44E3-9099-C40C66FF867C}">
              <a14:compatExt xmlns:a14="http://schemas.microsoft.com/office/drawing/2010/main" spid="_x0000_s35846"/>
            </a:ext>
            <a:ext uri="{FF2B5EF4-FFF2-40B4-BE49-F238E27FC236}">
              <a16:creationId xmlns:a16="http://schemas.microsoft.com/office/drawing/2014/main" id="{9CE6AB11-130B-4F30-96EB-72AB81C0E089}"/>
            </a:ext>
          </a:extLst>
        </xdr:cNvPr>
        <xdr:cNvSpPr/>
      </xdr:nvSpPr>
      <xdr:spPr bwMode="auto">
        <a:xfrm>
          <a:off x="0" y="3829050"/>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713" name="CheckBox14" hidden="1">
          <a:extLst>
            <a:ext uri="{63B3BB69-23CF-44E3-9099-C40C66FF867C}">
              <a14:compatExt xmlns:a14="http://schemas.microsoft.com/office/drawing/2010/main" spid="_x0000_s2062"/>
            </a:ext>
            <a:ext uri="{FF2B5EF4-FFF2-40B4-BE49-F238E27FC236}">
              <a16:creationId xmlns:a16="http://schemas.microsoft.com/office/drawing/2014/main" id="{02FBFD67-86DB-40A3-B11A-6790B6C8574D}"/>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714" name="CheckBox15" hidden="1">
          <a:extLst>
            <a:ext uri="{63B3BB69-23CF-44E3-9099-C40C66FF867C}">
              <a14:compatExt xmlns:a14="http://schemas.microsoft.com/office/drawing/2010/main" spid="_x0000_s2063"/>
            </a:ext>
            <a:ext uri="{FF2B5EF4-FFF2-40B4-BE49-F238E27FC236}">
              <a16:creationId xmlns:a16="http://schemas.microsoft.com/office/drawing/2014/main" id="{B021DDF8-3625-4FB6-9536-76880388EACE}"/>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3" cy="215900"/>
    <xdr:sp macro="" textlink="">
      <xdr:nvSpPr>
        <xdr:cNvPr id="715" name="CheckBox5" hidden="1">
          <a:extLst>
            <a:ext uri="{63B3BB69-23CF-44E3-9099-C40C66FF867C}">
              <a14:compatExt xmlns:a14="http://schemas.microsoft.com/office/drawing/2010/main" spid="_x0000_s35845"/>
            </a:ext>
            <a:ext uri="{FF2B5EF4-FFF2-40B4-BE49-F238E27FC236}">
              <a16:creationId xmlns:a16="http://schemas.microsoft.com/office/drawing/2014/main" id="{5CA29292-B23B-4915-B008-9AA7DC319C88}"/>
            </a:ext>
          </a:extLst>
        </xdr:cNvPr>
        <xdr:cNvSpPr/>
      </xdr:nvSpPr>
      <xdr:spPr bwMode="auto">
        <a:xfrm>
          <a:off x="0" y="3829050"/>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215900"/>
    <xdr:sp macro="" textlink="">
      <xdr:nvSpPr>
        <xdr:cNvPr id="716" name="CheckBoxOther_1" hidden="1">
          <a:extLst>
            <a:ext uri="{63B3BB69-23CF-44E3-9099-C40C66FF867C}">
              <a14:compatExt xmlns:a14="http://schemas.microsoft.com/office/drawing/2010/main" spid="_x0000_s35846"/>
            </a:ext>
            <a:ext uri="{FF2B5EF4-FFF2-40B4-BE49-F238E27FC236}">
              <a16:creationId xmlns:a16="http://schemas.microsoft.com/office/drawing/2014/main" id="{B72CD188-967C-4C4F-98AC-BD9C2EC39BA9}"/>
            </a:ext>
          </a:extLst>
        </xdr:cNvPr>
        <xdr:cNvSpPr/>
      </xdr:nvSpPr>
      <xdr:spPr bwMode="auto">
        <a:xfrm>
          <a:off x="0" y="3829050"/>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717" name="CheckBox14" hidden="1">
          <a:extLst>
            <a:ext uri="{63B3BB69-23CF-44E3-9099-C40C66FF867C}">
              <a14:compatExt xmlns:a14="http://schemas.microsoft.com/office/drawing/2010/main" spid="_x0000_s2062"/>
            </a:ext>
            <a:ext uri="{FF2B5EF4-FFF2-40B4-BE49-F238E27FC236}">
              <a16:creationId xmlns:a16="http://schemas.microsoft.com/office/drawing/2014/main" id="{A01A21BE-CFE5-4EEF-8302-4E84A655936C}"/>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50283"/>
    <xdr:sp macro="" textlink="">
      <xdr:nvSpPr>
        <xdr:cNvPr id="718" name="CheckBox9" hidden="1">
          <a:extLst>
            <a:ext uri="{63B3BB69-23CF-44E3-9099-C40C66FF867C}">
              <a14:compatExt xmlns:a14="http://schemas.microsoft.com/office/drawing/2010/main" spid="_x0000_s2057"/>
            </a:ext>
            <a:ext uri="{FF2B5EF4-FFF2-40B4-BE49-F238E27FC236}">
              <a16:creationId xmlns:a16="http://schemas.microsoft.com/office/drawing/2014/main" id="{7DC2F8D6-6DB0-4C64-A466-01C81AE49C6D}"/>
            </a:ext>
          </a:extLst>
        </xdr:cNvPr>
        <xdr:cNvSpPr/>
      </xdr:nvSpPr>
      <xdr:spPr bwMode="auto">
        <a:xfrm>
          <a:off x="0" y="3829050"/>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90500" cy="203996"/>
    <xdr:sp macro="" textlink="">
      <xdr:nvSpPr>
        <xdr:cNvPr id="719" name="CheckBoxOther_3" hidden="1">
          <a:extLst>
            <a:ext uri="{63B3BB69-23CF-44E3-9099-C40C66FF867C}">
              <a14:compatExt xmlns:a14="http://schemas.microsoft.com/office/drawing/2010/main" spid="_x0000_s35851"/>
            </a:ext>
            <a:ext uri="{FF2B5EF4-FFF2-40B4-BE49-F238E27FC236}">
              <a16:creationId xmlns:a16="http://schemas.microsoft.com/office/drawing/2014/main" id="{5F2A790B-5785-4B44-9673-370BEF69C2E6}"/>
            </a:ext>
          </a:extLst>
        </xdr:cNvPr>
        <xdr:cNvSpPr/>
      </xdr:nvSpPr>
      <xdr:spPr bwMode="auto">
        <a:xfrm>
          <a:off x="0" y="3829050"/>
          <a:ext cx="190500" cy="20399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90500" cy="203995"/>
    <xdr:sp macro="" textlink="">
      <xdr:nvSpPr>
        <xdr:cNvPr id="720" name="CheckBoxOther_4" hidden="1">
          <a:extLst>
            <a:ext uri="{63B3BB69-23CF-44E3-9099-C40C66FF867C}">
              <a14:compatExt xmlns:a14="http://schemas.microsoft.com/office/drawing/2010/main" spid="_x0000_s35852"/>
            </a:ext>
            <a:ext uri="{FF2B5EF4-FFF2-40B4-BE49-F238E27FC236}">
              <a16:creationId xmlns:a16="http://schemas.microsoft.com/office/drawing/2014/main" id="{4ED96EC6-E09D-4D78-816A-4EBCE57114D2}"/>
            </a:ext>
          </a:extLst>
        </xdr:cNvPr>
        <xdr:cNvSpPr/>
      </xdr:nvSpPr>
      <xdr:spPr bwMode="auto">
        <a:xfrm>
          <a:off x="0" y="3829050"/>
          <a:ext cx="190500" cy="20399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3" cy="215900"/>
    <xdr:sp macro="" textlink="">
      <xdr:nvSpPr>
        <xdr:cNvPr id="721" name="CheckBox5" hidden="1">
          <a:extLst>
            <a:ext uri="{63B3BB69-23CF-44E3-9099-C40C66FF867C}">
              <a14:compatExt xmlns:a14="http://schemas.microsoft.com/office/drawing/2010/main" spid="_x0000_s35845"/>
            </a:ext>
            <a:ext uri="{FF2B5EF4-FFF2-40B4-BE49-F238E27FC236}">
              <a16:creationId xmlns:a16="http://schemas.microsoft.com/office/drawing/2014/main" id="{322B27B3-54A0-46FA-A0A7-F0C16F6C03CA}"/>
            </a:ext>
          </a:extLst>
        </xdr:cNvPr>
        <xdr:cNvSpPr/>
      </xdr:nvSpPr>
      <xdr:spPr bwMode="auto">
        <a:xfrm>
          <a:off x="0" y="3829050"/>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215900"/>
    <xdr:sp macro="" textlink="">
      <xdr:nvSpPr>
        <xdr:cNvPr id="722" name="CheckBoxOther_1" hidden="1">
          <a:extLst>
            <a:ext uri="{63B3BB69-23CF-44E3-9099-C40C66FF867C}">
              <a14:compatExt xmlns:a14="http://schemas.microsoft.com/office/drawing/2010/main" spid="_x0000_s35846"/>
            </a:ext>
            <a:ext uri="{FF2B5EF4-FFF2-40B4-BE49-F238E27FC236}">
              <a16:creationId xmlns:a16="http://schemas.microsoft.com/office/drawing/2014/main" id="{04D323AB-5A27-497E-B478-65925761F0AD}"/>
            </a:ext>
          </a:extLst>
        </xdr:cNvPr>
        <xdr:cNvSpPr/>
      </xdr:nvSpPr>
      <xdr:spPr bwMode="auto">
        <a:xfrm>
          <a:off x="0" y="3829050"/>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723" name="CheckBox15" hidden="1">
          <a:extLst>
            <a:ext uri="{63B3BB69-23CF-44E3-9099-C40C66FF867C}">
              <a14:compatExt xmlns:a14="http://schemas.microsoft.com/office/drawing/2010/main" spid="_x0000_s2063"/>
            </a:ext>
            <a:ext uri="{FF2B5EF4-FFF2-40B4-BE49-F238E27FC236}">
              <a16:creationId xmlns:a16="http://schemas.microsoft.com/office/drawing/2014/main" id="{3AF67553-E5D5-4EF7-A8DC-A47D25C834CA}"/>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3" cy="215900"/>
    <xdr:sp macro="" textlink="">
      <xdr:nvSpPr>
        <xdr:cNvPr id="724" name="CheckBox5" hidden="1">
          <a:extLst>
            <a:ext uri="{63B3BB69-23CF-44E3-9099-C40C66FF867C}">
              <a14:compatExt xmlns:a14="http://schemas.microsoft.com/office/drawing/2010/main" spid="_x0000_s35845"/>
            </a:ext>
            <a:ext uri="{FF2B5EF4-FFF2-40B4-BE49-F238E27FC236}">
              <a16:creationId xmlns:a16="http://schemas.microsoft.com/office/drawing/2014/main" id="{C6859C26-64F9-4036-913F-5585086AC7CD}"/>
            </a:ext>
          </a:extLst>
        </xdr:cNvPr>
        <xdr:cNvSpPr/>
      </xdr:nvSpPr>
      <xdr:spPr bwMode="auto">
        <a:xfrm>
          <a:off x="0" y="3829050"/>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215900"/>
    <xdr:sp macro="" textlink="">
      <xdr:nvSpPr>
        <xdr:cNvPr id="725" name="CheckBoxOther_1" hidden="1">
          <a:extLst>
            <a:ext uri="{63B3BB69-23CF-44E3-9099-C40C66FF867C}">
              <a14:compatExt xmlns:a14="http://schemas.microsoft.com/office/drawing/2010/main" spid="_x0000_s35846"/>
            </a:ext>
            <a:ext uri="{FF2B5EF4-FFF2-40B4-BE49-F238E27FC236}">
              <a16:creationId xmlns:a16="http://schemas.microsoft.com/office/drawing/2014/main" id="{A9D4C195-04AB-4B7F-BC8B-3EE5993F9FA2}"/>
            </a:ext>
          </a:extLst>
        </xdr:cNvPr>
        <xdr:cNvSpPr/>
      </xdr:nvSpPr>
      <xdr:spPr bwMode="auto">
        <a:xfrm>
          <a:off x="0" y="3829050"/>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726" name="CheckBox14" hidden="1">
          <a:extLst>
            <a:ext uri="{63B3BB69-23CF-44E3-9099-C40C66FF867C}">
              <a14:compatExt xmlns:a14="http://schemas.microsoft.com/office/drawing/2010/main" spid="_x0000_s2062"/>
            </a:ext>
            <a:ext uri="{FF2B5EF4-FFF2-40B4-BE49-F238E27FC236}">
              <a16:creationId xmlns:a16="http://schemas.microsoft.com/office/drawing/2014/main" id="{1AB25FA8-67B1-4621-B1D8-D6B0CFCEBC9A}"/>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727" name="CheckBox14" hidden="1">
          <a:extLst>
            <a:ext uri="{63B3BB69-23CF-44E3-9099-C40C66FF867C}">
              <a14:compatExt xmlns:a14="http://schemas.microsoft.com/office/drawing/2010/main" spid="_x0000_s2062"/>
            </a:ext>
            <a:ext uri="{FF2B5EF4-FFF2-40B4-BE49-F238E27FC236}">
              <a16:creationId xmlns:a16="http://schemas.microsoft.com/office/drawing/2014/main" id="{BBB41D9B-BECD-42C9-BFFA-7902EEEB0ECC}"/>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21167</xdr:rowOff>
    </xdr:from>
    <xdr:ext cx="182033" cy="168277"/>
    <xdr:sp macro="" textlink="">
      <xdr:nvSpPr>
        <xdr:cNvPr id="728" name="CheckBox5" hidden="1">
          <a:extLst>
            <a:ext uri="{63B3BB69-23CF-44E3-9099-C40C66FF867C}">
              <a14:compatExt xmlns:a14="http://schemas.microsoft.com/office/drawing/2010/main" spid="_x0000_s35845"/>
            </a:ext>
            <a:ext uri="{FF2B5EF4-FFF2-40B4-BE49-F238E27FC236}">
              <a16:creationId xmlns:a16="http://schemas.microsoft.com/office/drawing/2014/main" id="{97394562-8F72-4FE0-8236-7D23FC72ABAD}"/>
            </a:ext>
          </a:extLst>
        </xdr:cNvPr>
        <xdr:cNvSpPr/>
      </xdr:nvSpPr>
      <xdr:spPr bwMode="auto">
        <a:xfrm>
          <a:off x="0" y="3659717"/>
          <a:ext cx="182033" cy="16827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21167</xdr:rowOff>
    </xdr:from>
    <xdr:ext cx="182034" cy="168277"/>
    <xdr:sp macro="" textlink="">
      <xdr:nvSpPr>
        <xdr:cNvPr id="729" name="CheckBoxOther_1" hidden="1">
          <a:extLst>
            <a:ext uri="{63B3BB69-23CF-44E3-9099-C40C66FF867C}">
              <a14:compatExt xmlns:a14="http://schemas.microsoft.com/office/drawing/2010/main" spid="_x0000_s35846"/>
            </a:ext>
            <a:ext uri="{FF2B5EF4-FFF2-40B4-BE49-F238E27FC236}">
              <a16:creationId xmlns:a16="http://schemas.microsoft.com/office/drawing/2014/main" id="{3BC472BF-665D-443C-B6D8-6A7B789BF112}"/>
            </a:ext>
          </a:extLst>
        </xdr:cNvPr>
        <xdr:cNvSpPr/>
      </xdr:nvSpPr>
      <xdr:spPr bwMode="auto">
        <a:xfrm>
          <a:off x="0" y="3659717"/>
          <a:ext cx="182034" cy="16827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168273"/>
    <xdr:sp macro="" textlink="">
      <xdr:nvSpPr>
        <xdr:cNvPr id="730" name="CheckBoxOther_2" hidden="1">
          <a:extLst>
            <a:ext uri="{63B3BB69-23CF-44E3-9099-C40C66FF867C}">
              <a14:compatExt xmlns:a14="http://schemas.microsoft.com/office/drawing/2010/main" spid="_x0000_s35850"/>
            </a:ext>
            <a:ext uri="{FF2B5EF4-FFF2-40B4-BE49-F238E27FC236}">
              <a16:creationId xmlns:a16="http://schemas.microsoft.com/office/drawing/2014/main" id="{6CFF82D1-F9EE-4021-AA95-F6EEC96BADF7}"/>
            </a:ext>
          </a:extLst>
        </xdr:cNvPr>
        <xdr:cNvSpPr/>
      </xdr:nvSpPr>
      <xdr:spPr bwMode="auto">
        <a:xfrm>
          <a:off x="0" y="3829050"/>
          <a:ext cx="182034" cy="16827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731" name="CheckBox15" hidden="1">
          <a:extLst>
            <a:ext uri="{63B3BB69-23CF-44E3-9099-C40C66FF867C}">
              <a14:compatExt xmlns:a14="http://schemas.microsoft.com/office/drawing/2010/main" spid="_x0000_s2063"/>
            </a:ext>
            <a:ext uri="{FF2B5EF4-FFF2-40B4-BE49-F238E27FC236}">
              <a16:creationId xmlns:a16="http://schemas.microsoft.com/office/drawing/2014/main" id="{F185D762-084A-4C31-AD07-FC8DACAE6B5F}"/>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3" cy="215900"/>
    <xdr:sp macro="" textlink="">
      <xdr:nvSpPr>
        <xdr:cNvPr id="732" name="CheckBox5" hidden="1">
          <a:extLst>
            <a:ext uri="{63B3BB69-23CF-44E3-9099-C40C66FF867C}">
              <a14:compatExt xmlns:a14="http://schemas.microsoft.com/office/drawing/2010/main" spid="_x0000_s35845"/>
            </a:ext>
            <a:ext uri="{FF2B5EF4-FFF2-40B4-BE49-F238E27FC236}">
              <a16:creationId xmlns:a16="http://schemas.microsoft.com/office/drawing/2014/main" id="{41023A68-B5D8-4175-A167-F030E03FE4B7}"/>
            </a:ext>
          </a:extLst>
        </xdr:cNvPr>
        <xdr:cNvSpPr/>
      </xdr:nvSpPr>
      <xdr:spPr bwMode="auto">
        <a:xfrm>
          <a:off x="0" y="3829050"/>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215900"/>
    <xdr:sp macro="" textlink="">
      <xdr:nvSpPr>
        <xdr:cNvPr id="733" name="CheckBoxOther_1" hidden="1">
          <a:extLst>
            <a:ext uri="{63B3BB69-23CF-44E3-9099-C40C66FF867C}">
              <a14:compatExt xmlns:a14="http://schemas.microsoft.com/office/drawing/2010/main" spid="_x0000_s35846"/>
            </a:ext>
            <a:ext uri="{FF2B5EF4-FFF2-40B4-BE49-F238E27FC236}">
              <a16:creationId xmlns:a16="http://schemas.microsoft.com/office/drawing/2014/main" id="{BEC1CEC9-FBB2-48D7-89FD-B89618484E65}"/>
            </a:ext>
          </a:extLst>
        </xdr:cNvPr>
        <xdr:cNvSpPr/>
      </xdr:nvSpPr>
      <xdr:spPr bwMode="auto">
        <a:xfrm>
          <a:off x="0" y="3829050"/>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734" name="CheckBox14" hidden="1">
          <a:extLst>
            <a:ext uri="{63B3BB69-23CF-44E3-9099-C40C66FF867C}">
              <a14:compatExt xmlns:a14="http://schemas.microsoft.com/office/drawing/2010/main" spid="_x0000_s2062"/>
            </a:ext>
            <a:ext uri="{FF2B5EF4-FFF2-40B4-BE49-F238E27FC236}">
              <a16:creationId xmlns:a16="http://schemas.microsoft.com/office/drawing/2014/main" id="{51648A94-0384-400A-91A0-59A20BBABB66}"/>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735" name="CheckBox8" hidden="1">
          <a:extLst>
            <a:ext uri="{63B3BB69-23CF-44E3-9099-C40C66FF867C}">
              <a14:compatExt xmlns:a14="http://schemas.microsoft.com/office/drawing/2010/main" spid="_x0000_s2056"/>
            </a:ext>
            <a:ext uri="{FF2B5EF4-FFF2-40B4-BE49-F238E27FC236}">
              <a16:creationId xmlns:a16="http://schemas.microsoft.com/office/drawing/2014/main" id="{D4D5DA7B-6280-4EBB-AB38-E20F7F95CC88}"/>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21167</xdr:rowOff>
    </xdr:from>
    <xdr:ext cx="182034" cy="193407"/>
    <xdr:sp macro="" textlink="">
      <xdr:nvSpPr>
        <xdr:cNvPr id="736" name="CheckBoxOther_2" hidden="1">
          <a:extLst>
            <a:ext uri="{63B3BB69-23CF-44E3-9099-C40C66FF867C}">
              <a14:compatExt xmlns:a14="http://schemas.microsoft.com/office/drawing/2010/main" spid="_x0000_s35850"/>
            </a:ext>
            <a:ext uri="{FF2B5EF4-FFF2-40B4-BE49-F238E27FC236}">
              <a16:creationId xmlns:a16="http://schemas.microsoft.com/office/drawing/2014/main" id="{6E9F4753-0D76-4C47-A4C3-17E456B38086}"/>
            </a:ext>
          </a:extLst>
        </xdr:cNvPr>
        <xdr:cNvSpPr/>
      </xdr:nvSpPr>
      <xdr:spPr bwMode="auto">
        <a:xfrm>
          <a:off x="0" y="3659717"/>
          <a:ext cx="182034" cy="19340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90500" cy="193412"/>
    <xdr:sp macro="" textlink="">
      <xdr:nvSpPr>
        <xdr:cNvPr id="737" name="CheckBoxOther_3" hidden="1">
          <a:extLst>
            <a:ext uri="{63B3BB69-23CF-44E3-9099-C40C66FF867C}">
              <a14:compatExt xmlns:a14="http://schemas.microsoft.com/office/drawing/2010/main" spid="_x0000_s35851"/>
            </a:ext>
            <a:ext uri="{FF2B5EF4-FFF2-40B4-BE49-F238E27FC236}">
              <a16:creationId xmlns:a16="http://schemas.microsoft.com/office/drawing/2014/main" id="{4DF29307-5AF0-4D51-86DF-EF4D1972A4AB}"/>
            </a:ext>
          </a:extLst>
        </xdr:cNvPr>
        <xdr:cNvSpPr/>
      </xdr:nvSpPr>
      <xdr:spPr bwMode="auto">
        <a:xfrm>
          <a:off x="0" y="3829050"/>
          <a:ext cx="190500" cy="19341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21167</xdr:rowOff>
    </xdr:from>
    <xdr:ext cx="182033" cy="215900"/>
    <xdr:sp macro="" textlink="">
      <xdr:nvSpPr>
        <xdr:cNvPr id="738" name="CheckBox5" hidden="1">
          <a:extLst>
            <a:ext uri="{63B3BB69-23CF-44E3-9099-C40C66FF867C}">
              <a14:compatExt xmlns:a14="http://schemas.microsoft.com/office/drawing/2010/main" spid="_x0000_s35845"/>
            </a:ext>
            <a:ext uri="{FF2B5EF4-FFF2-40B4-BE49-F238E27FC236}">
              <a16:creationId xmlns:a16="http://schemas.microsoft.com/office/drawing/2014/main" id="{97F97C65-B73A-4D6E-98A4-EF7893C49739}"/>
            </a:ext>
          </a:extLst>
        </xdr:cNvPr>
        <xdr:cNvSpPr/>
      </xdr:nvSpPr>
      <xdr:spPr bwMode="auto">
        <a:xfrm>
          <a:off x="0" y="3659717"/>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21167</xdr:rowOff>
    </xdr:from>
    <xdr:ext cx="182034" cy="215900"/>
    <xdr:sp macro="" textlink="">
      <xdr:nvSpPr>
        <xdr:cNvPr id="739" name="CheckBoxOther_1" hidden="1">
          <a:extLst>
            <a:ext uri="{63B3BB69-23CF-44E3-9099-C40C66FF867C}">
              <a14:compatExt xmlns:a14="http://schemas.microsoft.com/office/drawing/2010/main" spid="_x0000_s35846"/>
            </a:ext>
            <a:ext uri="{FF2B5EF4-FFF2-40B4-BE49-F238E27FC236}">
              <a16:creationId xmlns:a16="http://schemas.microsoft.com/office/drawing/2014/main" id="{E96F613A-62C3-4DBF-83A1-DE3D43C22DEC}"/>
            </a:ext>
          </a:extLst>
        </xdr:cNvPr>
        <xdr:cNvSpPr/>
      </xdr:nvSpPr>
      <xdr:spPr bwMode="auto">
        <a:xfrm>
          <a:off x="0" y="3659717"/>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740" name="CheckBox15" hidden="1">
          <a:extLst>
            <a:ext uri="{63B3BB69-23CF-44E3-9099-C40C66FF867C}">
              <a14:compatExt xmlns:a14="http://schemas.microsoft.com/office/drawing/2010/main" spid="_x0000_s2063"/>
            </a:ext>
            <a:ext uri="{FF2B5EF4-FFF2-40B4-BE49-F238E27FC236}">
              <a16:creationId xmlns:a16="http://schemas.microsoft.com/office/drawing/2014/main" id="{D57685F7-83F5-4415-9FEB-D42C6919F17F}"/>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3" cy="215900"/>
    <xdr:sp macro="" textlink="">
      <xdr:nvSpPr>
        <xdr:cNvPr id="741" name="CheckBox5" hidden="1">
          <a:extLst>
            <a:ext uri="{63B3BB69-23CF-44E3-9099-C40C66FF867C}">
              <a14:compatExt xmlns:a14="http://schemas.microsoft.com/office/drawing/2010/main" spid="_x0000_s35845"/>
            </a:ext>
            <a:ext uri="{FF2B5EF4-FFF2-40B4-BE49-F238E27FC236}">
              <a16:creationId xmlns:a16="http://schemas.microsoft.com/office/drawing/2014/main" id="{95F339ED-8927-4FCF-A09A-466710B67858}"/>
            </a:ext>
          </a:extLst>
        </xdr:cNvPr>
        <xdr:cNvSpPr/>
      </xdr:nvSpPr>
      <xdr:spPr bwMode="auto">
        <a:xfrm>
          <a:off x="0" y="3829050"/>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215900"/>
    <xdr:sp macro="" textlink="">
      <xdr:nvSpPr>
        <xdr:cNvPr id="742" name="CheckBoxOther_1" hidden="1">
          <a:extLst>
            <a:ext uri="{63B3BB69-23CF-44E3-9099-C40C66FF867C}">
              <a14:compatExt xmlns:a14="http://schemas.microsoft.com/office/drawing/2010/main" spid="_x0000_s35846"/>
            </a:ext>
            <a:ext uri="{FF2B5EF4-FFF2-40B4-BE49-F238E27FC236}">
              <a16:creationId xmlns:a16="http://schemas.microsoft.com/office/drawing/2014/main" id="{0D9F99C5-A54F-43C2-9604-C41D18738C09}"/>
            </a:ext>
          </a:extLst>
        </xdr:cNvPr>
        <xdr:cNvSpPr/>
      </xdr:nvSpPr>
      <xdr:spPr bwMode="auto">
        <a:xfrm>
          <a:off x="0" y="3829050"/>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743" name="CheckBox14" hidden="1">
          <a:extLst>
            <a:ext uri="{63B3BB69-23CF-44E3-9099-C40C66FF867C}">
              <a14:compatExt xmlns:a14="http://schemas.microsoft.com/office/drawing/2010/main" spid="_x0000_s2062"/>
            </a:ext>
            <a:ext uri="{FF2B5EF4-FFF2-40B4-BE49-F238E27FC236}">
              <a16:creationId xmlns:a16="http://schemas.microsoft.com/office/drawing/2014/main" id="{6F394C2C-178A-4A7A-95F9-8D4146FEC392}"/>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744" name="CheckBox8" hidden="1">
          <a:extLst>
            <a:ext uri="{63B3BB69-23CF-44E3-9099-C40C66FF867C}">
              <a14:compatExt xmlns:a14="http://schemas.microsoft.com/office/drawing/2010/main" spid="_x0000_s2056"/>
            </a:ext>
            <a:ext uri="{FF2B5EF4-FFF2-40B4-BE49-F238E27FC236}">
              <a16:creationId xmlns:a16="http://schemas.microsoft.com/office/drawing/2014/main" id="{B7DD4815-0168-402A-804F-88B6B89464CE}"/>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50283"/>
    <xdr:sp macro="" textlink="">
      <xdr:nvSpPr>
        <xdr:cNvPr id="745" name="CheckBox9" hidden="1">
          <a:extLst>
            <a:ext uri="{63B3BB69-23CF-44E3-9099-C40C66FF867C}">
              <a14:compatExt xmlns:a14="http://schemas.microsoft.com/office/drawing/2010/main" spid="_x0000_s2057"/>
            </a:ext>
            <a:ext uri="{FF2B5EF4-FFF2-40B4-BE49-F238E27FC236}">
              <a16:creationId xmlns:a16="http://schemas.microsoft.com/office/drawing/2014/main" id="{1B08A297-EEBF-47C9-B927-9D49F7C51544}"/>
            </a:ext>
          </a:extLst>
        </xdr:cNvPr>
        <xdr:cNvSpPr/>
      </xdr:nvSpPr>
      <xdr:spPr bwMode="auto">
        <a:xfrm>
          <a:off x="0" y="3829050"/>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50283"/>
    <xdr:sp macro="" textlink="">
      <xdr:nvSpPr>
        <xdr:cNvPr id="746" name="CheckBox10" hidden="1">
          <a:extLst>
            <a:ext uri="{63B3BB69-23CF-44E3-9099-C40C66FF867C}">
              <a14:compatExt xmlns:a14="http://schemas.microsoft.com/office/drawing/2010/main" spid="_x0000_s2058"/>
            </a:ext>
            <a:ext uri="{FF2B5EF4-FFF2-40B4-BE49-F238E27FC236}">
              <a16:creationId xmlns:a16="http://schemas.microsoft.com/office/drawing/2014/main" id="{AC752A72-93B5-4025-846F-5AFD811C1ADE}"/>
            </a:ext>
          </a:extLst>
        </xdr:cNvPr>
        <xdr:cNvSpPr/>
      </xdr:nvSpPr>
      <xdr:spPr bwMode="auto">
        <a:xfrm>
          <a:off x="0" y="3829050"/>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90500" cy="177271"/>
    <xdr:sp macro="" textlink="">
      <xdr:nvSpPr>
        <xdr:cNvPr id="747" name="CheckBoxOther_3" hidden="1">
          <a:extLst>
            <a:ext uri="{63B3BB69-23CF-44E3-9099-C40C66FF867C}">
              <a14:compatExt xmlns:a14="http://schemas.microsoft.com/office/drawing/2010/main" spid="_x0000_s35851"/>
            </a:ext>
            <a:ext uri="{FF2B5EF4-FFF2-40B4-BE49-F238E27FC236}">
              <a16:creationId xmlns:a16="http://schemas.microsoft.com/office/drawing/2014/main" id="{C8B40F7E-183C-4CA7-9119-0EFE074A256F}"/>
            </a:ext>
          </a:extLst>
        </xdr:cNvPr>
        <xdr:cNvSpPr/>
      </xdr:nvSpPr>
      <xdr:spPr bwMode="auto">
        <a:xfrm>
          <a:off x="0" y="3829050"/>
          <a:ext cx="190500" cy="177271"/>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90500" cy="177272"/>
    <xdr:sp macro="" textlink="">
      <xdr:nvSpPr>
        <xdr:cNvPr id="748" name="CheckBoxOther_4" hidden="1">
          <a:extLst>
            <a:ext uri="{63B3BB69-23CF-44E3-9099-C40C66FF867C}">
              <a14:compatExt xmlns:a14="http://schemas.microsoft.com/office/drawing/2010/main" spid="_x0000_s35852"/>
            </a:ext>
            <a:ext uri="{FF2B5EF4-FFF2-40B4-BE49-F238E27FC236}">
              <a16:creationId xmlns:a16="http://schemas.microsoft.com/office/drawing/2014/main" id="{C2288F38-0288-4BFF-A0B6-9D714BA343BC}"/>
            </a:ext>
          </a:extLst>
        </xdr:cNvPr>
        <xdr:cNvSpPr/>
      </xdr:nvSpPr>
      <xdr:spPr bwMode="auto">
        <a:xfrm>
          <a:off x="0" y="3829050"/>
          <a:ext cx="190500" cy="17727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90500" cy="184939"/>
    <xdr:sp macro="" textlink="">
      <xdr:nvSpPr>
        <xdr:cNvPr id="749" name="CheckBoxOther_5" hidden="1">
          <a:extLst>
            <a:ext uri="{63B3BB69-23CF-44E3-9099-C40C66FF867C}">
              <a14:compatExt xmlns:a14="http://schemas.microsoft.com/office/drawing/2010/main" spid="_x0000_s35853"/>
            </a:ext>
            <a:ext uri="{FF2B5EF4-FFF2-40B4-BE49-F238E27FC236}">
              <a16:creationId xmlns:a16="http://schemas.microsoft.com/office/drawing/2014/main" id="{4DD75409-B33A-4A7B-B39D-1D60F5C71048}"/>
            </a:ext>
          </a:extLst>
        </xdr:cNvPr>
        <xdr:cNvSpPr/>
      </xdr:nvSpPr>
      <xdr:spPr bwMode="auto">
        <a:xfrm>
          <a:off x="0" y="3829050"/>
          <a:ext cx="190500" cy="18493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0</xdr:colOff>
      <xdr:row>19</xdr:row>
      <xdr:rowOff>29633</xdr:rowOff>
    </xdr:from>
    <xdr:ext cx="201083" cy="143934"/>
    <xdr:sp macro="" textlink="">
      <xdr:nvSpPr>
        <xdr:cNvPr id="750" name="CheckBox8" hidden="1">
          <a:extLst>
            <a:ext uri="{63B3BB69-23CF-44E3-9099-C40C66FF867C}">
              <a14:compatExt xmlns:a14="http://schemas.microsoft.com/office/drawing/2010/main" spid="_x0000_s2056"/>
            </a:ext>
            <a:ext uri="{FF2B5EF4-FFF2-40B4-BE49-F238E27FC236}">
              <a16:creationId xmlns:a16="http://schemas.microsoft.com/office/drawing/2014/main" id="{B3ED21BD-67FC-4DB8-A617-8DE68CCADF4C}"/>
            </a:ext>
          </a:extLst>
        </xdr:cNvPr>
        <xdr:cNvSpPr/>
      </xdr:nvSpPr>
      <xdr:spPr bwMode="auto">
        <a:xfrm>
          <a:off x="11506200" y="4049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0</xdr:colOff>
      <xdr:row>19</xdr:row>
      <xdr:rowOff>0</xdr:rowOff>
    </xdr:from>
    <xdr:ext cx="201083" cy="150283"/>
    <xdr:sp macro="" textlink="">
      <xdr:nvSpPr>
        <xdr:cNvPr id="751" name="CheckBox9" hidden="1">
          <a:extLst>
            <a:ext uri="{63B3BB69-23CF-44E3-9099-C40C66FF867C}">
              <a14:compatExt xmlns:a14="http://schemas.microsoft.com/office/drawing/2010/main" spid="_x0000_s2057"/>
            </a:ext>
            <a:ext uri="{FF2B5EF4-FFF2-40B4-BE49-F238E27FC236}">
              <a16:creationId xmlns:a16="http://schemas.microsoft.com/office/drawing/2014/main" id="{7BBAD554-9AB7-4D6B-9AD3-CF265A06092D}"/>
            </a:ext>
          </a:extLst>
        </xdr:cNvPr>
        <xdr:cNvSpPr/>
      </xdr:nvSpPr>
      <xdr:spPr bwMode="auto">
        <a:xfrm>
          <a:off x="11506200" y="4019550"/>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0</xdr:colOff>
      <xdr:row>19</xdr:row>
      <xdr:rowOff>0</xdr:rowOff>
    </xdr:from>
    <xdr:ext cx="201083" cy="150283"/>
    <xdr:sp macro="" textlink="">
      <xdr:nvSpPr>
        <xdr:cNvPr id="752" name="CheckBox10" hidden="1">
          <a:extLst>
            <a:ext uri="{63B3BB69-23CF-44E3-9099-C40C66FF867C}">
              <a14:compatExt xmlns:a14="http://schemas.microsoft.com/office/drawing/2010/main" spid="_x0000_s2058"/>
            </a:ext>
            <a:ext uri="{FF2B5EF4-FFF2-40B4-BE49-F238E27FC236}">
              <a16:creationId xmlns:a16="http://schemas.microsoft.com/office/drawing/2014/main" id="{9B1F90D7-EB54-4CD2-8858-E70ECCD64775}"/>
            </a:ext>
          </a:extLst>
        </xdr:cNvPr>
        <xdr:cNvSpPr/>
      </xdr:nvSpPr>
      <xdr:spPr bwMode="auto">
        <a:xfrm>
          <a:off x="11506200" y="4019550"/>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0</xdr:colOff>
      <xdr:row>19</xdr:row>
      <xdr:rowOff>21167</xdr:rowOff>
    </xdr:from>
    <xdr:ext cx="213782" cy="139700"/>
    <xdr:sp macro="" textlink="">
      <xdr:nvSpPr>
        <xdr:cNvPr id="753" name="CheckBox6" hidden="1">
          <a:extLst>
            <a:ext uri="{63B3BB69-23CF-44E3-9099-C40C66FF867C}">
              <a14:compatExt xmlns:a14="http://schemas.microsoft.com/office/drawing/2010/main" spid="_x0000_s2054"/>
            </a:ext>
            <a:ext uri="{FF2B5EF4-FFF2-40B4-BE49-F238E27FC236}">
              <a16:creationId xmlns:a16="http://schemas.microsoft.com/office/drawing/2014/main" id="{AA8820DD-C08A-4262-9BE8-08B213B66F96}"/>
            </a:ext>
          </a:extLst>
        </xdr:cNvPr>
        <xdr:cNvSpPr/>
      </xdr:nvSpPr>
      <xdr:spPr bwMode="auto">
        <a:xfrm>
          <a:off x="11506200" y="4040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0</xdr:colOff>
      <xdr:row>19</xdr:row>
      <xdr:rowOff>0</xdr:rowOff>
    </xdr:from>
    <xdr:ext cx="213782" cy="139700"/>
    <xdr:sp macro="" textlink="">
      <xdr:nvSpPr>
        <xdr:cNvPr id="754" name="CheckBox6" hidden="1">
          <a:extLst>
            <a:ext uri="{63B3BB69-23CF-44E3-9099-C40C66FF867C}">
              <a14:compatExt xmlns:a14="http://schemas.microsoft.com/office/drawing/2010/main" spid="_x0000_s2054"/>
            </a:ext>
            <a:ext uri="{FF2B5EF4-FFF2-40B4-BE49-F238E27FC236}">
              <a16:creationId xmlns:a16="http://schemas.microsoft.com/office/drawing/2014/main" id="{ADE6024D-3F1A-48B8-95B8-F2768FFCCEC1}"/>
            </a:ext>
          </a:extLst>
        </xdr:cNvPr>
        <xdr:cNvSpPr/>
      </xdr:nvSpPr>
      <xdr:spPr bwMode="auto">
        <a:xfrm>
          <a:off x="11506200" y="4019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0</xdr:colOff>
      <xdr:row>19</xdr:row>
      <xdr:rowOff>0</xdr:rowOff>
    </xdr:from>
    <xdr:ext cx="213782" cy="139700"/>
    <xdr:sp macro="" textlink="">
      <xdr:nvSpPr>
        <xdr:cNvPr id="755" name="CheckBox6" hidden="1">
          <a:extLst>
            <a:ext uri="{63B3BB69-23CF-44E3-9099-C40C66FF867C}">
              <a14:compatExt xmlns:a14="http://schemas.microsoft.com/office/drawing/2010/main" spid="_x0000_s2054"/>
            </a:ext>
            <a:ext uri="{FF2B5EF4-FFF2-40B4-BE49-F238E27FC236}">
              <a16:creationId xmlns:a16="http://schemas.microsoft.com/office/drawing/2014/main" id="{9676F762-BD59-4AFF-9579-A54D04891BBE}"/>
            </a:ext>
          </a:extLst>
        </xdr:cNvPr>
        <xdr:cNvSpPr/>
      </xdr:nvSpPr>
      <xdr:spPr bwMode="auto">
        <a:xfrm>
          <a:off x="11506200" y="4019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0</xdr:colOff>
      <xdr:row>19</xdr:row>
      <xdr:rowOff>0</xdr:rowOff>
    </xdr:from>
    <xdr:ext cx="213782" cy="139700"/>
    <xdr:sp macro="" textlink="">
      <xdr:nvSpPr>
        <xdr:cNvPr id="756" name="CheckBox6" hidden="1">
          <a:extLst>
            <a:ext uri="{63B3BB69-23CF-44E3-9099-C40C66FF867C}">
              <a14:compatExt xmlns:a14="http://schemas.microsoft.com/office/drawing/2010/main" spid="_x0000_s2054"/>
            </a:ext>
            <a:ext uri="{FF2B5EF4-FFF2-40B4-BE49-F238E27FC236}">
              <a16:creationId xmlns:a16="http://schemas.microsoft.com/office/drawing/2014/main" id="{0AB2B4C4-A289-4311-BD8A-48CC40E813DE}"/>
            </a:ext>
          </a:extLst>
        </xdr:cNvPr>
        <xdr:cNvSpPr/>
      </xdr:nvSpPr>
      <xdr:spPr bwMode="auto">
        <a:xfrm>
          <a:off x="11506200" y="4019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757" name="CheckBox15" hidden="1">
          <a:extLst>
            <a:ext uri="{63B3BB69-23CF-44E3-9099-C40C66FF867C}">
              <a14:compatExt xmlns:a14="http://schemas.microsoft.com/office/drawing/2010/main" spid="_x0000_s2063"/>
            </a:ext>
            <a:ext uri="{FF2B5EF4-FFF2-40B4-BE49-F238E27FC236}">
              <a16:creationId xmlns:a16="http://schemas.microsoft.com/office/drawing/2014/main" id="{DC9080FF-807D-49A4-A424-AA4C31AD527C}"/>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3" cy="215900"/>
    <xdr:sp macro="" textlink="">
      <xdr:nvSpPr>
        <xdr:cNvPr id="758" name="CheckBox5" hidden="1">
          <a:extLst>
            <a:ext uri="{63B3BB69-23CF-44E3-9099-C40C66FF867C}">
              <a14:compatExt xmlns:a14="http://schemas.microsoft.com/office/drawing/2010/main" spid="_x0000_s35845"/>
            </a:ext>
            <a:ext uri="{FF2B5EF4-FFF2-40B4-BE49-F238E27FC236}">
              <a16:creationId xmlns:a16="http://schemas.microsoft.com/office/drawing/2014/main" id="{F1D30E77-2F51-49D9-892E-8B28529E338B}"/>
            </a:ext>
          </a:extLst>
        </xdr:cNvPr>
        <xdr:cNvSpPr/>
      </xdr:nvSpPr>
      <xdr:spPr bwMode="auto">
        <a:xfrm>
          <a:off x="0" y="3829050"/>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215900"/>
    <xdr:sp macro="" textlink="">
      <xdr:nvSpPr>
        <xdr:cNvPr id="759" name="CheckBoxOther_1" hidden="1">
          <a:extLst>
            <a:ext uri="{63B3BB69-23CF-44E3-9099-C40C66FF867C}">
              <a14:compatExt xmlns:a14="http://schemas.microsoft.com/office/drawing/2010/main" spid="_x0000_s35846"/>
            </a:ext>
            <a:ext uri="{FF2B5EF4-FFF2-40B4-BE49-F238E27FC236}">
              <a16:creationId xmlns:a16="http://schemas.microsoft.com/office/drawing/2014/main" id="{C7D3D385-9B98-432E-855F-9784543B7DC7}"/>
            </a:ext>
          </a:extLst>
        </xdr:cNvPr>
        <xdr:cNvSpPr/>
      </xdr:nvSpPr>
      <xdr:spPr bwMode="auto">
        <a:xfrm>
          <a:off x="0" y="3829050"/>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760" name="CheckBox14" hidden="1">
          <a:extLst>
            <a:ext uri="{63B3BB69-23CF-44E3-9099-C40C66FF867C}">
              <a14:compatExt xmlns:a14="http://schemas.microsoft.com/office/drawing/2010/main" spid="_x0000_s2062"/>
            </a:ext>
            <a:ext uri="{FF2B5EF4-FFF2-40B4-BE49-F238E27FC236}">
              <a16:creationId xmlns:a16="http://schemas.microsoft.com/office/drawing/2014/main" id="{07B2D715-5B75-431B-AE37-81500D441C33}"/>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761" name="CheckBox15" hidden="1">
          <a:extLst>
            <a:ext uri="{63B3BB69-23CF-44E3-9099-C40C66FF867C}">
              <a14:compatExt xmlns:a14="http://schemas.microsoft.com/office/drawing/2010/main" spid="_x0000_s2063"/>
            </a:ext>
            <a:ext uri="{FF2B5EF4-FFF2-40B4-BE49-F238E27FC236}">
              <a16:creationId xmlns:a16="http://schemas.microsoft.com/office/drawing/2014/main" id="{6E43F723-C530-470A-AF15-EE21473B93BA}"/>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3" cy="215900"/>
    <xdr:sp macro="" textlink="">
      <xdr:nvSpPr>
        <xdr:cNvPr id="762" name="CheckBox5" hidden="1">
          <a:extLst>
            <a:ext uri="{63B3BB69-23CF-44E3-9099-C40C66FF867C}">
              <a14:compatExt xmlns:a14="http://schemas.microsoft.com/office/drawing/2010/main" spid="_x0000_s35845"/>
            </a:ext>
            <a:ext uri="{FF2B5EF4-FFF2-40B4-BE49-F238E27FC236}">
              <a16:creationId xmlns:a16="http://schemas.microsoft.com/office/drawing/2014/main" id="{2D6D2C29-2A01-4367-8BF0-37C4903E2632}"/>
            </a:ext>
          </a:extLst>
        </xdr:cNvPr>
        <xdr:cNvSpPr/>
      </xdr:nvSpPr>
      <xdr:spPr bwMode="auto">
        <a:xfrm>
          <a:off x="0" y="3829050"/>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215900"/>
    <xdr:sp macro="" textlink="">
      <xdr:nvSpPr>
        <xdr:cNvPr id="763" name="CheckBoxOther_1" hidden="1">
          <a:extLst>
            <a:ext uri="{63B3BB69-23CF-44E3-9099-C40C66FF867C}">
              <a14:compatExt xmlns:a14="http://schemas.microsoft.com/office/drawing/2010/main" spid="_x0000_s35846"/>
            </a:ext>
            <a:ext uri="{FF2B5EF4-FFF2-40B4-BE49-F238E27FC236}">
              <a16:creationId xmlns:a16="http://schemas.microsoft.com/office/drawing/2014/main" id="{2CD76E80-A2DA-46A7-81D8-42187B948D80}"/>
            </a:ext>
          </a:extLst>
        </xdr:cNvPr>
        <xdr:cNvSpPr/>
      </xdr:nvSpPr>
      <xdr:spPr bwMode="auto">
        <a:xfrm>
          <a:off x="0" y="3829050"/>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764" name="CheckBox14" hidden="1">
          <a:extLst>
            <a:ext uri="{63B3BB69-23CF-44E3-9099-C40C66FF867C}">
              <a14:compatExt xmlns:a14="http://schemas.microsoft.com/office/drawing/2010/main" spid="_x0000_s2062"/>
            </a:ext>
            <a:ext uri="{FF2B5EF4-FFF2-40B4-BE49-F238E27FC236}">
              <a16:creationId xmlns:a16="http://schemas.microsoft.com/office/drawing/2014/main" id="{AF4E3364-2705-4DD2-8D76-0EADEA1D5F9B}"/>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765" name="CheckBox15" hidden="1">
          <a:extLst>
            <a:ext uri="{63B3BB69-23CF-44E3-9099-C40C66FF867C}">
              <a14:compatExt xmlns:a14="http://schemas.microsoft.com/office/drawing/2010/main" spid="_x0000_s2063"/>
            </a:ext>
            <a:ext uri="{FF2B5EF4-FFF2-40B4-BE49-F238E27FC236}">
              <a16:creationId xmlns:a16="http://schemas.microsoft.com/office/drawing/2014/main" id="{A320CA2C-E8CF-4BFC-A85E-F2D7C84563D3}"/>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3" cy="215900"/>
    <xdr:sp macro="" textlink="">
      <xdr:nvSpPr>
        <xdr:cNvPr id="766" name="CheckBox5" hidden="1">
          <a:extLst>
            <a:ext uri="{63B3BB69-23CF-44E3-9099-C40C66FF867C}">
              <a14:compatExt xmlns:a14="http://schemas.microsoft.com/office/drawing/2010/main" spid="_x0000_s35845"/>
            </a:ext>
            <a:ext uri="{FF2B5EF4-FFF2-40B4-BE49-F238E27FC236}">
              <a16:creationId xmlns:a16="http://schemas.microsoft.com/office/drawing/2014/main" id="{4E22CC85-E308-4DCA-8D22-3189848732AC}"/>
            </a:ext>
          </a:extLst>
        </xdr:cNvPr>
        <xdr:cNvSpPr/>
      </xdr:nvSpPr>
      <xdr:spPr bwMode="auto">
        <a:xfrm>
          <a:off x="0" y="3829050"/>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215900"/>
    <xdr:sp macro="" textlink="">
      <xdr:nvSpPr>
        <xdr:cNvPr id="767" name="CheckBoxOther_1" hidden="1">
          <a:extLst>
            <a:ext uri="{63B3BB69-23CF-44E3-9099-C40C66FF867C}">
              <a14:compatExt xmlns:a14="http://schemas.microsoft.com/office/drawing/2010/main" spid="_x0000_s35846"/>
            </a:ext>
            <a:ext uri="{FF2B5EF4-FFF2-40B4-BE49-F238E27FC236}">
              <a16:creationId xmlns:a16="http://schemas.microsoft.com/office/drawing/2014/main" id="{33D479F8-146E-4879-B09D-30933590D218}"/>
            </a:ext>
          </a:extLst>
        </xdr:cNvPr>
        <xdr:cNvSpPr/>
      </xdr:nvSpPr>
      <xdr:spPr bwMode="auto">
        <a:xfrm>
          <a:off x="0" y="3829050"/>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768" name="CheckBox14" hidden="1">
          <a:extLst>
            <a:ext uri="{63B3BB69-23CF-44E3-9099-C40C66FF867C}">
              <a14:compatExt xmlns:a14="http://schemas.microsoft.com/office/drawing/2010/main" spid="_x0000_s2062"/>
            </a:ext>
            <a:ext uri="{FF2B5EF4-FFF2-40B4-BE49-F238E27FC236}">
              <a16:creationId xmlns:a16="http://schemas.microsoft.com/office/drawing/2014/main" id="{F6DAA1F6-B23C-44B2-AD06-3F43F31731B2}"/>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50283"/>
    <xdr:sp macro="" textlink="">
      <xdr:nvSpPr>
        <xdr:cNvPr id="769" name="CheckBox9" hidden="1">
          <a:extLst>
            <a:ext uri="{63B3BB69-23CF-44E3-9099-C40C66FF867C}">
              <a14:compatExt xmlns:a14="http://schemas.microsoft.com/office/drawing/2010/main" spid="_x0000_s2057"/>
            </a:ext>
            <a:ext uri="{FF2B5EF4-FFF2-40B4-BE49-F238E27FC236}">
              <a16:creationId xmlns:a16="http://schemas.microsoft.com/office/drawing/2014/main" id="{40BF3A2B-362F-4D4A-8895-1327539D2795}"/>
            </a:ext>
          </a:extLst>
        </xdr:cNvPr>
        <xdr:cNvSpPr/>
      </xdr:nvSpPr>
      <xdr:spPr bwMode="auto">
        <a:xfrm>
          <a:off x="0" y="3829050"/>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90500" cy="203996"/>
    <xdr:sp macro="" textlink="">
      <xdr:nvSpPr>
        <xdr:cNvPr id="770" name="CheckBoxOther_3" hidden="1">
          <a:extLst>
            <a:ext uri="{63B3BB69-23CF-44E3-9099-C40C66FF867C}">
              <a14:compatExt xmlns:a14="http://schemas.microsoft.com/office/drawing/2010/main" spid="_x0000_s35851"/>
            </a:ext>
            <a:ext uri="{FF2B5EF4-FFF2-40B4-BE49-F238E27FC236}">
              <a16:creationId xmlns:a16="http://schemas.microsoft.com/office/drawing/2014/main" id="{50F2F06E-4ED7-401D-BCC5-3805CF9804C7}"/>
            </a:ext>
          </a:extLst>
        </xdr:cNvPr>
        <xdr:cNvSpPr/>
      </xdr:nvSpPr>
      <xdr:spPr bwMode="auto">
        <a:xfrm>
          <a:off x="0" y="3829050"/>
          <a:ext cx="190500" cy="20399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90500" cy="203995"/>
    <xdr:sp macro="" textlink="">
      <xdr:nvSpPr>
        <xdr:cNvPr id="771" name="CheckBoxOther_4" hidden="1">
          <a:extLst>
            <a:ext uri="{63B3BB69-23CF-44E3-9099-C40C66FF867C}">
              <a14:compatExt xmlns:a14="http://schemas.microsoft.com/office/drawing/2010/main" spid="_x0000_s35852"/>
            </a:ext>
            <a:ext uri="{FF2B5EF4-FFF2-40B4-BE49-F238E27FC236}">
              <a16:creationId xmlns:a16="http://schemas.microsoft.com/office/drawing/2014/main" id="{8BE323E0-A998-4C5E-91D6-FF0C0A4ED9C6}"/>
            </a:ext>
          </a:extLst>
        </xdr:cNvPr>
        <xdr:cNvSpPr/>
      </xdr:nvSpPr>
      <xdr:spPr bwMode="auto">
        <a:xfrm>
          <a:off x="0" y="3829050"/>
          <a:ext cx="190500" cy="20399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3" cy="215900"/>
    <xdr:sp macro="" textlink="">
      <xdr:nvSpPr>
        <xdr:cNvPr id="772" name="CheckBox5" hidden="1">
          <a:extLst>
            <a:ext uri="{63B3BB69-23CF-44E3-9099-C40C66FF867C}">
              <a14:compatExt xmlns:a14="http://schemas.microsoft.com/office/drawing/2010/main" spid="_x0000_s35845"/>
            </a:ext>
            <a:ext uri="{FF2B5EF4-FFF2-40B4-BE49-F238E27FC236}">
              <a16:creationId xmlns:a16="http://schemas.microsoft.com/office/drawing/2014/main" id="{5177AA9B-CD4F-4861-A937-03315A2909A3}"/>
            </a:ext>
          </a:extLst>
        </xdr:cNvPr>
        <xdr:cNvSpPr/>
      </xdr:nvSpPr>
      <xdr:spPr bwMode="auto">
        <a:xfrm>
          <a:off x="0" y="3829050"/>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215900"/>
    <xdr:sp macro="" textlink="">
      <xdr:nvSpPr>
        <xdr:cNvPr id="773" name="CheckBoxOther_1" hidden="1">
          <a:extLst>
            <a:ext uri="{63B3BB69-23CF-44E3-9099-C40C66FF867C}">
              <a14:compatExt xmlns:a14="http://schemas.microsoft.com/office/drawing/2010/main" spid="_x0000_s35846"/>
            </a:ext>
            <a:ext uri="{FF2B5EF4-FFF2-40B4-BE49-F238E27FC236}">
              <a16:creationId xmlns:a16="http://schemas.microsoft.com/office/drawing/2014/main" id="{0276F7F1-29CF-4A24-8ABE-2251EF73723F}"/>
            </a:ext>
          </a:extLst>
        </xdr:cNvPr>
        <xdr:cNvSpPr/>
      </xdr:nvSpPr>
      <xdr:spPr bwMode="auto">
        <a:xfrm>
          <a:off x="0" y="3829050"/>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774" name="CheckBox15" hidden="1">
          <a:extLst>
            <a:ext uri="{63B3BB69-23CF-44E3-9099-C40C66FF867C}">
              <a14:compatExt xmlns:a14="http://schemas.microsoft.com/office/drawing/2010/main" spid="_x0000_s2063"/>
            </a:ext>
            <a:ext uri="{FF2B5EF4-FFF2-40B4-BE49-F238E27FC236}">
              <a16:creationId xmlns:a16="http://schemas.microsoft.com/office/drawing/2014/main" id="{94A8A1F8-402C-49DD-AEEE-567B18C0108D}"/>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3" cy="215900"/>
    <xdr:sp macro="" textlink="">
      <xdr:nvSpPr>
        <xdr:cNvPr id="775" name="CheckBox5" hidden="1">
          <a:extLst>
            <a:ext uri="{63B3BB69-23CF-44E3-9099-C40C66FF867C}">
              <a14:compatExt xmlns:a14="http://schemas.microsoft.com/office/drawing/2010/main" spid="_x0000_s35845"/>
            </a:ext>
            <a:ext uri="{FF2B5EF4-FFF2-40B4-BE49-F238E27FC236}">
              <a16:creationId xmlns:a16="http://schemas.microsoft.com/office/drawing/2014/main" id="{EC045768-FAAA-46F0-B084-1F0FB20ADE99}"/>
            </a:ext>
          </a:extLst>
        </xdr:cNvPr>
        <xdr:cNvSpPr/>
      </xdr:nvSpPr>
      <xdr:spPr bwMode="auto">
        <a:xfrm>
          <a:off x="0" y="3829050"/>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215900"/>
    <xdr:sp macro="" textlink="">
      <xdr:nvSpPr>
        <xdr:cNvPr id="776" name="CheckBoxOther_1" hidden="1">
          <a:extLst>
            <a:ext uri="{63B3BB69-23CF-44E3-9099-C40C66FF867C}">
              <a14:compatExt xmlns:a14="http://schemas.microsoft.com/office/drawing/2010/main" spid="_x0000_s35846"/>
            </a:ext>
            <a:ext uri="{FF2B5EF4-FFF2-40B4-BE49-F238E27FC236}">
              <a16:creationId xmlns:a16="http://schemas.microsoft.com/office/drawing/2014/main" id="{EE0E1EDF-26D2-44F5-ADC6-B62E4BAF8E50}"/>
            </a:ext>
          </a:extLst>
        </xdr:cNvPr>
        <xdr:cNvSpPr/>
      </xdr:nvSpPr>
      <xdr:spPr bwMode="auto">
        <a:xfrm>
          <a:off x="0" y="3829050"/>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777" name="CheckBox14" hidden="1">
          <a:extLst>
            <a:ext uri="{63B3BB69-23CF-44E3-9099-C40C66FF867C}">
              <a14:compatExt xmlns:a14="http://schemas.microsoft.com/office/drawing/2010/main" spid="_x0000_s2062"/>
            </a:ext>
            <a:ext uri="{FF2B5EF4-FFF2-40B4-BE49-F238E27FC236}">
              <a16:creationId xmlns:a16="http://schemas.microsoft.com/office/drawing/2014/main" id="{7D10ABAE-AC18-45DF-AA87-87CBB9377756}"/>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0</xdr:colOff>
      <xdr:row>19</xdr:row>
      <xdr:rowOff>29633</xdr:rowOff>
    </xdr:from>
    <xdr:ext cx="201083" cy="143934"/>
    <xdr:sp macro="" textlink="">
      <xdr:nvSpPr>
        <xdr:cNvPr id="778" name="CheckBox14" hidden="1">
          <a:extLst>
            <a:ext uri="{63B3BB69-23CF-44E3-9099-C40C66FF867C}">
              <a14:compatExt xmlns:a14="http://schemas.microsoft.com/office/drawing/2010/main" spid="_x0000_s2062"/>
            </a:ext>
            <a:ext uri="{FF2B5EF4-FFF2-40B4-BE49-F238E27FC236}">
              <a16:creationId xmlns:a16="http://schemas.microsoft.com/office/drawing/2014/main" id="{BD9A3613-8626-436E-A70B-05B3C45FAB4F}"/>
            </a:ext>
          </a:extLst>
        </xdr:cNvPr>
        <xdr:cNvSpPr/>
      </xdr:nvSpPr>
      <xdr:spPr bwMode="auto">
        <a:xfrm>
          <a:off x="11506200" y="4049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0</xdr:colOff>
      <xdr:row>19</xdr:row>
      <xdr:rowOff>21167</xdr:rowOff>
    </xdr:from>
    <xdr:ext cx="213782" cy="139700"/>
    <xdr:sp macro="" textlink="">
      <xdr:nvSpPr>
        <xdr:cNvPr id="779" name="CheckBox6" hidden="1">
          <a:extLst>
            <a:ext uri="{63B3BB69-23CF-44E3-9099-C40C66FF867C}">
              <a14:compatExt xmlns:a14="http://schemas.microsoft.com/office/drawing/2010/main" spid="_x0000_s2054"/>
            </a:ext>
            <a:ext uri="{FF2B5EF4-FFF2-40B4-BE49-F238E27FC236}">
              <a16:creationId xmlns:a16="http://schemas.microsoft.com/office/drawing/2014/main" id="{C1069C94-E681-4C62-AE41-E4F41C1E9877}"/>
            </a:ext>
          </a:extLst>
        </xdr:cNvPr>
        <xdr:cNvSpPr/>
      </xdr:nvSpPr>
      <xdr:spPr bwMode="auto">
        <a:xfrm>
          <a:off x="11506200" y="4040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0</xdr:colOff>
      <xdr:row>19</xdr:row>
      <xdr:rowOff>29633</xdr:rowOff>
    </xdr:from>
    <xdr:ext cx="201083" cy="143934"/>
    <xdr:sp macro="" textlink="">
      <xdr:nvSpPr>
        <xdr:cNvPr id="780" name="CheckBox14" hidden="1">
          <a:extLst>
            <a:ext uri="{63B3BB69-23CF-44E3-9099-C40C66FF867C}">
              <a14:compatExt xmlns:a14="http://schemas.microsoft.com/office/drawing/2010/main" spid="_x0000_s2062"/>
            </a:ext>
            <a:ext uri="{FF2B5EF4-FFF2-40B4-BE49-F238E27FC236}">
              <a16:creationId xmlns:a16="http://schemas.microsoft.com/office/drawing/2014/main" id="{0AC91E1C-FD9E-4A6E-A814-B92584D9CFF8}"/>
            </a:ext>
          </a:extLst>
        </xdr:cNvPr>
        <xdr:cNvSpPr/>
      </xdr:nvSpPr>
      <xdr:spPr bwMode="auto">
        <a:xfrm>
          <a:off x="11506200" y="4049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0</xdr:colOff>
      <xdr:row>19</xdr:row>
      <xdr:rowOff>21167</xdr:rowOff>
    </xdr:from>
    <xdr:ext cx="213782" cy="139700"/>
    <xdr:sp macro="" textlink="">
      <xdr:nvSpPr>
        <xdr:cNvPr id="781" name="CheckBox6" hidden="1">
          <a:extLst>
            <a:ext uri="{63B3BB69-23CF-44E3-9099-C40C66FF867C}">
              <a14:compatExt xmlns:a14="http://schemas.microsoft.com/office/drawing/2010/main" spid="_x0000_s2054"/>
            </a:ext>
            <a:ext uri="{FF2B5EF4-FFF2-40B4-BE49-F238E27FC236}">
              <a16:creationId xmlns:a16="http://schemas.microsoft.com/office/drawing/2014/main" id="{B4E67CC8-2158-4ED0-B4DD-6A330E86E6F1}"/>
            </a:ext>
          </a:extLst>
        </xdr:cNvPr>
        <xdr:cNvSpPr/>
      </xdr:nvSpPr>
      <xdr:spPr bwMode="auto">
        <a:xfrm>
          <a:off x="11506200" y="4040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782" name="CheckBox14" hidden="1">
          <a:extLst>
            <a:ext uri="{63B3BB69-23CF-44E3-9099-C40C66FF867C}">
              <a14:compatExt xmlns:a14="http://schemas.microsoft.com/office/drawing/2010/main" spid="_x0000_s2062"/>
            </a:ext>
            <a:ext uri="{FF2B5EF4-FFF2-40B4-BE49-F238E27FC236}">
              <a16:creationId xmlns:a16="http://schemas.microsoft.com/office/drawing/2014/main" id="{5C921F1E-6C66-4CFE-A0D2-24E5199D2F2E}"/>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168273"/>
    <xdr:sp macro="" textlink="">
      <xdr:nvSpPr>
        <xdr:cNvPr id="783" name="CheckBoxOther_2" hidden="1">
          <a:extLst>
            <a:ext uri="{63B3BB69-23CF-44E3-9099-C40C66FF867C}">
              <a14:compatExt xmlns:a14="http://schemas.microsoft.com/office/drawing/2010/main" spid="_x0000_s35850"/>
            </a:ext>
            <a:ext uri="{FF2B5EF4-FFF2-40B4-BE49-F238E27FC236}">
              <a16:creationId xmlns:a16="http://schemas.microsoft.com/office/drawing/2014/main" id="{9398EF76-6B21-4577-9495-043C651FBC4C}"/>
            </a:ext>
          </a:extLst>
        </xdr:cNvPr>
        <xdr:cNvSpPr/>
      </xdr:nvSpPr>
      <xdr:spPr bwMode="auto">
        <a:xfrm>
          <a:off x="0" y="3829050"/>
          <a:ext cx="182034" cy="16827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784" name="CheckBox15" hidden="1">
          <a:extLst>
            <a:ext uri="{63B3BB69-23CF-44E3-9099-C40C66FF867C}">
              <a14:compatExt xmlns:a14="http://schemas.microsoft.com/office/drawing/2010/main" spid="_x0000_s2063"/>
            </a:ext>
            <a:ext uri="{FF2B5EF4-FFF2-40B4-BE49-F238E27FC236}">
              <a16:creationId xmlns:a16="http://schemas.microsoft.com/office/drawing/2014/main" id="{F76C3F7F-B40E-40F8-8C0D-76266E2102C9}"/>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3" cy="215900"/>
    <xdr:sp macro="" textlink="">
      <xdr:nvSpPr>
        <xdr:cNvPr id="785" name="CheckBox5" hidden="1">
          <a:extLst>
            <a:ext uri="{63B3BB69-23CF-44E3-9099-C40C66FF867C}">
              <a14:compatExt xmlns:a14="http://schemas.microsoft.com/office/drawing/2010/main" spid="_x0000_s35845"/>
            </a:ext>
            <a:ext uri="{FF2B5EF4-FFF2-40B4-BE49-F238E27FC236}">
              <a16:creationId xmlns:a16="http://schemas.microsoft.com/office/drawing/2014/main" id="{8E19E05F-7A8E-4089-8C70-EE580A222964}"/>
            </a:ext>
          </a:extLst>
        </xdr:cNvPr>
        <xdr:cNvSpPr/>
      </xdr:nvSpPr>
      <xdr:spPr bwMode="auto">
        <a:xfrm>
          <a:off x="0" y="3829050"/>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215900"/>
    <xdr:sp macro="" textlink="">
      <xdr:nvSpPr>
        <xdr:cNvPr id="786" name="CheckBoxOther_1" hidden="1">
          <a:extLst>
            <a:ext uri="{63B3BB69-23CF-44E3-9099-C40C66FF867C}">
              <a14:compatExt xmlns:a14="http://schemas.microsoft.com/office/drawing/2010/main" spid="_x0000_s35846"/>
            </a:ext>
            <a:ext uri="{FF2B5EF4-FFF2-40B4-BE49-F238E27FC236}">
              <a16:creationId xmlns:a16="http://schemas.microsoft.com/office/drawing/2014/main" id="{6B643E4C-3F87-4A9F-B12B-C9C184A5D4F5}"/>
            </a:ext>
          </a:extLst>
        </xdr:cNvPr>
        <xdr:cNvSpPr/>
      </xdr:nvSpPr>
      <xdr:spPr bwMode="auto">
        <a:xfrm>
          <a:off x="0" y="3829050"/>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787" name="CheckBox14" hidden="1">
          <a:extLst>
            <a:ext uri="{63B3BB69-23CF-44E3-9099-C40C66FF867C}">
              <a14:compatExt xmlns:a14="http://schemas.microsoft.com/office/drawing/2010/main" spid="_x0000_s2062"/>
            </a:ext>
            <a:ext uri="{FF2B5EF4-FFF2-40B4-BE49-F238E27FC236}">
              <a16:creationId xmlns:a16="http://schemas.microsoft.com/office/drawing/2014/main" id="{BE82F7BD-F92D-4FFB-B085-0E4B8BDB46E9}"/>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788" name="CheckBox8" hidden="1">
          <a:extLst>
            <a:ext uri="{63B3BB69-23CF-44E3-9099-C40C66FF867C}">
              <a14:compatExt xmlns:a14="http://schemas.microsoft.com/office/drawing/2010/main" spid="_x0000_s2056"/>
            </a:ext>
            <a:ext uri="{FF2B5EF4-FFF2-40B4-BE49-F238E27FC236}">
              <a16:creationId xmlns:a16="http://schemas.microsoft.com/office/drawing/2014/main" id="{D9DD7219-9343-4A99-A2E5-F7B3A175DBD4}"/>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90500" cy="193412"/>
    <xdr:sp macro="" textlink="">
      <xdr:nvSpPr>
        <xdr:cNvPr id="789" name="CheckBoxOther_3" hidden="1">
          <a:extLst>
            <a:ext uri="{63B3BB69-23CF-44E3-9099-C40C66FF867C}">
              <a14:compatExt xmlns:a14="http://schemas.microsoft.com/office/drawing/2010/main" spid="_x0000_s35851"/>
            </a:ext>
            <a:ext uri="{FF2B5EF4-FFF2-40B4-BE49-F238E27FC236}">
              <a16:creationId xmlns:a16="http://schemas.microsoft.com/office/drawing/2014/main" id="{FD397574-1645-402E-88B9-3603B17D6E01}"/>
            </a:ext>
          </a:extLst>
        </xdr:cNvPr>
        <xdr:cNvSpPr/>
      </xdr:nvSpPr>
      <xdr:spPr bwMode="auto">
        <a:xfrm>
          <a:off x="0" y="3829050"/>
          <a:ext cx="190500" cy="19341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790" name="CheckBox15" hidden="1">
          <a:extLst>
            <a:ext uri="{63B3BB69-23CF-44E3-9099-C40C66FF867C}">
              <a14:compatExt xmlns:a14="http://schemas.microsoft.com/office/drawing/2010/main" spid="_x0000_s2063"/>
            </a:ext>
            <a:ext uri="{FF2B5EF4-FFF2-40B4-BE49-F238E27FC236}">
              <a16:creationId xmlns:a16="http://schemas.microsoft.com/office/drawing/2014/main" id="{ECEB697E-8FB2-40C6-B04C-72DA8ADA28D8}"/>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3" cy="215900"/>
    <xdr:sp macro="" textlink="">
      <xdr:nvSpPr>
        <xdr:cNvPr id="791" name="CheckBox5" hidden="1">
          <a:extLst>
            <a:ext uri="{63B3BB69-23CF-44E3-9099-C40C66FF867C}">
              <a14:compatExt xmlns:a14="http://schemas.microsoft.com/office/drawing/2010/main" spid="_x0000_s35845"/>
            </a:ext>
            <a:ext uri="{FF2B5EF4-FFF2-40B4-BE49-F238E27FC236}">
              <a16:creationId xmlns:a16="http://schemas.microsoft.com/office/drawing/2014/main" id="{F45F1469-A0B6-4B9A-B38D-68F5B75ACF21}"/>
            </a:ext>
          </a:extLst>
        </xdr:cNvPr>
        <xdr:cNvSpPr/>
      </xdr:nvSpPr>
      <xdr:spPr bwMode="auto">
        <a:xfrm>
          <a:off x="0" y="3829050"/>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215900"/>
    <xdr:sp macro="" textlink="">
      <xdr:nvSpPr>
        <xdr:cNvPr id="792" name="CheckBoxOther_1" hidden="1">
          <a:extLst>
            <a:ext uri="{63B3BB69-23CF-44E3-9099-C40C66FF867C}">
              <a14:compatExt xmlns:a14="http://schemas.microsoft.com/office/drawing/2010/main" spid="_x0000_s35846"/>
            </a:ext>
            <a:ext uri="{FF2B5EF4-FFF2-40B4-BE49-F238E27FC236}">
              <a16:creationId xmlns:a16="http://schemas.microsoft.com/office/drawing/2014/main" id="{D1011B2E-3EB2-43AF-82EA-6FB63ECBDC67}"/>
            </a:ext>
          </a:extLst>
        </xdr:cNvPr>
        <xdr:cNvSpPr/>
      </xdr:nvSpPr>
      <xdr:spPr bwMode="auto">
        <a:xfrm>
          <a:off x="0" y="3829050"/>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793" name="CheckBox14" hidden="1">
          <a:extLst>
            <a:ext uri="{63B3BB69-23CF-44E3-9099-C40C66FF867C}">
              <a14:compatExt xmlns:a14="http://schemas.microsoft.com/office/drawing/2010/main" spid="_x0000_s2062"/>
            </a:ext>
            <a:ext uri="{FF2B5EF4-FFF2-40B4-BE49-F238E27FC236}">
              <a16:creationId xmlns:a16="http://schemas.microsoft.com/office/drawing/2014/main" id="{4D88343F-C9D3-46E3-BF73-E3A67B0A2F5D}"/>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794" name="CheckBox8" hidden="1">
          <a:extLst>
            <a:ext uri="{63B3BB69-23CF-44E3-9099-C40C66FF867C}">
              <a14:compatExt xmlns:a14="http://schemas.microsoft.com/office/drawing/2010/main" spid="_x0000_s2056"/>
            </a:ext>
            <a:ext uri="{FF2B5EF4-FFF2-40B4-BE49-F238E27FC236}">
              <a16:creationId xmlns:a16="http://schemas.microsoft.com/office/drawing/2014/main" id="{8A042B93-B4FF-4699-8AA2-8B3113BD4893}"/>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50283"/>
    <xdr:sp macro="" textlink="">
      <xdr:nvSpPr>
        <xdr:cNvPr id="795" name="CheckBox9" hidden="1">
          <a:extLst>
            <a:ext uri="{63B3BB69-23CF-44E3-9099-C40C66FF867C}">
              <a14:compatExt xmlns:a14="http://schemas.microsoft.com/office/drawing/2010/main" spid="_x0000_s2057"/>
            </a:ext>
            <a:ext uri="{FF2B5EF4-FFF2-40B4-BE49-F238E27FC236}">
              <a16:creationId xmlns:a16="http://schemas.microsoft.com/office/drawing/2014/main" id="{26C7BF82-2AC1-41D5-93F5-5D6DA9793CA7}"/>
            </a:ext>
          </a:extLst>
        </xdr:cNvPr>
        <xdr:cNvSpPr/>
      </xdr:nvSpPr>
      <xdr:spPr bwMode="auto">
        <a:xfrm>
          <a:off x="0" y="3829050"/>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50283"/>
    <xdr:sp macro="" textlink="">
      <xdr:nvSpPr>
        <xdr:cNvPr id="796" name="CheckBox10" hidden="1">
          <a:extLst>
            <a:ext uri="{63B3BB69-23CF-44E3-9099-C40C66FF867C}">
              <a14:compatExt xmlns:a14="http://schemas.microsoft.com/office/drawing/2010/main" spid="_x0000_s2058"/>
            </a:ext>
            <a:ext uri="{FF2B5EF4-FFF2-40B4-BE49-F238E27FC236}">
              <a16:creationId xmlns:a16="http://schemas.microsoft.com/office/drawing/2014/main" id="{ED5788C3-1669-4A04-8CB5-1A7A82608E4D}"/>
            </a:ext>
          </a:extLst>
        </xdr:cNvPr>
        <xdr:cNvSpPr/>
      </xdr:nvSpPr>
      <xdr:spPr bwMode="auto">
        <a:xfrm>
          <a:off x="0" y="3829050"/>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90500" cy="177271"/>
    <xdr:sp macro="" textlink="">
      <xdr:nvSpPr>
        <xdr:cNvPr id="797" name="CheckBoxOther_3" hidden="1">
          <a:extLst>
            <a:ext uri="{63B3BB69-23CF-44E3-9099-C40C66FF867C}">
              <a14:compatExt xmlns:a14="http://schemas.microsoft.com/office/drawing/2010/main" spid="_x0000_s35851"/>
            </a:ext>
            <a:ext uri="{FF2B5EF4-FFF2-40B4-BE49-F238E27FC236}">
              <a16:creationId xmlns:a16="http://schemas.microsoft.com/office/drawing/2014/main" id="{D3A1B34B-7F5F-43AA-9278-79DA30FB3445}"/>
            </a:ext>
          </a:extLst>
        </xdr:cNvPr>
        <xdr:cNvSpPr/>
      </xdr:nvSpPr>
      <xdr:spPr bwMode="auto">
        <a:xfrm>
          <a:off x="0" y="3829050"/>
          <a:ext cx="190500" cy="177271"/>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90500" cy="177272"/>
    <xdr:sp macro="" textlink="">
      <xdr:nvSpPr>
        <xdr:cNvPr id="798" name="CheckBoxOther_4" hidden="1">
          <a:extLst>
            <a:ext uri="{63B3BB69-23CF-44E3-9099-C40C66FF867C}">
              <a14:compatExt xmlns:a14="http://schemas.microsoft.com/office/drawing/2010/main" spid="_x0000_s35852"/>
            </a:ext>
            <a:ext uri="{FF2B5EF4-FFF2-40B4-BE49-F238E27FC236}">
              <a16:creationId xmlns:a16="http://schemas.microsoft.com/office/drawing/2014/main" id="{A0E7FF3E-7326-4D9A-95A6-71830BED2B99}"/>
            </a:ext>
          </a:extLst>
        </xdr:cNvPr>
        <xdr:cNvSpPr/>
      </xdr:nvSpPr>
      <xdr:spPr bwMode="auto">
        <a:xfrm>
          <a:off x="0" y="3829050"/>
          <a:ext cx="190500" cy="17727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90500" cy="184939"/>
    <xdr:sp macro="" textlink="">
      <xdr:nvSpPr>
        <xdr:cNvPr id="799" name="CheckBoxOther_5" hidden="1">
          <a:extLst>
            <a:ext uri="{63B3BB69-23CF-44E3-9099-C40C66FF867C}">
              <a14:compatExt xmlns:a14="http://schemas.microsoft.com/office/drawing/2010/main" spid="_x0000_s35853"/>
            </a:ext>
            <a:ext uri="{FF2B5EF4-FFF2-40B4-BE49-F238E27FC236}">
              <a16:creationId xmlns:a16="http://schemas.microsoft.com/office/drawing/2014/main" id="{7C7577B6-5FCB-47E1-9558-9330F8002EE0}"/>
            </a:ext>
          </a:extLst>
        </xdr:cNvPr>
        <xdr:cNvSpPr/>
      </xdr:nvSpPr>
      <xdr:spPr bwMode="auto">
        <a:xfrm>
          <a:off x="0" y="3829050"/>
          <a:ext cx="190500" cy="18493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800" name="CheckBox15" hidden="1">
          <a:extLst>
            <a:ext uri="{63B3BB69-23CF-44E3-9099-C40C66FF867C}">
              <a14:compatExt xmlns:a14="http://schemas.microsoft.com/office/drawing/2010/main" spid="_x0000_s2063"/>
            </a:ext>
            <a:ext uri="{FF2B5EF4-FFF2-40B4-BE49-F238E27FC236}">
              <a16:creationId xmlns:a16="http://schemas.microsoft.com/office/drawing/2014/main" id="{629CA5ED-F4C2-4EF8-A624-EC7F135C336F}"/>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3" cy="215900"/>
    <xdr:sp macro="" textlink="">
      <xdr:nvSpPr>
        <xdr:cNvPr id="801" name="CheckBox5" hidden="1">
          <a:extLst>
            <a:ext uri="{63B3BB69-23CF-44E3-9099-C40C66FF867C}">
              <a14:compatExt xmlns:a14="http://schemas.microsoft.com/office/drawing/2010/main" spid="_x0000_s35845"/>
            </a:ext>
            <a:ext uri="{FF2B5EF4-FFF2-40B4-BE49-F238E27FC236}">
              <a16:creationId xmlns:a16="http://schemas.microsoft.com/office/drawing/2014/main" id="{A3589529-D27E-4601-BC83-81B8843ACEA8}"/>
            </a:ext>
          </a:extLst>
        </xdr:cNvPr>
        <xdr:cNvSpPr/>
      </xdr:nvSpPr>
      <xdr:spPr bwMode="auto">
        <a:xfrm>
          <a:off x="0" y="3829050"/>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215900"/>
    <xdr:sp macro="" textlink="">
      <xdr:nvSpPr>
        <xdr:cNvPr id="802" name="CheckBoxOther_1" hidden="1">
          <a:extLst>
            <a:ext uri="{63B3BB69-23CF-44E3-9099-C40C66FF867C}">
              <a14:compatExt xmlns:a14="http://schemas.microsoft.com/office/drawing/2010/main" spid="_x0000_s35846"/>
            </a:ext>
            <a:ext uri="{FF2B5EF4-FFF2-40B4-BE49-F238E27FC236}">
              <a16:creationId xmlns:a16="http://schemas.microsoft.com/office/drawing/2014/main" id="{C4BBA4A7-80AD-4668-98EF-036F3A240751}"/>
            </a:ext>
          </a:extLst>
        </xdr:cNvPr>
        <xdr:cNvSpPr/>
      </xdr:nvSpPr>
      <xdr:spPr bwMode="auto">
        <a:xfrm>
          <a:off x="0" y="3829050"/>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803" name="CheckBox14" hidden="1">
          <a:extLst>
            <a:ext uri="{63B3BB69-23CF-44E3-9099-C40C66FF867C}">
              <a14:compatExt xmlns:a14="http://schemas.microsoft.com/office/drawing/2010/main" spid="_x0000_s2062"/>
            </a:ext>
            <a:ext uri="{FF2B5EF4-FFF2-40B4-BE49-F238E27FC236}">
              <a16:creationId xmlns:a16="http://schemas.microsoft.com/office/drawing/2014/main" id="{46039073-DB06-4679-8E04-7C68BF04D275}"/>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804" name="CheckBox15" hidden="1">
          <a:extLst>
            <a:ext uri="{63B3BB69-23CF-44E3-9099-C40C66FF867C}">
              <a14:compatExt xmlns:a14="http://schemas.microsoft.com/office/drawing/2010/main" spid="_x0000_s2063"/>
            </a:ext>
            <a:ext uri="{FF2B5EF4-FFF2-40B4-BE49-F238E27FC236}">
              <a16:creationId xmlns:a16="http://schemas.microsoft.com/office/drawing/2014/main" id="{4AE18E57-0E89-4FDE-BCE8-CDB3F0885EB2}"/>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3" cy="215900"/>
    <xdr:sp macro="" textlink="">
      <xdr:nvSpPr>
        <xdr:cNvPr id="805" name="CheckBox5" hidden="1">
          <a:extLst>
            <a:ext uri="{63B3BB69-23CF-44E3-9099-C40C66FF867C}">
              <a14:compatExt xmlns:a14="http://schemas.microsoft.com/office/drawing/2010/main" spid="_x0000_s35845"/>
            </a:ext>
            <a:ext uri="{FF2B5EF4-FFF2-40B4-BE49-F238E27FC236}">
              <a16:creationId xmlns:a16="http://schemas.microsoft.com/office/drawing/2014/main" id="{55AFA68D-FFB9-4AF8-B57E-1B9B655E284E}"/>
            </a:ext>
          </a:extLst>
        </xdr:cNvPr>
        <xdr:cNvSpPr/>
      </xdr:nvSpPr>
      <xdr:spPr bwMode="auto">
        <a:xfrm>
          <a:off x="0" y="3829050"/>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215900"/>
    <xdr:sp macro="" textlink="">
      <xdr:nvSpPr>
        <xdr:cNvPr id="806" name="CheckBoxOther_1" hidden="1">
          <a:extLst>
            <a:ext uri="{63B3BB69-23CF-44E3-9099-C40C66FF867C}">
              <a14:compatExt xmlns:a14="http://schemas.microsoft.com/office/drawing/2010/main" spid="_x0000_s35846"/>
            </a:ext>
            <a:ext uri="{FF2B5EF4-FFF2-40B4-BE49-F238E27FC236}">
              <a16:creationId xmlns:a16="http://schemas.microsoft.com/office/drawing/2014/main" id="{97CCB4F4-023E-402C-B57B-7C95250B4CF9}"/>
            </a:ext>
          </a:extLst>
        </xdr:cNvPr>
        <xdr:cNvSpPr/>
      </xdr:nvSpPr>
      <xdr:spPr bwMode="auto">
        <a:xfrm>
          <a:off x="0" y="3829050"/>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807" name="CheckBox14" hidden="1">
          <a:extLst>
            <a:ext uri="{63B3BB69-23CF-44E3-9099-C40C66FF867C}">
              <a14:compatExt xmlns:a14="http://schemas.microsoft.com/office/drawing/2010/main" spid="_x0000_s2062"/>
            </a:ext>
            <a:ext uri="{FF2B5EF4-FFF2-40B4-BE49-F238E27FC236}">
              <a16:creationId xmlns:a16="http://schemas.microsoft.com/office/drawing/2014/main" id="{10486FC1-9C9F-4F6D-8D98-664FCC4E604B}"/>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808" name="CheckBox15" hidden="1">
          <a:extLst>
            <a:ext uri="{63B3BB69-23CF-44E3-9099-C40C66FF867C}">
              <a14:compatExt xmlns:a14="http://schemas.microsoft.com/office/drawing/2010/main" spid="_x0000_s2063"/>
            </a:ext>
            <a:ext uri="{FF2B5EF4-FFF2-40B4-BE49-F238E27FC236}">
              <a16:creationId xmlns:a16="http://schemas.microsoft.com/office/drawing/2014/main" id="{239C652B-DD44-4EFF-9D96-477C4A53660E}"/>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3" cy="215900"/>
    <xdr:sp macro="" textlink="">
      <xdr:nvSpPr>
        <xdr:cNvPr id="809" name="CheckBox5" hidden="1">
          <a:extLst>
            <a:ext uri="{63B3BB69-23CF-44E3-9099-C40C66FF867C}">
              <a14:compatExt xmlns:a14="http://schemas.microsoft.com/office/drawing/2010/main" spid="_x0000_s35845"/>
            </a:ext>
            <a:ext uri="{FF2B5EF4-FFF2-40B4-BE49-F238E27FC236}">
              <a16:creationId xmlns:a16="http://schemas.microsoft.com/office/drawing/2014/main" id="{1A7CCCA4-A3C4-4560-94BC-EA910A26243F}"/>
            </a:ext>
          </a:extLst>
        </xdr:cNvPr>
        <xdr:cNvSpPr/>
      </xdr:nvSpPr>
      <xdr:spPr bwMode="auto">
        <a:xfrm>
          <a:off x="0" y="3829050"/>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215900"/>
    <xdr:sp macro="" textlink="">
      <xdr:nvSpPr>
        <xdr:cNvPr id="810" name="CheckBoxOther_1" hidden="1">
          <a:extLst>
            <a:ext uri="{63B3BB69-23CF-44E3-9099-C40C66FF867C}">
              <a14:compatExt xmlns:a14="http://schemas.microsoft.com/office/drawing/2010/main" spid="_x0000_s35846"/>
            </a:ext>
            <a:ext uri="{FF2B5EF4-FFF2-40B4-BE49-F238E27FC236}">
              <a16:creationId xmlns:a16="http://schemas.microsoft.com/office/drawing/2014/main" id="{0F4162B7-231B-4FD5-8CFB-AF0CED723797}"/>
            </a:ext>
          </a:extLst>
        </xdr:cNvPr>
        <xdr:cNvSpPr/>
      </xdr:nvSpPr>
      <xdr:spPr bwMode="auto">
        <a:xfrm>
          <a:off x="0" y="3829050"/>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811" name="CheckBox14" hidden="1">
          <a:extLst>
            <a:ext uri="{63B3BB69-23CF-44E3-9099-C40C66FF867C}">
              <a14:compatExt xmlns:a14="http://schemas.microsoft.com/office/drawing/2010/main" spid="_x0000_s2062"/>
            </a:ext>
            <a:ext uri="{FF2B5EF4-FFF2-40B4-BE49-F238E27FC236}">
              <a16:creationId xmlns:a16="http://schemas.microsoft.com/office/drawing/2014/main" id="{E7BF9017-DB62-43C5-BCA3-28BD6232B366}"/>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50283"/>
    <xdr:sp macro="" textlink="">
      <xdr:nvSpPr>
        <xdr:cNvPr id="812" name="CheckBox9" hidden="1">
          <a:extLst>
            <a:ext uri="{63B3BB69-23CF-44E3-9099-C40C66FF867C}">
              <a14:compatExt xmlns:a14="http://schemas.microsoft.com/office/drawing/2010/main" spid="_x0000_s2057"/>
            </a:ext>
            <a:ext uri="{FF2B5EF4-FFF2-40B4-BE49-F238E27FC236}">
              <a16:creationId xmlns:a16="http://schemas.microsoft.com/office/drawing/2014/main" id="{D083EC16-4279-4A69-B879-FD0B5261DCC3}"/>
            </a:ext>
          </a:extLst>
        </xdr:cNvPr>
        <xdr:cNvSpPr/>
      </xdr:nvSpPr>
      <xdr:spPr bwMode="auto">
        <a:xfrm>
          <a:off x="0" y="3829050"/>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90500" cy="203996"/>
    <xdr:sp macro="" textlink="">
      <xdr:nvSpPr>
        <xdr:cNvPr id="813" name="CheckBoxOther_3" hidden="1">
          <a:extLst>
            <a:ext uri="{63B3BB69-23CF-44E3-9099-C40C66FF867C}">
              <a14:compatExt xmlns:a14="http://schemas.microsoft.com/office/drawing/2010/main" spid="_x0000_s35851"/>
            </a:ext>
            <a:ext uri="{FF2B5EF4-FFF2-40B4-BE49-F238E27FC236}">
              <a16:creationId xmlns:a16="http://schemas.microsoft.com/office/drawing/2014/main" id="{966415A0-5485-4479-902F-9A07E151A5DB}"/>
            </a:ext>
          </a:extLst>
        </xdr:cNvPr>
        <xdr:cNvSpPr/>
      </xdr:nvSpPr>
      <xdr:spPr bwMode="auto">
        <a:xfrm>
          <a:off x="0" y="3829050"/>
          <a:ext cx="190500" cy="20399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90500" cy="203995"/>
    <xdr:sp macro="" textlink="">
      <xdr:nvSpPr>
        <xdr:cNvPr id="814" name="CheckBoxOther_4" hidden="1">
          <a:extLst>
            <a:ext uri="{63B3BB69-23CF-44E3-9099-C40C66FF867C}">
              <a14:compatExt xmlns:a14="http://schemas.microsoft.com/office/drawing/2010/main" spid="_x0000_s35852"/>
            </a:ext>
            <a:ext uri="{FF2B5EF4-FFF2-40B4-BE49-F238E27FC236}">
              <a16:creationId xmlns:a16="http://schemas.microsoft.com/office/drawing/2014/main" id="{2E36964E-99E4-4B79-8E26-31406E4E9A35}"/>
            </a:ext>
          </a:extLst>
        </xdr:cNvPr>
        <xdr:cNvSpPr/>
      </xdr:nvSpPr>
      <xdr:spPr bwMode="auto">
        <a:xfrm>
          <a:off x="0" y="3829050"/>
          <a:ext cx="190500" cy="20399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3" cy="215900"/>
    <xdr:sp macro="" textlink="">
      <xdr:nvSpPr>
        <xdr:cNvPr id="815" name="CheckBox5" hidden="1">
          <a:extLst>
            <a:ext uri="{63B3BB69-23CF-44E3-9099-C40C66FF867C}">
              <a14:compatExt xmlns:a14="http://schemas.microsoft.com/office/drawing/2010/main" spid="_x0000_s35845"/>
            </a:ext>
            <a:ext uri="{FF2B5EF4-FFF2-40B4-BE49-F238E27FC236}">
              <a16:creationId xmlns:a16="http://schemas.microsoft.com/office/drawing/2014/main" id="{E5499963-DCD9-4309-A503-5C7B1C7EB756}"/>
            </a:ext>
          </a:extLst>
        </xdr:cNvPr>
        <xdr:cNvSpPr/>
      </xdr:nvSpPr>
      <xdr:spPr bwMode="auto">
        <a:xfrm>
          <a:off x="0" y="3829050"/>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215900"/>
    <xdr:sp macro="" textlink="">
      <xdr:nvSpPr>
        <xdr:cNvPr id="816" name="CheckBoxOther_1" hidden="1">
          <a:extLst>
            <a:ext uri="{63B3BB69-23CF-44E3-9099-C40C66FF867C}">
              <a14:compatExt xmlns:a14="http://schemas.microsoft.com/office/drawing/2010/main" spid="_x0000_s35846"/>
            </a:ext>
            <a:ext uri="{FF2B5EF4-FFF2-40B4-BE49-F238E27FC236}">
              <a16:creationId xmlns:a16="http://schemas.microsoft.com/office/drawing/2014/main" id="{D23D6817-ED62-4562-8F94-3AEB36DD2B2A}"/>
            </a:ext>
          </a:extLst>
        </xdr:cNvPr>
        <xdr:cNvSpPr/>
      </xdr:nvSpPr>
      <xdr:spPr bwMode="auto">
        <a:xfrm>
          <a:off x="0" y="3829050"/>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817" name="CheckBox15" hidden="1">
          <a:extLst>
            <a:ext uri="{63B3BB69-23CF-44E3-9099-C40C66FF867C}">
              <a14:compatExt xmlns:a14="http://schemas.microsoft.com/office/drawing/2010/main" spid="_x0000_s2063"/>
            </a:ext>
            <a:ext uri="{FF2B5EF4-FFF2-40B4-BE49-F238E27FC236}">
              <a16:creationId xmlns:a16="http://schemas.microsoft.com/office/drawing/2014/main" id="{C0614A2E-472E-4C0A-95BC-48A31692ECF7}"/>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3" cy="215900"/>
    <xdr:sp macro="" textlink="">
      <xdr:nvSpPr>
        <xdr:cNvPr id="818" name="CheckBox5" hidden="1">
          <a:extLst>
            <a:ext uri="{63B3BB69-23CF-44E3-9099-C40C66FF867C}">
              <a14:compatExt xmlns:a14="http://schemas.microsoft.com/office/drawing/2010/main" spid="_x0000_s35845"/>
            </a:ext>
            <a:ext uri="{FF2B5EF4-FFF2-40B4-BE49-F238E27FC236}">
              <a16:creationId xmlns:a16="http://schemas.microsoft.com/office/drawing/2014/main" id="{4A955E8A-0F37-4189-A087-39B8F579EF8D}"/>
            </a:ext>
          </a:extLst>
        </xdr:cNvPr>
        <xdr:cNvSpPr/>
      </xdr:nvSpPr>
      <xdr:spPr bwMode="auto">
        <a:xfrm>
          <a:off x="0" y="3829050"/>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215900"/>
    <xdr:sp macro="" textlink="">
      <xdr:nvSpPr>
        <xdr:cNvPr id="819" name="CheckBoxOther_1" hidden="1">
          <a:extLst>
            <a:ext uri="{63B3BB69-23CF-44E3-9099-C40C66FF867C}">
              <a14:compatExt xmlns:a14="http://schemas.microsoft.com/office/drawing/2010/main" spid="_x0000_s35846"/>
            </a:ext>
            <a:ext uri="{FF2B5EF4-FFF2-40B4-BE49-F238E27FC236}">
              <a16:creationId xmlns:a16="http://schemas.microsoft.com/office/drawing/2014/main" id="{67306ED0-8CCF-4602-A102-7FAE7A33CDA1}"/>
            </a:ext>
          </a:extLst>
        </xdr:cNvPr>
        <xdr:cNvSpPr/>
      </xdr:nvSpPr>
      <xdr:spPr bwMode="auto">
        <a:xfrm>
          <a:off x="0" y="3829050"/>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820" name="CheckBox14" hidden="1">
          <a:extLst>
            <a:ext uri="{63B3BB69-23CF-44E3-9099-C40C66FF867C}">
              <a14:compatExt xmlns:a14="http://schemas.microsoft.com/office/drawing/2010/main" spid="_x0000_s2062"/>
            </a:ext>
            <a:ext uri="{FF2B5EF4-FFF2-40B4-BE49-F238E27FC236}">
              <a16:creationId xmlns:a16="http://schemas.microsoft.com/office/drawing/2014/main" id="{4EF92EE8-79C5-4BDF-BAE3-68E0ECCA76F1}"/>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821" name="CheckBox14" hidden="1">
          <a:extLst>
            <a:ext uri="{63B3BB69-23CF-44E3-9099-C40C66FF867C}">
              <a14:compatExt xmlns:a14="http://schemas.microsoft.com/office/drawing/2010/main" spid="_x0000_s2062"/>
            </a:ext>
            <a:ext uri="{FF2B5EF4-FFF2-40B4-BE49-F238E27FC236}">
              <a16:creationId xmlns:a16="http://schemas.microsoft.com/office/drawing/2014/main" id="{954673C2-178E-4135-B4B9-F1B3854563DF}"/>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168273"/>
    <xdr:sp macro="" textlink="">
      <xdr:nvSpPr>
        <xdr:cNvPr id="822" name="CheckBoxOther_2" hidden="1">
          <a:extLst>
            <a:ext uri="{63B3BB69-23CF-44E3-9099-C40C66FF867C}">
              <a14:compatExt xmlns:a14="http://schemas.microsoft.com/office/drawing/2010/main" spid="_x0000_s35850"/>
            </a:ext>
            <a:ext uri="{FF2B5EF4-FFF2-40B4-BE49-F238E27FC236}">
              <a16:creationId xmlns:a16="http://schemas.microsoft.com/office/drawing/2014/main" id="{30DB4852-2D73-461C-99CF-31DCD75B1D54}"/>
            </a:ext>
          </a:extLst>
        </xdr:cNvPr>
        <xdr:cNvSpPr/>
      </xdr:nvSpPr>
      <xdr:spPr bwMode="auto">
        <a:xfrm>
          <a:off x="0" y="3829050"/>
          <a:ext cx="182034" cy="16827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823" name="CheckBox15" hidden="1">
          <a:extLst>
            <a:ext uri="{63B3BB69-23CF-44E3-9099-C40C66FF867C}">
              <a14:compatExt xmlns:a14="http://schemas.microsoft.com/office/drawing/2010/main" spid="_x0000_s2063"/>
            </a:ext>
            <a:ext uri="{FF2B5EF4-FFF2-40B4-BE49-F238E27FC236}">
              <a16:creationId xmlns:a16="http://schemas.microsoft.com/office/drawing/2014/main" id="{209FC607-E6F8-4201-9AB6-1189B482BBB1}"/>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3" cy="215900"/>
    <xdr:sp macro="" textlink="">
      <xdr:nvSpPr>
        <xdr:cNvPr id="824" name="CheckBox5" hidden="1">
          <a:extLst>
            <a:ext uri="{63B3BB69-23CF-44E3-9099-C40C66FF867C}">
              <a14:compatExt xmlns:a14="http://schemas.microsoft.com/office/drawing/2010/main" spid="_x0000_s35845"/>
            </a:ext>
            <a:ext uri="{FF2B5EF4-FFF2-40B4-BE49-F238E27FC236}">
              <a16:creationId xmlns:a16="http://schemas.microsoft.com/office/drawing/2014/main" id="{5980B235-5D4D-4FA7-8964-3FADC2BEA3DA}"/>
            </a:ext>
          </a:extLst>
        </xdr:cNvPr>
        <xdr:cNvSpPr/>
      </xdr:nvSpPr>
      <xdr:spPr bwMode="auto">
        <a:xfrm>
          <a:off x="0" y="3829050"/>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215900"/>
    <xdr:sp macro="" textlink="">
      <xdr:nvSpPr>
        <xdr:cNvPr id="825" name="CheckBoxOther_1" hidden="1">
          <a:extLst>
            <a:ext uri="{63B3BB69-23CF-44E3-9099-C40C66FF867C}">
              <a14:compatExt xmlns:a14="http://schemas.microsoft.com/office/drawing/2010/main" spid="_x0000_s35846"/>
            </a:ext>
            <a:ext uri="{FF2B5EF4-FFF2-40B4-BE49-F238E27FC236}">
              <a16:creationId xmlns:a16="http://schemas.microsoft.com/office/drawing/2014/main" id="{63A2246B-82A6-42DC-9626-49D4F3587DFC}"/>
            </a:ext>
          </a:extLst>
        </xdr:cNvPr>
        <xdr:cNvSpPr/>
      </xdr:nvSpPr>
      <xdr:spPr bwMode="auto">
        <a:xfrm>
          <a:off x="0" y="3829050"/>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826" name="CheckBox14" hidden="1">
          <a:extLst>
            <a:ext uri="{63B3BB69-23CF-44E3-9099-C40C66FF867C}">
              <a14:compatExt xmlns:a14="http://schemas.microsoft.com/office/drawing/2010/main" spid="_x0000_s2062"/>
            </a:ext>
            <a:ext uri="{FF2B5EF4-FFF2-40B4-BE49-F238E27FC236}">
              <a16:creationId xmlns:a16="http://schemas.microsoft.com/office/drawing/2014/main" id="{2404EAB4-842A-4097-AFE1-0735D5313890}"/>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827" name="CheckBox8" hidden="1">
          <a:extLst>
            <a:ext uri="{63B3BB69-23CF-44E3-9099-C40C66FF867C}">
              <a14:compatExt xmlns:a14="http://schemas.microsoft.com/office/drawing/2010/main" spid="_x0000_s2056"/>
            </a:ext>
            <a:ext uri="{FF2B5EF4-FFF2-40B4-BE49-F238E27FC236}">
              <a16:creationId xmlns:a16="http://schemas.microsoft.com/office/drawing/2014/main" id="{396B71D1-D05F-473A-90DF-9037E83A952A}"/>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90500" cy="193412"/>
    <xdr:sp macro="" textlink="">
      <xdr:nvSpPr>
        <xdr:cNvPr id="828" name="CheckBoxOther_3" hidden="1">
          <a:extLst>
            <a:ext uri="{63B3BB69-23CF-44E3-9099-C40C66FF867C}">
              <a14:compatExt xmlns:a14="http://schemas.microsoft.com/office/drawing/2010/main" spid="_x0000_s35851"/>
            </a:ext>
            <a:ext uri="{FF2B5EF4-FFF2-40B4-BE49-F238E27FC236}">
              <a16:creationId xmlns:a16="http://schemas.microsoft.com/office/drawing/2014/main" id="{61BF54E8-3337-4944-AAC8-581233B8B730}"/>
            </a:ext>
          </a:extLst>
        </xdr:cNvPr>
        <xdr:cNvSpPr/>
      </xdr:nvSpPr>
      <xdr:spPr bwMode="auto">
        <a:xfrm>
          <a:off x="0" y="3829050"/>
          <a:ext cx="190500" cy="19341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829" name="CheckBox15" hidden="1">
          <a:extLst>
            <a:ext uri="{63B3BB69-23CF-44E3-9099-C40C66FF867C}">
              <a14:compatExt xmlns:a14="http://schemas.microsoft.com/office/drawing/2010/main" spid="_x0000_s2063"/>
            </a:ext>
            <a:ext uri="{FF2B5EF4-FFF2-40B4-BE49-F238E27FC236}">
              <a16:creationId xmlns:a16="http://schemas.microsoft.com/office/drawing/2014/main" id="{2A6DD851-C82C-474F-8DA4-18E20588C7FE}"/>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3" cy="215900"/>
    <xdr:sp macro="" textlink="">
      <xdr:nvSpPr>
        <xdr:cNvPr id="830" name="CheckBox5" hidden="1">
          <a:extLst>
            <a:ext uri="{63B3BB69-23CF-44E3-9099-C40C66FF867C}">
              <a14:compatExt xmlns:a14="http://schemas.microsoft.com/office/drawing/2010/main" spid="_x0000_s35845"/>
            </a:ext>
            <a:ext uri="{FF2B5EF4-FFF2-40B4-BE49-F238E27FC236}">
              <a16:creationId xmlns:a16="http://schemas.microsoft.com/office/drawing/2014/main" id="{C397F3F9-1B58-4109-8F0E-54B517BC0574}"/>
            </a:ext>
          </a:extLst>
        </xdr:cNvPr>
        <xdr:cNvSpPr/>
      </xdr:nvSpPr>
      <xdr:spPr bwMode="auto">
        <a:xfrm>
          <a:off x="0" y="3829050"/>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215900"/>
    <xdr:sp macro="" textlink="">
      <xdr:nvSpPr>
        <xdr:cNvPr id="831" name="CheckBoxOther_1" hidden="1">
          <a:extLst>
            <a:ext uri="{63B3BB69-23CF-44E3-9099-C40C66FF867C}">
              <a14:compatExt xmlns:a14="http://schemas.microsoft.com/office/drawing/2010/main" spid="_x0000_s35846"/>
            </a:ext>
            <a:ext uri="{FF2B5EF4-FFF2-40B4-BE49-F238E27FC236}">
              <a16:creationId xmlns:a16="http://schemas.microsoft.com/office/drawing/2014/main" id="{8CE37221-2D27-4F27-BD77-DE98C389621A}"/>
            </a:ext>
          </a:extLst>
        </xdr:cNvPr>
        <xdr:cNvSpPr/>
      </xdr:nvSpPr>
      <xdr:spPr bwMode="auto">
        <a:xfrm>
          <a:off x="0" y="3829050"/>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832" name="CheckBox14" hidden="1">
          <a:extLst>
            <a:ext uri="{63B3BB69-23CF-44E3-9099-C40C66FF867C}">
              <a14:compatExt xmlns:a14="http://schemas.microsoft.com/office/drawing/2010/main" spid="_x0000_s2062"/>
            </a:ext>
            <a:ext uri="{FF2B5EF4-FFF2-40B4-BE49-F238E27FC236}">
              <a16:creationId xmlns:a16="http://schemas.microsoft.com/office/drawing/2014/main" id="{A9659053-A703-41FC-9C9B-A6B3524C9A8F}"/>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29633</xdr:rowOff>
    </xdr:from>
    <xdr:ext cx="201083" cy="143934"/>
    <xdr:sp macro="" textlink="">
      <xdr:nvSpPr>
        <xdr:cNvPr id="833" name="CheckBox15" hidden="1">
          <a:extLst>
            <a:ext uri="{63B3BB69-23CF-44E3-9099-C40C66FF867C}">
              <a14:compatExt xmlns:a14="http://schemas.microsoft.com/office/drawing/2010/main" spid="_x0000_s2063"/>
            </a:ext>
            <a:ext uri="{FF2B5EF4-FFF2-40B4-BE49-F238E27FC236}">
              <a16:creationId xmlns:a16="http://schemas.microsoft.com/office/drawing/2014/main" id="{40531082-1EB3-484F-996B-BB92F6EB3195}"/>
            </a:ext>
          </a:extLst>
        </xdr:cNvPr>
        <xdr:cNvSpPr/>
      </xdr:nvSpPr>
      <xdr:spPr bwMode="auto">
        <a:xfrm>
          <a:off x="0" y="3668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21167</xdr:rowOff>
    </xdr:from>
    <xdr:ext cx="182033" cy="168277"/>
    <xdr:sp macro="" textlink="">
      <xdr:nvSpPr>
        <xdr:cNvPr id="834" name="CheckBox5" hidden="1">
          <a:extLst>
            <a:ext uri="{63B3BB69-23CF-44E3-9099-C40C66FF867C}">
              <a14:compatExt xmlns:a14="http://schemas.microsoft.com/office/drawing/2010/main" spid="_x0000_s35845"/>
            </a:ext>
            <a:ext uri="{FF2B5EF4-FFF2-40B4-BE49-F238E27FC236}">
              <a16:creationId xmlns:a16="http://schemas.microsoft.com/office/drawing/2014/main" id="{48A2F755-2230-479D-BA16-C76F4C8AD286}"/>
            </a:ext>
          </a:extLst>
        </xdr:cNvPr>
        <xdr:cNvSpPr/>
      </xdr:nvSpPr>
      <xdr:spPr bwMode="auto">
        <a:xfrm>
          <a:off x="0" y="3659717"/>
          <a:ext cx="182033" cy="16827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21167</xdr:rowOff>
    </xdr:from>
    <xdr:ext cx="182034" cy="168277"/>
    <xdr:sp macro="" textlink="">
      <xdr:nvSpPr>
        <xdr:cNvPr id="835" name="CheckBoxOther_1" hidden="1">
          <a:extLst>
            <a:ext uri="{63B3BB69-23CF-44E3-9099-C40C66FF867C}">
              <a14:compatExt xmlns:a14="http://schemas.microsoft.com/office/drawing/2010/main" spid="_x0000_s35846"/>
            </a:ext>
            <a:ext uri="{FF2B5EF4-FFF2-40B4-BE49-F238E27FC236}">
              <a16:creationId xmlns:a16="http://schemas.microsoft.com/office/drawing/2014/main" id="{CB0CB23F-2A0A-4284-8C5A-18701BE42E2A}"/>
            </a:ext>
          </a:extLst>
        </xdr:cNvPr>
        <xdr:cNvSpPr/>
      </xdr:nvSpPr>
      <xdr:spPr bwMode="auto">
        <a:xfrm>
          <a:off x="0" y="3659717"/>
          <a:ext cx="182034" cy="16827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29633</xdr:rowOff>
    </xdr:from>
    <xdr:ext cx="201083" cy="143934"/>
    <xdr:sp macro="" textlink="">
      <xdr:nvSpPr>
        <xdr:cNvPr id="836" name="CheckBox14" hidden="1">
          <a:extLst>
            <a:ext uri="{63B3BB69-23CF-44E3-9099-C40C66FF867C}">
              <a14:compatExt xmlns:a14="http://schemas.microsoft.com/office/drawing/2010/main" spid="_x0000_s2062"/>
            </a:ext>
            <a:ext uri="{FF2B5EF4-FFF2-40B4-BE49-F238E27FC236}">
              <a16:creationId xmlns:a16="http://schemas.microsoft.com/office/drawing/2014/main" id="{1F612C81-1E4D-4F4B-BFAD-0CB0FE55F3B0}"/>
            </a:ext>
          </a:extLst>
        </xdr:cNvPr>
        <xdr:cNvSpPr/>
      </xdr:nvSpPr>
      <xdr:spPr bwMode="auto">
        <a:xfrm>
          <a:off x="0" y="3668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21167</xdr:rowOff>
    </xdr:from>
    <xdr:ext cx="182034" cy="193407"/>
    <xdr:sp macro="" textlink="">
      <xdr:nvSpPr>
        <xdr:cNvPr id="837" name="CheckBoxOther_2" hidden="1">
          <a:extLst>
            <a:ext uri="{63B3BB69-23CF-44E3-9099-C40C66FF867C}">
              <a14:compatExt xmlns:a14="http://schemas.microsoft.com/office/drawing/2010/main" spid="_x0000_s35850"/>
            </a:ext>
            <a:ext uri="{FF2B5EF4-FFF2-40B4-BE49-F238E27FC236}">
              <a16:creationId xmlns:a16="http://schemas.microsoft.com/office/drawing/2014/main" id="{BC5E8A45-7B0E-4812-B7AF-8166E34A99C0}"/>
            </a:ext>
          </a:extLst>
        </xdr:cNvPr>
        <xdr:cNvSpPr/>
      </xdr:nvSpPr>
      <xdr:spPr bwMode="auto">
        <a:xfrm>
          <a:off x="0" y="3659717"/>
          <a:ext cx="182034" cy="19340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21167</xdr:rowOff>
    </xdr:from>
    <xdr:ext cx="182033" cy="215900"/>
    <xdr:sp macro="" textlink="">
      <xdr:nvSpPr>
        <xdr:cNvPr id="838" name="CheckBox5" hidden="1">
          <a:extLst>
            <a:ext uri="{63B3BB69-23CF-44E3-9099-C40C66FF867C}">
              <a14:compatExt xmlns:a14="http://schemas.microsoft.com/office/drawing/2010/main" spid="_x0000_s35845"/>
            </a:ext>
            <a:ext uri="{FF2B5EF4-FFF2-40B4-BE49-F238E27FC236}">
              <a16:creationId xmlns:a16="http://schemas.microsoft.com/office/drawing/2014/main" id="{94F7E48F-DDAF-4192-961E-5789F47475DD}"/>
            </a:ext>
          </a:extLst>
        </xdr:cNvPr>
        <xdr:cNvSpPr/>
      </xdr:nvSpPr>
      <xdr:spPr bwMode="auto">
        <a:xfrm>
          <a:off x="0" y="3659717"/>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21167</xdr:rowOff>
    </xdr:from>
    <xdr:ext cx="182034" cy="215900"/>
    <xdr:sp macro="" textlink="">
      <xdr:nvSpPr>
        <xdr:cNvPr id="839" name="CheckBoxOther_1" hidden="1">
          <a:extLst>
            <a:ext uri="{63B3BB69-23CF-44E3-9099-C40C66FF867C}">
              <a14:compatExt xmlns:a14="http://schemas.microsoft.com/office/drawing/2010/main" spid="_x0000_s35846"/>
            </a:ext>
            <a:ext uri="{FF2B5EF4-FFF2-40B4-BE49-F238E27FC236}">
              <a16:creationId xmlns:a16="http://schemas.microsoft.com/office/drawing/2014/main" id="{8C135F19-C461-4799-92FE-489078FDBCE6}"/>
            </a:ext>
          </a:extLst>
        </xdr:cNvPr>
        <xdr:cNvSpPr/>
      </xdr:nvSpPr>
      <xdr:spPr bwMode="auto">
        <a:xfrm>
          <a:off x="0" y="3659717"/>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840" name="CheckBox15" hidden="1">
          <a:extLst>
            <a:ext uri="{63B3BB69-23CF-44E3-9099-C40C66FF867C}">
              <a14:compatExt xmlns:a14="http://schemas.microsoft.com/office/drawing/2010/main" spid="_x0000_s2063"/>
            </a:ext>
            <a:ext uri="{FF2B5EF4-FFF2-40B4-BE49-F238E27FC236}">
              <a16:creationId xmlns:a16="http://schemas.microsoft.com/office/drawing/2014/main" id="{1521DDBF-A7F2-4184-AABD-02E224927F92}"/>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3" cy="168277"/>
    <xdr:sp macro="" textlink="">
      <xdr:nvSpPr>
        <xdr:cNvPr id="841" name="CheckBox5" hidden="1">
          <a:extLst>
            <a:ext uri="{63B3BB69-23CF-44E3-9099-C40C66FF867C}">
              <a14:compatExt xmlns:a14="http://schemas.microsoft.com/office/drawing/2010/main" spid="_x0000_s35845"/>
            </a:ext>
            <a:ext uri="{FF2B5EF4-FFF2-40B4-BE49-F238E27FC236}">
              <a16:creationId xmlns:a16="http://schemas.microsoft.com/office/drawing/2014/main" id="{2752DDC4-947C-4651-8937-94BCF6E54F24}"/>
            </a:ext>
          </a:extLst>
        </xdr:cNvPr>
        <xdr:cNvSpPr/>
      </xdr:nvSpPr>
      <xdr:spPr bwMode="auto">
        <a:xfrm>
          <a:off x="0" y="3829050"/>
          <a:ext cx="182033" cy="16827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168277"/>
    <xdr:sp macro="" textlink="">
      <xdr:nvSpPr>
        <xdr:cNvPr id="842" name="CheckBoxOther_1" hidden="1">
          <a:extLst>
            <a:ext uri="{63B3BB69-23CF-44E3-9099-C40C66FF867C}">
              <a14:compatExt xmlns:a14="http://schemas.microsoft.com/office/drawing/2010/main" spid="_x0000_s35846"/>
            </a:ext>
            <a:ext uri="{FF2B5EF4-FFF2-40B4-BE49-F238E27FC236}">
              <a16:creationId xmlns:a16="http://schemas.microsoft.com/office/drawing/2014/main" id="{0F4941E4-B65E-4DD3-AA5E-D0442271CCBA}"/>
            </a:ext>
          </a:extLst>
        </xdr:cNvPr>
        <xdr:cNvSpPr/>
      </xdr:nvSpPr>
      <xdr:spPr bwMode="auto">
        <a:xfrm>
          <a:off x="0" y="3829050"/>
          <a:ext cx="182034" cy="16827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843" name="CheckBox14" hidden="1">
          <a:extLst>
            <a:ext uri="{63B3BB69-23CF-44E3-9099-C40C66FF867C}">
              <a14:compatExt xmlns:a14="http://schemas.microsoft.com/office/drawing/2010/main" spid="_x0000_s2062"/>
            </a:ext>
            <a:ext uri="{FF2B5EF4-FFF2-40B4-BE49-F238E27FC236}">
              <a16:creationId xmlns:a16="http://schemas.microsoft.com/office/drawing/2014/main" id="{6B6238E1-A33C-44B0-ABE4-AAA4795865C4}"/>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193407"/>
    <xdr:sp macro="" textlink="">
      <xdr:nvSpPr>
        <xdr:cNvPr id="844" name="CheckBoxOther_2" hidden="1">
          <a:extLst>
            <a:ext uri="{63B3BB69-23CF-44E3-9099-C40C66FF867C}">
              <a14:compatExt xmlns:a14="http://schemas.microsoft.com/office/drawing/2010/main" spid="_x0000_s35850"/>
            </a:ext>
            <a:ext uri="{FF2B5EF4-FFF2-40B4-BE49-F238E27FC236}">
              <a16:creationId xmlns:a16="http://schemas.microsoft.com/office/drawing/2014/main" id="{4626996E-4E6F-4A8C-B1DD-F94CD44DA77A}"/>
            </a:ext>
          </a:extLst>
        </xdr:cNvPr>
        <xdr:cNvSpPr/>
      </xdr:nvSpPr>
      <xdr:spPr bwMode="auto">
        <a:xfrm>
          <a:off x="0" y="3829050"/>
          <a:ext cx="182034" cy="19340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3" cy="215900"/>
    <xdr:sp macro="" textlink="">
      <xdr:nvSpPr>
        <xdr:cNvPr id="845" name="CheckBox5" hidden="1">
          <a:extLst>
            <a:ext uri="{63B3BB69-23CF-44E3-9099-C40C66FF867C}">
              <a14:compatExt xmlns:a14="http://schemas.microsoft.com/office/drawing/2010/main" spid="_x0000_s35845"/>
            </a:ext>
            <a:ext uri="{FF2B5EF4-FFF2-40B4-BE49-F238E27FC236}">
              <a16:creationId xmlns:a16="http://schemas.microsoft.com/office/drawing/2014/main" id="{F81F81A9-22D3-4B37-8ADA-3D3F115EC016}"/>
            </a:ext>
          </a:extLst>
        </xdr:cNvPr>
        <xdr:cNvSpPr/>
      </xdr:nvSpPr>
      <xdr:spPr bwMode="auto">
        <a:xfrm>
          <a:off x="0" y="3829050"/>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215900"/>
    <xdr:sp macro="" textlink="">
      <xdr:nvSpPr>
        <xdr:cNvPr id="846" name="CheckBoxOther_1" hidden="1">
          <a:extLst>
            <a:ext uri="{63B3BB69-23CF-44E3-9099-C40C66FF867C}">
              <a14:compatExt xmlns:a14="http://schemas.microsoft.com/office/drawing/2010/main" spid="_x0000_s35846"/>
            </a:ext>
            <a:ext uri="{FF2B5EF4-FFF2-40B4-BE49-F238E27FC236}">
              <a16:creationId xmlns:a16="http://schemas.microsoft.com/office/drawing/2014/main" id="{74246F6F-AAAE-4EAF-A758-558404348AF2}"/>
            </a:ext>
          </a:extLst>
        </xdr:cNvPr>
        <xdr:cNvSpPr/>
      </xdr:nvSpPr>
      <xdr:spPr bwMode="auto">
        <a:xfrm>
          <a:off x="0" y="3829050"/>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847" name="CheckBox15" hidden="1">
          <a:extLst>
            <a:ext uri="{63B3BB69-23CF-44E3-9099-C40C66FF867C}">
              <a14:compatExt xmlns:a14="http://schemas.microsoft.com/office/drawing/2010/main" spid="_x0000_s2063"/>
            </a:ext>
            <a:ext uri="{FF2B5EF4-FFF2-40B4-BE49-F238E27FC236}">
              <a16:creationId xmlns:a16="http://schemas.microsoft.com/office/drawing/2014/main" id="{7B054988-8833-4113-854E-EEB9A3770D91}"/>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3" cy="168277"/>
    <xdr:sp macro="" textlink="">
      <xdr:nvSpPr>
        <xdr:cNvPr id="848" name="CheckBox5" hidden="1">
          <a:extLst>
            <a:ext uri="{63B3BB69-23CF-44E3-9099-C40C66FF867C}">
              <a14:compatExt xmlns:a14="http://schemas.microsoft.com/office/drawing/2010/main" spid="_x0000_s35845"/>
            </a:ext>
            <a:ext uri="{FF2B5EF4-FFF2-40B4-BE49-F238E27FC236}">
              <a16:creationId xmlns:a16="http://schemas.microsoft.com/office/drawing/2014/main" id="{BE2AAFF2-C70B-44A8-AA75-A047DF23DE0E}"/>
            </a:ext>
          </a:extLst>
        </xdr:cNvPr>
        <xdr:cNvSpPr/>
      </xdr:nvSpPr>
      <xdr:spPr bwMode="auto">
        <a:xfrm>
          <a:off x="0" y="3829050"/>
          <a:ext cx="182033" cy="16827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168277"/>
    <xdr:sp macro="" textlink="">
      <xdr:nvSpPr>
        <xdr:cNvPr id="849" name="CheckBoxOther_1" hidden="1">
          <a:extLst>
            <a:ext uri="{63B3BB69-23CF-44E3-9099-C40C66FF867C}">
              <a14:compatExt xmlns:a14="http://schemas.microsoft.com/office/drawing/2010/main" spid="_x0000_s35846"/>
            </a:ext>
            <a:ext uri="{FF2B5EF4-FFF2-40B4-BE49-F238E27FC236}">
              <a16:creationId xmlns:a16="http://schemas.microsoft.com/office/drawing/2014/main" id="{0E148850-4DEC-4A89-81B6-682CFD681D48}"/>
            </a:ext>
          </a:extLst>
        </xdr:cNvPr>
        <xdr:cNvSpPr/>
      </xdr:nvSpPr>
      <xdr:spPr bwMode="auto">
        <a:xfrm>
          <a:off x="0" y="3829050"/>
          <a:ext cx="182034" cy="16827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850" name="CheckBox14" hidden="1">
          <a:extLst>
            <a:ext uri="{63B3BB69-23CF-44E3-9099-C40C66FF867C}">
              <a14:compatExt xmlns:a14="http://schemas.microsoft.com/office/drawing/2010/main" spid="_x0000_s2062"/>
            </a:ext>
            <a:ext uri="{FF2B5EF4-FFF2-40B4-BE49-F238E27FC236}">
              <a16:creationId xmlns:a16="http://schemas.microsoft.com/office/drawing/2014/main" id="{509D5D62-0399-473D-8B8F-48025F6EFCD6}"/>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193407"/>
    <xdr:sp macro="" textlink="">
      <xdr:nvSpPr>
        <xdr:cNvPr id="851" name="CheckBoxOther_2" hidden="1">
          <a:extLst>
            <a:ext uri="{63B3BB69-23CF-44E3-9099-C40C66FF867C}">
              <a14:compatExt xmlns:a14="http://schemas.microsoft.com/office/drawing/2010/main" spid="_x0000_s35850"/>
            </a:ext>
            <a:ext uri="{FF2B5EF4-FFF2-40B4-BE49-F238E27FC236}">
              <a16:creationId xmlns:a16="http://schemas.microsoft.com/office/drawing/2014/main" id="{D347CF3B-7D08-4AB5-997A-10BA7AEC4572}"/>
            </a:ext>
          </a:extLst>
        </xdr:cNvPr>
        <xdr:cNvSpPr/>
      </xdr:nvSpPr>
      <xdr:spPr bwMode="auto">
        <a:xfrm>
          <a:off x="0" y="3829050"/>
          <a:ext cx="182034" cy="19340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3" cy="215900"/>
    <xdr:sp macro="" textlink="">
      <xdr:nvSpPr>
        <xdr:cNvPr id="852" name="CheckBox5" hidden="1">
          <a:extLst>
            <a:ext uri="{63B3BB69-23CF-44E3-9099-C40C66FF867C}">
              <a14:compatExt xmlns:a14="http://schemas.microsoft.com/office/drawing/2010/main" spid="_x0000_s35845"/>
            </a:ext>
            <a:ext uri="{FF2B5EF4-FFF2-40B4-BE49-F238E27FC236}">
              <a16:creationId xmlns:a16="http://schemas.microsoft.com/office/drawing/2014/main" id="{FD97745E-874B-46DC-8DDB-4D99CA88EA5C}"/>
            </a:ext>
          </a:extLst>
        </xdr:cNvPr>
        <xdr:cNvSpPr/>
      </xdr:nvSpPr>
      <xdr:spPr bwMode="auto">
        <a:xfrm>
          <a:off x="0" y="3829050"/>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215900"/>
    <xdr:sp macro="" textlink="">
      <xdr:nvSpPr>
        <xdr:cNvPr id="853" name="CheckBoxOther_1" hidden="1">
          <a:extLst>
            <a:ext uri="{63B3BB69-23CF-44E3-9099-C40C66FF867C}">
              <a14:compatExt xmlns:a14="http://schemas.microsoft.com/office/drawing/2010/main" spid="_x0000_s35846"/>
            </a:ext>
            <a:ext uri="{FF2B5EF4-FFF2-40B4-BE49-F238E27FC236}">
              <a16:creationId xmlns:a16="http://schemas.microsoft.com/office/drawing/2014/main" id="{D029292B-F4B5-44EC-8C68-147E49F0F247}"/>
            </a:ext>
          </a:extLst>
        </xdr:cNvPr>
        <xdr:cNvSpPr/>
      </xdr:nvSpPr>
      <xdr:spPr bwMode="auto">
        <a:xfrm>
          <a:off x="0" y="3829050"/>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854" name="CheckBox15" hidden="1">
          <a:extLst>
            <a:ext uri="{63B3BB69-23CF-44E3-9099-C40C66FF867C}">
              <a14:compatExt xmlns:a14="http://schemas.microsoft.com/office/drawing/2010/main" spid="_x0000_s2063"/>
            </a:ext>
            <a:ext uri="{FF2B5EF4-FFF2-40B4-BE49-F238E27FC236}">
              <a16:creationId xmlns:a16="http://schemas.microsoft.com/office/drawing/2014/main" id="{114E7BE5-E5DF-4B73-BE21-C7337E29FF8C}"/>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3" cy="168277"/>
    <xdr:sp macro="" textlink="">
      <xdr:nvSpPr>
        <xdr:cNvPr id="855" name="CheckBox5" hidden="1">
          <a:extLst>
            <a:ext uri="{63B3BB69-23CF-44E3-9099-C40C66FF867C}">
              <a14:compatExt xmlns:a14="http://schemas.microsoft.com/office/drawing/2010/main" spid="_x0000_s35845"/>
            </a:ext>
            <a:ext uri="{FF2B5EF4-FFF2-40B4-BE49-F238E27FC236}">
              <a16:creationId xmlns:a16="http://schemas.microsoft.com/office/drawing/2014/main" id="{D52C2C6E-15FA-4F58-8189-CF2E6AC2DDC2}"/>
            </a:ext>
          </a:extLst>
        </xdr:cNvPr>
        <xdr:cNvSpPr/>
      </xdr:nvSpPr>
      <xdr:spPr bwMode="auto">
        <a:xfrm>
          <a:off x="0" y="3829050"/>
          <a:ext cx="182033" cy="16827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168277"/>
    <xdr:sp macro="" textlink="">
      <xdr:nvSpPr>
        <xdr:cNvPr id="856" name="CheckBoxOther_1" hidden="1">
          <a:extLst>
            <a:ext uri="{63B3BB69-23CF-44E3-9099-C40C66FF867C}">
              <a14:compatExt xmlns:a14="http://schemas.microsoft.com/office/drawing/2010/main" spid="_x0000_s35846"/>
            </a:ext>
            <a:ext uri="{FF2B5EF4-FFF2-40B4-BE49-F238E27FC236}">
              <a16:creationId xmlns:a16="http://schemas.microsoft.com/office/drawing/2014/main" id="{AB94BEEC-A4AB-4678-A7B0-8F725016533F}"/>
            </a:ext>
          </a:extLst>
        </xdr:cNvPr>
        <xdr:cNvSpPr/>
      </xdr:nvSpPr>
      <xdr:spPr bwMode="auto">
        <a:xfrm>
          <a:off x="0" y="3829050"/>
          <a:ext cx="182034" cy="16827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857" name="CheckBox14" hidden="1">
          <a:extLst>
            <a:ext uri="{63B3BB69-23CF-44E3-9099-C40C66FF867C}">
              <a14:compatExt xmlns:a14="http://schemas.microsoft.com/office/drawing/2010/main" spid="_x0000_s2062"/>
            </a:ext>
            <a:ext uri="{FF2B5EF4-FFF2-40B4-BE49-F238E27FC236}">
              <a16:creationId xmlns:a16="http://schemas.microsoft.com/office/drawing/2014/main" id="{21F9F847-9E1F-47E8-A78C-0A5B3F56159C}"/>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193407"/>
    <xdr:sp macro="" textlink="">
      <xdr:nvSpPr>
        <xdr:cNvPr id="858" name="CheckBoxOther_2" hidden="1">
          <a:extLst>
            <a:ext uri="{63B3BB69-23CF-44E3-9099-C40C66FF867C}">
              <a14:compatExt xmlns:a14="http://schemas.microsoft.com/office/drawing/2010/main" spid="_x0000_s35850"/>
            </a:ext>
            <a:ext uri="{FF2B5EF4-FFF2-40B4-BE49-F238E27FC236}">
              <a16:creationId xmlns:a16="http://schemas.microsoft.com/office/drawing/2014/main" id="{969493CD-F53C-435B-875E-67A3222E3B26}"/>
            </a:ext>
          </a:extLst>
        </xdr:cNvPr>
        <xdr:cNvSpPr/>
      </xdr:nvSpPr>
      <xdr:spPr bwMode="auto">
        <a:xfrm>
          <a:off x="0" y="3829050"/>
          <a:ext cx="182034" cy="19340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3" cy="215900"/>
    <xdr:sp macro="" textlink="">
      <xdr:nvSpPr>
        <xdr:cNvPr id="859" name="CheckBox5" hidden="1">
          <a:extLst>
            <a:ext uri="{63B3BB69-23CF-44E3-9099-C40C66FF867C}">
              <a14:compatExt xmlns:a14="http://schemas.microsoft.com/office/drawing/2010/main" spid="_x0000_s35845"/>
            </a:ext>
            <a:ext uri="{FF2B5EF4-FFF2-40B4-BE49-F238E27FC236}">
              <a16:creationId xmlns:a16="http://schemas.microsoft.com/office/drawing/2014/main" id="{9A1A611E-F697-4135-96DB-EEBA57839C7D}"/>
            </a:ext>
          </a:extLst>
        </xdr:cNvPr>
        <xdr:cNvSpPr/>
      </xdr:nvSpPr>
      <xdr:spPr bwMode="auto">
        <a:xfrm>
          <a:off x="0" y="3829050"/>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215900"/>
    <xdr:sp macro="" textlink="">
      <xdr:nvSpPr>
        <xdr:cNvPr id="860" name="CheckBoxOther_1" hidden="1">
          <a:extLst>
            <a:ext uri="{63B3BB69-23CF-44E3-9099-C40C66FF867C}">
              <a14:compatExt xmlns:a14="http://schemas.microsoft.com/office/drawing/2010/main" spid="_x0000_s35846"/>
            </a:ext>
            <a:ext uri="{FF2B5EF4-FFF2-40B4-BE49-F238E27FC236}">
              <a16:creationId xmlns:a16="http://schemas.microsoft.com/office/drawing/2014/main" id="{ECCEAF73-2D8B-41AA-A4EB-F257544152D5}"/>
            </a:ext>
          </a:extLst>
        </xdr:cNvPr>
        <xdr:cNvSpPr/>
      </xdr:nvSpPr>
      <xdr:spPr bwMode="auto">
        <a:xfrm>
          <a:off x="0" y="3829050"/>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861" name="CheckBox8" hidden="1">
          <a:extLst>
            <a:ext uri="{63B3BB69-23CF-44E3-9099-C40C66FF867C}">
              <a14:compatExt xmlns:a14="http://schemas.microsoft.com/office/drawing/2010/main" spid="_x0000_s2056"/>
            </a:ext>
            <a:ext uri="{FF2B5EF4-FFF2-40B4-BE49-F238E27FC236}">
              <a16:creationId xmlns:a16="http://schemas.microsoft.com/office/drawing/2014/main" id="{FFCF2FF2-B80A-4D57-A7D4-FE34E7F247D2}"/>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50283"/>
    <xdr:sp macro="" textlink="">
      <xdr:nvSpPr>
        <xdr:cNvPr id="862" name="CheckBox9" hidden="1">
          <a:extLst>
            <a:ext uri="{63B3BB69-23CF-44E3-9099-C40C66FF867C}">
              <a14:compatExt xmlns:a14="http://schemas.microsoft.com/office/drawing/2010/main" spid="_x0000_s2057"/>
            </a:ext>
            <a:ext uri="{FF2B5EF4-FFF2-40B4-BE49-F238E27FC236}">
              <a16:creationId xmlns:a16="http://schemas.microsoft.com/office/drawing/2014/main" id="{A4C90F87-2FA5-4B60-A967-9FC9455052C4}"/>
            </a:ext>
          </a:extLst>
        </xdr:cNvPr>
        <xdr:cNvSpPr/>
      </xdr:nvSpPr>
      <xdr:spPr bwMode="auto">
        <a:xfrm>
          <a:off x="0" y="3829050"/>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50283"/>
    <xdr:sp macro="" textlink="">
      <xdr:nvSpPr>
        <xdr:cNvPr id="863" name="CheckBox10" hidden="1">
          <a:extLst>
            <a:ext uri="{63B3BB69-23CF-44E3-9099-C40C66FF867C}">
              <a14:compatExt xmlns:a14="http://schemas.microsoft.com/office/drawing/2010/main" spid="_x0000_s2058"/>
            </a:ext>
            <a:ext uri="{FF2B5EF4-FFF2-40B4-BE49-F238E27FC236}">
              <a16:creationId xmlns:a16="http://schemas.microsoft.com/office/drawing/2014/main" id="{C92D18C7-5FFD-44B9-AB7D-8A069F67E3FE}"/>
            </a:ext>
          </a:extLst>
        </xdr:cNvPr>
        <xdr:cNvSpPr/>
      </xdr:nvSpPr>
      <xdr:spPr bwMode="auto">
        <a:xfrm>
          <a:off x="0" y="3829050"/>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90500" cy="177271"/>
    <xdr:sp macro="" textlink="">
      <xdr:nvSpPr>
        <xdr:cNvPr id="864" name="CheckBoxOther_3" hidden="1">
          <a:extLst>
            <a:ext uri="{63B3BB69-23CF-44E3-9099-C40C66FF867C}">
              <a14:compatExt xmlns:a14="http://schemas.microsoft.com/office/drawing/2010/main" spid="_x0000_s35851"/>
            </a:ext>
            <a:ext uri="{FF2B5EF4-FFF2-40B4-BE49-F238E27FC236}">
              <a16:creationId xmlns:a16="http://schemas.microsoft.com/office/drawing/2014/main" id="{BA54E635-618D-473A-BF6E-1FFE3D312909}"/>
            </a:ext>
          </a:extLst>
        </xdr:cNvPr>
        <xdr:cNvSpPr/>
      </xdr:nvSpPr>
      <xdr:spPr bwMode="auto">
        <a:xfrm>
          <a:off x="0" y="3829050"/>
          <a:ext cx="190500" cy="177271"/>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90500" cy="177272"/>
    <xdr:sp macro="" textlink="">
      <xdr:nvSpPr>
        <xdr:cNvPr id="865" name="CheckBoxOther_4" hidden="1">
          <a:extLst>
            <a:ext uri="{63B3BB69-23CF-44E3-9099-C40C66FF867C}">
              <a14:compatExt xmlns:a14="http://schemas.microsoft.com/office/drawing/2010/main" spid="_x0000_s35852"/>
            </a:ext>
            <a:ext uri="{FF2B5EF4-FFF2-40B4-BE49-F238E27FC236}">
              <a16:creationId xmlns:a16="http://schemas.microsoft.com/office/drawing/2014/main" id="{D102C010-0DEA-4F86-8551-EFB81CC08A97}"/>
            </a:ext>
          </a:extLst>
        </xdr:cNvPr>
        <xdr:cNvSpPr/>
      </xdr:nvSpPr>
      <xdr:spPr bwMode="auto">
        <a:xfrm>
          <a:off x="0" y="3829050"/>
          <a:ext cx="190500" cy="17727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90500" cy="184939"/>
    <xdr:sp macro="" textlink="">
      <xdr:nvSpPr>
        <xdr:cNvPr id="866" name="CheckBoxOther_5" hidden="1">
          <a:extLst>
            <a:ext uri="{63B3BB69-23CF-44E3-9099-C40C66FF867C}">
              <a14:compatExt xmlns:a14="http://schemas.microsoft.com/office/drawing/2010/main" spid="_x0000_s35853"/>
            </a:ext>
            <a:ext uri="{FF2B5EF4-FFF2-40B4-BE49-F238E27FC236}">
              <a16:creationId xmlns:a16="http://schemas.microsoft.com/office/drawing/2014/main" id="{63774411-498D-411E-87F8-C203C6BB85BD}"/>
            </a:ext>
          </a:extLst>
        </xdr:cNvPr>
        <xdr:cNvSpPr/>
      </xdr:nvSpPr>
      <xdr:spPr bwMode="auto">
        <a:xfrm>
          <a:off x="0" y="3829050"/>
          <a:ext cx="190500" cy="18493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21167</xdr:rowOff>
    </xdr:from>
    <xdr:ext cx="182033" cy="215900"/>
    <xdr:sp macro="" textlink="">
      <xdr:nvSpPr>
        <xdr:cNvPr id="867" name="CheckBox5" hidden="1">
          <a:extLst>
            <a:ext uri="{63B3BB69-23CF-44E3-9099-C40C66FF867C}">
              <a14:compatExt xmlns:a14="http://schemas.microsoft.com/office/drawing/2010/main" spid="_x0000_s35845"/>
            </a:ext>
            <a:ext uri="{FF2B5EF4-FFF2-40B4-BE49-F238E27FC236}">
              <a16:creationId xmlns:a16="http://schemas.microsoft.com/office/drawing/2014/main" id="{BC315B9B-A6E3-412A-A0EE-05E0B9945D1F}"/>
            </a:ext>
          </a:extLst>
        </xdr:cNvPr>
        <xdr:cNvSpPr/>
      </xdr:nvSpPr>
      <xdr:spPr bwMode="auto">
        <a:xfrm>
          <a:off x="0" y="3659717"/>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21167</xdr:rowOff>
    </xdr:from>
    <xdr:ext cx="182034" cy="215900"/>
    <xdr:sp macro="" textlink="">
      <xdr:nvSpPr>
        <xdr:cNvPr id="868" name="CheckBoxOther_1" hidden="1">
          <a:extLst>
            <a:ext uri="{63B3BB69-23CF-44E3-9099-C40C66FF867C}">
              <a14:compatExt xmlns:a14="http://schemas.microsoft.com/office/drawing/2010/main" spid="_x0000_s35846"/>
            </a:ext>
            <a:ext uri="{FF2B5EF4-FFF2-40B4-BE49-F238E27FC236}">
              <a16:creationId xmlns:a16="http://schemas.microsoft.com/office/drawing/2014/main" id="{0AD4BCC8-BC3F-4FDB-A111-C714FD7B78B8}"/>
            </a:ext>
          </a:extLst>
        </xdr:cNvPr>
        <xdr:cNvSpPr/>
      </xdr:nvSpPr>
      <xdr:spPr bwMode="auto">
        <a:xfrm>
          <a:off x="0" y="3659717"/>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869" name="CheckBox15" hidden="1">
          <a:extLst>
            <a:ext uri="{63B3BB69-23CF-44E3-9099-C40C66FF867C}">
              <a14:compatExt xmlns:a14="http://schemas.microsoft.com/office/drawing/2010/main" spid="_x0000_s2063"/>
            </a:ext>
            <a:ext uri="{FF2B5EF4-FFF2-40B4-BE49-F238E27FC236}">
              <a16:creationId xmlns:a16="http://schemas.microsoft.com/office/drawing/2014/main" id="{EEE5F419-A5EC-4A92-9E0D-DCA33599E0BC}"/>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3" cy="215900"/>
    <xdr:sp macro="" textlink="">
      <xdr:nvSpPr>
        <xdr:cNvPr id="870" name="CheckBox5" hidden="1">
          <a:extLst>
            <a:ext uri="{63B3BB69-23CF-44E3-9099-C40C66FF867C}">
              <a14:compatExt xmlns:a14="http://schemas.microsoft.com/office/drawing/2010/main" spid="_x0000_s35845"/>
            </a:ext>
            <a:ext uri="{FF2B5EF4-FFF2-40B4-BE49-F238E27FC236}">
              <a16:creationId xmlns:a16="http://schemas.microsoft.com/office/drawing/2014/main" id="{AFA83F29-4C80-4629-A7AE-C00729D176FC}"/>
            </a:ext>
          </a:extLst>
        </xdr:cNvPr>
        <xdr:cNvSpPr/>
      </xdr:nvSpPr>
      <xdr:spPr bwMode="auto">
        <a:xfrm>
          <a:off x="0" y="3829050"/>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215900"/>
    <xdr:sp macro="" textlink="">
      <xdr:nvSpPr>
        <xdr:cNvPr id="871" name="CheckBoxOther_1" hidden="1">
          <a:extLst>
            <a:ext uri="{63B3BB69-23CF-44E3-9099-C40C66FF867C}">
              <a14:compatExt xmlns:a14="http://schemas.microsoft.com/office/drawing/2010/main" spid="_x0000_s35846"/>
            </a:ext>
            <a:ext uri="{FF2B5EF4-FFF2-40B4-BE49-F238E27FC236}">
              <a16:creationId xmlns:a16="http://schemas.microsoft.com/office/drawing/2014/main" id="{5091A648-E6BA-4827-B88D-AC2CB118AA17}"/>
            </a:ext>
          </a:extLst>
        </xdr:cNvPr>
        <xdr:cNvSpPr/>
      </xdr:nvSpPr>
      <xdr:spPr bwMode="auto">
        <a:xfrm>
          <a:off x="0" y="3829050"/>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872" name="CheckBox14" hidden="1">
          <a:extLst>
            <a:ext uri="{63B3BB69-23CF-44E3-9099-C40C66FF867C}">
              <a14:compatExt xmlns:a14="http://schemas.microsoft.com/office/drawing/2010/main" spid="_x0000_s2062"/>
            </a:ext>
            <a:ext uri="{FF2B5EF4-FFF2-40B4-BE49-F238E27FC236}">
              <a16:creationId xmlns:a16="http://schemas.microsoft.com/office/drawing/2014/main" id="{5E3F839A-AD8D-4AED-912A-3ADC94DBAD77}"/>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873" name="CheckBox15" hidden="1">
          <a:extLst>
            <a:ext uri="{63B3BB69-23CF-44E3-9099-C40C66FF867C}">
              <a14:compatExt xmlns:a14="http://schemas.microsoft.com/office/drawing/2010/main" spid="_x0000_s2063"/>
            </a:ext>
            <a:ext uri="{FF2B5EF4-FFF2-40B4-BE49-F238E27FC236}">
              <a16:creationId xmlns:a16="http://schemas.microsoft.com/office/drawing/2014/main" id="{D2BBC208-1F12-42C1-B7E3-FA56D25D0726}"/>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3" cy="215900"/>
    <xdr:sp macro="" textlink="">
      <xdr:nvSpPr>
        <xdr:cNvPr id="874" name="CheckBox5" hidden="1">
          <a:extLst>
            <a:ext uri="{63B3BB69-23CF-44E3-9099-C40C66FF867C}">
              <a14:compatExt xmlns:a14="http://schemas.microsoft.com/office/drawing/2010/main" spid="_x0000_s35845"/>
            </a:ext>
            <a:ext uri="{FF2B5EF4-FFF2-40B4-BE49-F238E27FC236}">
              <a16:creationId xmlns:a16="http://schemas.microsoft.com/office/drawing/2014/main" id="{912B63CB-8458-4E9C-8898-CA8CF130F548}"/>
            </a:ext>
          </a:extLst>
        </xdr:cNvPr>
        <xdr:cNvSpPr/>
      </xdr:nvSpPr>
      <xdr:spPr bwMode="auto">
        <a:xfrm>
          <a:off x="0" y="3829050"/>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215900"/>
    <xdr:sp macro="" textlink="">
      <xdr:nvSpPr>
        <xdr:cNvPr id="875" name="CheckBoxOther_1" hidden="1">
          <a:extLst>
            <a:ext uri="{63B3BB69-23CF-44E3-9099-C40C66FF867C}">
              <a14:compatExt xmlns:a14="http://schemas.microsoft.com/office/drawing/2010/main" spid="_x0000_s35846"/>
            </a:ext>
            <a:ext uri="{FF2B5EF4-FFF2-40B4-BE49-F238E27FC236}">
              <a16:creationId xmlns:a16="http://schemas.microsoft.com/office/drawing/2014/main" id="{FE40174B-B150-4AB8-A94E-C1BFD504C1FC}"/>
            </a:ext>
          </a:extLst>
        </xdr:cNvPr>
        <xdr:cNvSpPr/>
      </xdr:nvSpPr>
      <xdr:spPr bwMode="auto">
        <a:xfrm>
          <a:off x="0" y="3829050"/>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876" name="CheckBox14" hidden="1">
          <a:extLst>
            <a:ext uri="{63B3BB69-23CF-44E3-9099-C40C66FF867C}">
              <a14:compatExt xmlns:a14="http://schemas.microsoft.com/office/drawing/2010/main" spid="_x0000_s2062"/>
            </a:ext>
            <a:ext uri="{FF2B5EF4-FFF2-40B4-BE49-F238E27FC236}">
              <a16:creationId xmlns:a16="http://schemas.microsoft.com/office/drawing/2014/main" id="{0B333765-4F3B-4C49-8E3A-F9E14204E3D4}"/>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877" name="CheckBox15" hidden="1">
          <a:extLst>
            <a:ext uri="{63B3BB69-23CF-44E3-9099-C40C66FF867C}">
              <a14:compatExt xmlns:a14="http://schemas.microsoft.com/office/drawing/2010/main" spid="_x0000_s2063"/>
            </a:ext>
            <a:ext uri="{FF2B5EF4-FFF2-40B4-BE49-F238E27FC236}">
              <a16:creationId xmlns:a16="http://schemas.microsoft.com/office/drawing/2014/main" id="{B8A01AD0-9FD0-4D50-B4BD-B28AA23B986A}"/>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3" cy="215900"/>
    <xdr:sp macro="" textlink="">
      <xdr:nvSpPr>
        <xdr:cNvPr id="878" name="CheckBox5" hidden="1">
          <a:extLst>
            <a:ext uri="{63B3BB69-23CF-44E3-9099-C40C66FF867C}">
              <a14:compatExt xmlns:a14="http://schemas.microsoft.com/office/drawing/2010/main" spid="_x0000_s35845"/>
            </a:ext>
            <a:ext uri="{FF2B5EF4-FFF2-40B4-BE49-F238E27FC236}">
              <a16:creationId xmlns:a16="http://schemas.microsoft.com/office/drawing/2014/main" id="{5AAE1F61-290F-4990-89CB-B33CB44CB086}"/>
            </a:ext>
          </a:extLst>
        </xdr:cNvPr>
        <xdr:cNvSpPr/>
      </xdr:nvSpPr>
      <xdr:spPr bwMode="auto">
        <a:xfrm>
          <a:off x="0" y="3829050"/>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215900"/>
    <xdr:sp macro="" textlink="">
      <xdr:nvSpPr>
        <xdr:cNvPr id="879" name="CheckBoxOther_1" hidden="1">
          <a:extLst>
            <a:ext uri="{63B3BB69-23CF-44E3-9099-C40C66FF867C}">
              <a14:compatExt xmlns:a14="http://schemas.microsoft.com/office/drawing/2010/main" spid="_x0000_s35846"/>
            </a:ext>
            <a:ext uri="{FF2B5EF4-FFF2-40B4-BE49-F238E27FC236}">
              <a16:creationId xmlns:a16="http://schemas.microsoft.com/office/drawing/2014/main" id="{EFC12C20-B131-4A71-982A-0D4AC36E8CE7}"/>
            </a:ext>
          </a:extLst>
        </xdr:cNvPr>
        <xdr:cNvSpPr/>
      </xdr:nvSpPr>
      <xdr:spPr bwMode="auto">
        <a:xfrm>
          <a:off x="0" y="3829050"/>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880" name="CheckBox14" hidden="1">
          <a:extLst>
            <a:ext uri="{63B3BB69-23CF-44E3-9099-C40C66FF867C}">
              <a14:compatExt xmlns:a14="http://schemas.microsoft.com/office/drawing/2010/main" spid="_x0000_s2062"/>
            </a:ext>
            <a:ext uri="{FF2B5EF4-FFF2-40B4-BE49-F238E27FC236}">
              <a16:creationId xmlns:a16="http://schemas.microsoft.com/office/drawing/2014/main" id="{60692441-BF17-4C64-80E3-EF6C587E78D2}"/>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50283"/>
    <xdr:sp macro="" textlink="">
      <xdr:nvSpPr>
        <xdr:cNvPr id="881" name="CheckBox9" hidden="1">
          <a:extLst>
            <a:ext uri="{63B3BB69-23CF-44E3-9099-C40C66FF867C}">
              <a14:compatExt xmlns:a14="http://schemas.microsoft.com/office/drawing/2010/main" spid="_x0000_s2057"/>
            </a:ext>
            <a:ext uri="{FF2B5EF4-FFF2-40B4-BE49-F238E27FC236}">
              <a16:creationId xmlns:a16="http://schemas.microsoft.com/office/drawing/2014/main" id="{317355B7-D4A1-4C69-A239-29CC5A0874E0}"/>
            </a:ext>
          </a:extLst>
        </xdr:cNvPr>
        <xdr:cNvSpPr/>
      </xdr:nvSpPr>
      <xdr:spPr bwMode="auto">
        <a:xfrm>
          <a:off x="0" y="3829050"/>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90500" cy="203996"/>
    <xdr:sp macro="" textlink="">
      <xdr:nvSpPr>
        <xdr:cNvPr id="882" name="CheckBoxOther_3" hidden="1">
          <a:extLst>
            <a:ext uri="{63B3BB69-23CF-44E3-9099-C40C66FF867C}">
              <a14:compatExt xmlns:a14="http://schemas.microsoft.com/office/drawing/2010/main" spid="_x0000_s35851"/>
            </a:ext>
            <a:ext uri="{FF2B5EF4-FFF2-40B4-BE49-F238E27FC236}">
              <a16:creationId xmlns:a16="http://schemas.microsoft.com/office/drawing/2014/main" id="{CA0103D5-6E22-41E6-A940-EBA3373282F9}"/>
            </a:ext>
          </a:extLst>
        </xdr:cNvPr>
        <xdr:cNvSpPr/>
      </xdr:nvSpPr>
      <xdr:spPr bwMode="auto">
        <a:xfrm>
          <a:off x="0" y="3829050"/>
          <a:ext cx="190500" cy="20399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90500" cy="203995"/>
    <xdr:sp macro="" textlink="">
      <xdr:nvSpPr>
        <xdr:cNvPr id="883" name="CheckBoxOther_4" hidden="1">
          <a:extLst>
            <a:ext uri="{63B3BB69-23CF-44E3-9099-C40C66FF867C}">
              <a14:compatExt xmlns:a14="http://schemas.microsoft.com/office/drawing/2010/main" spid="_x0000_s35852"/>
            </a:ext>
            <a:ext uri="{FF2B5EF4-FFF2-40B4-BE49-F238E27FC236}">
              <a16:creationId xmlns:a16="http://schemas.microsoft.com/office/drawing/2014/main" id="{A8DEBCF2-DB54-42E5-BD4D-EBDB7B013B5A}"/>
            </a:ext>
          </a:extLst>
        </xdr:cNvPr>
        <xdr:cNvSpPr/>
      </xdr:nvSpPr>
      <xdr:spPr bwMode="auto">
        <a:xfrm>
          <a:off x="0" y="3829050"/>
          <a:ext cx="190500" cy="20399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3" cy="215900"/>
    <xdr:sp macro="" textlink="">
      <xdr:nvSpPr>
        <xdr:cNvPr id="884" name="CheckBox5" hidden="1">
          <a:extLst>
            <a:ext uri="{63B3BB69-23CF-44E3-9099-C40C66FF867C}">
              <a14:compatExt xmlns:a14="http://schemas.microsoft.com/office/drawing/2010/main" spid="_x0000_s35845"/>
            </a:ext>
            <a:ext uri="{FF2B5EF4-FFF2-40B4-BE49-F238E27FC236}">
              <a16:creationId xmlns:a16="http://schemas.microsoft.com/office/drawing/2014/main" id="{CDB220B3-A4E2-42B1-8A0B-F6F493016A65}"/>
            </a:ext>
          </a:extLst>
        </xdr:cNvPr>
        <xdr:cNvSpPr/>
      </xdr:nvSpPr>
      <xdr:spPr bwMode="auto">
        <a:xfrm>
          <a:off x="0" y="3829050"/>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215900"/>
    <xdr:sp macro="" textlink="">
      <xdr:nvSpPr>
        <xdr:cNvPr id="885" name="CheckBoxOther_1" hidden="1">
          <a:extLst>
            <a:ext uri="{63B3BB69-23CF-44E3-9099-C40C66FF867C}">
              <a14:compatExt xmlns:a14="http://schemas.microsoft.com/office/drawing/2010/main" spid="_x0000_s35846"/>
            </a:ext>
            <a:ext uri="{FF2B5EF4-FFF2-40B4-BE49-F238E27FC236}">
              <a16:creationId xmlns:a16="http://schemas.microsoft.com/office/drawing/2014/main" id="{A44A53AB-FA69-4CF0-A161-B2B42F875D8E}"/>
            </a:ext>
          </a:extLst>
        </xdr:cNvPr>
        <xdr:cNvSpPr/>
      </xdr:nvSpPr>
      <xdr:spPr bwMode="auto">
        <a:xfrm>
          <a:off x="0" y="3829050"/>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886" name="CheckBox15" hidden="1">
          <a:extLst>
            <a:ext uri="{63B3BB69-23CF-44E3-9099-C40C66FF867C}">
              <a14:compatExt xmlns:a14="http://schemas.microsoft.com/office/drawing/2010/main" spid="_x0000_s2063"/>
            </a:ext>
            <a:ext uri="{FF2B5EF4-FFF2-40B4-BE49-F238E27FC236}">
              <a16:creationId xmlns:a16="http://schemas.microsoft.com/office/drawing/2014/main" id="{58F78F3F-E188-4604-BEBF-20A8AE965F93}"/>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3" cy="215900"/>
    <xdr:sp macro="" textlink="">
      <xdr:nvSpPr>
        <xdr:cNvPr id="887" name="CheckBox5" hidden="1">
          <a:extLst>
            <a:ext uri="{63B3BB69-23CF-44E3-9099-C40C66FF867C}">
              <a14:compatExt xmlns:a14="http://schemas.microsoft.com/office/drawing/2010/main" spid="_x0000_s35845"/>
            </a:ext>
            <a:ext uri="{FF2B5EF4-FFF2-40B4-BE49-F238E27FC236}">
              <a16:creationId xmlns:a16="http://schemas.microsoft.com/office/drawing/2014/main" id="{3EC60BC2-EF63-4051-A398-C943BEAF407E}"/>
            </a:ext>
          </a:extLst>
        </xdr:cNvPr>
        <xdr:cNvSpPr/>
      </xdr:nvSpPr>
      <xdr:spPr bwMode="auto">
        <a:xfrm>
          <a:off x="0" y="3829050"/>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215900"/>
    <xdr:sp macro="" textlink="">
      <xdr:nvSpPr>
        <xdr:cNvPr id="888" name="CheckBoxOther_1" hidden="1">
          <a:extLst>
            <a:ext uri="{63B3BB69-23CF-44E3-9099-C40C66FF867C}">
              <a14:compatExt xmlns:a14="http://schemas.microsoft.com/office/drawing/2010/main" spid="_x0000_s35846"/>
            </a:ext>
            <a:ext uri="{FF2B5EF4-FFF2-40B4-BE49-F238E27FC236}">
              <a16:creationId xmlns:a16="http://schemas.microsoft.com/office/drawing/2014/main" id="{50832C63-47D9-423A-926D-BEA0680295B6}"/>
            </a:ext>
          </a:extLst>
        </xdr:cNvPr>
        <xdr:cNvSpPr/>
      </xdr:nvSpPr>
      <xdr:spPr bwMode="auto">
        <a:xfrm>
          <a:off x="0" y="3829050"/>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889" name="CheckBox14" hidden="1">
          <a:extLst>
            <a:ext uri="{63B3BB69-23CF-44E3-9099-C40C66FF867C}">
              <a14:compatExt xmlns:a14="http://schemas.microsoft.com/office/drawing/2010/main" spid="_x0000_s2062"/>
            </a:ext>
            <a:ext uri="{FF2B5EF4-FFF2-40B4-BE49-F238E27FC236}">
              <a16:creationId xmlns:a16="http://schemas.microsoft.com/office/drawing/2014/main" id="{E2112B83-2BA6-4B59-8A15-176E0DBF8DEE}"/>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29633</xdr:rowOff>
    </xdr:from>
    <xdr:ext cx="190500" cy="193412"/>
    <xdr:sp macro="" textlink="">
      <xdr:nvSpPr>
        <xdr:cNvPr id="890" name="CheckBoxOther_3" hidden="1">
          <a:extLst>
            <a:ext uri="{63B3BB69-23CF-44E3-9099-C40C66FF867C}">
              <a14:compatExt xmlns:a14="http://schemas.microsoft.com/office/drawing/2010/main" spid="_x0000_s35851"/>
            </a:ext>
            <a:ext uri="{FF2B5EF4-FFF2-40B4-BE49-F238E27FC236}">
              <a16:creationId xmlns:a16="http://schemas.microsoft.com/office/drawing/2014/main" id="{FC7C4FAA-2286-47B0-BCA3-0452FC0FE567}"/>
            </a:ext>
          </a:extLst>
        </xdr:cNvPr>
        <xdr:cNvSpPr/>
      </xdr:nvSpPr>
      <xdr:spPr bwMode="auto">
        <a:xfrm>
          <a:off x="0" y="3668183"/>
          <a:ext cx="190500" cy="19341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21167</xdr:rowOff>
    </xdr:from>
    <xdr:ext cx="182033" cy="215900"/>
    <xdr:sp macro="" textlink="">
      <xdr:nvSpPr>
        <xdr:cNvPr id="891" name="CheckBox5" hidden="1">
          <a:extLst>
            <a:ext uri="{63B3BB69-23CF-44E3-9099-C40C66FF867C}">
              <a14:compatExt xmlns:a14="http://schemas.microsoft.com/office/drawing/2010/main" spid="_x0000_s35845"/>
            </a:ext>
            <a:ext uri="{FF2B5EF4-FFF2-40B4-BE49-F238E27FC236}">
              <a16:creationId xmlns:a16="http://schemas.microsoft.com/office/drawing/2014/main" id="{62693FDB-8972-4DE2-98FB-E5D6AB36A795}"/>
            </a:ext>
          </a:extLst>
        </xdr:cNvPr>
        <xdr:cNvSpPr/>
      </xdr:nvSpPr>
      <xdr:spPr bwMode="auto">
        <a:xfrm>
          <a:off x="0" y="3659717"/>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21167</xdr:rowOff>
    </xdr:from>
    <xdr:ext cx="182034" cy="215900"/>
    <xdr:sp macro="" textlink="">
      <xdr:nvSpPr>
        <xdr:cNvPr id="892" name="CheckBoxOther_1" hidden="1">
          <a:extLst>
            <a:ext uri="{63B3BB69-23CF-44E3-9099-C40C66FF867C}">
              <a14:compatExt xmlns:a14="http://schemas.microsoft.com/office/drawing/2010/main" spid="_x0000_s35846"/>
            </a:ext>
            <a:ext uri="{FF2B5EF4-FFF2-40B4-BE49-F238E27FC236}">
              <a16:creationId xmlns:a16="http://schemas.microsoft.com/office/drawing/2014/main" id="{8B7B856A-27CD-4A60-A703-5B3D6A7C4314}"/>
            </a:ext>
          </a:extLst>
        </xdr:cNvPr>
        <xdr:cNvSpPr/>
      </xdr:nvSpPr>
      <xdr:spPr bwMode="auto">
        <a:xfrm>
          <a:off x="0" y="3659717"/>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893" name="CheckBox8" hidden="1">
          <a:extLst>
            <a:ext uri="{63B3BB69-23CF-44E3-9099-C40C66FF867C}">
              <a14:compatExt xmlns:a14="http://schemas.microsoft.com/office/drawing/2010/main" spid="_x0000_s2056"/>
            </a:ext>
            <a:ext uri="{FF2B5EF4-FFF2-40B4-BE49-F238E27FC236}">
              <a16:creationId xmlns:a16="http://schemas.microsoft.com/office/drawing/2014/main" id="{B0F84A2D-AFDD-4A0F-8CD4-B904F2D7BD56}"/>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50283"/>
    <xdr:sp macro="" textlink="">
      <xdr:nvSpPr>
        <xdr:cNvPr id="894" name="CheckBox9" hidden="1">
          <a:extLst>
            <a:ext uri="{63B3BB69-23CF-44E3-9099-C40C66FF867C}">
              <a14:compatExt xmlns:a14="http://schemas.microsoft.com/office/drawing/2010/main" spid="_x0000_s2057"/>
            </a:ext>
            <a:ext uri="{FF2B5EF4-FFF2-40B4-BE49-F238E27FC236}">
              <a16:creationId xmlns:a16="http://schemas.microsoft.com/office/drawing/2014/main" id="{E157A3F6-9ADF-43EA-8BF1-7C5E3CF16D89}"/>
            </a:ext>
          </a:extLst>
        </xdr:cNvPr>
        <xdr:cNvSpPr/>
      </xdr:nvSpPr>
      <xdr:spPr bwMode="auto">
        <a:xfrm>
          <a:off x="0" y="3829050"/>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50283"/>
    <xdr:sp macro="" textlink="">
      <xdr:nvSpPr>
        <xdr:cNvPr id="895" name="CheckBox10" hidden="1">
          <a:extLst>
            <a:ext uri="{63B3BB69-23CF-44E3-9099-C40C66FF867C}">
              <a14:compatExt xmlns:a14="http://schemas.microsoft.com/office/drawing/2010/main" spid="_x0000_s2058"/>
            </a:ext>
            <a:ext uri="{FF2B5EF4-FFF2-40B4-BE49-F238E27FC236}">
              <a16:creationId xmlns:a16="http://schemas.microsoft.com/office/drawing/2014/main" id="{B5F40864-9ED2-47F5-9693-0AE98ABD59BC}"/>
            </a:ext>
          </a:extLst>
        </xdr:cNvPr>
        <xdr:cNvSpPr/>
      </xdr:nvSpPr>
      <xdr:spPr bwMode="auto">
        <a:xfrm>
          <a:off x="0" y="3829050"/>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90500" cy="177271"/>
    <xdr:sp macro="" textlink="">
      <xdr:nvSpPr>
        <xdr:cNvPr id="896" name="CheckBoxOther_3" hidden="1">
          <a:extLst>
            <a:ext uri="{63B3BB69-23CF-44E3-9099-C40C66FF867C}">
              <a14:compatExt xmlns:a14="http://schemas.microsoft.com/office/drawing/2010/main" spid="_x0000_s35851"/>
            </a:ext>
            <a:ext uri="{FF2B5EF4-FFF2-40B4-BE49-F238E27FC236}">
              <a16:creationId xmlns:a16="http://schemas.microsoft.com/office/drawing/2014/main" id="{FB6C9BE4-5B38-4A1D-8DCD-5E65D49F0C13}"/>
            </a:ext>
          </a:extLst>
        </xdr:cNvPr>
        <xdr:cNvSpPr/>
      </xdr:nvSpPr>
      <xdr:spPr bwMode="auto">
        <a:xfrm>
          <a:off x="0" y="3829050"/>
          <a:ext cx="190500" cy="177271"/>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90500" cy="177272"/>
    <xdr:sp macro="" textlink="">
      <xdr:nvSpPr>
        <xdr:cNvPr id="897" name="CheckBoxOther_4" hidden="1">
          <a:extLst>
            <a:ext uri="{63B3BB69-23CF-44E3-9099-C40C66FF867C}">
              <a14:compatExt xmlns:a14="http://schemas.microsoft.com/office/drawing/2010/main" spid="_x0000_s35852"/>
            </a:ext>
            <a:ext uri="{FF2B5EF4-FFF2-40B4-BE49-F238E27FC236}">
              <a16:creationId xmlns:a16="http://schemas.microsoft.com/office/drawing/2014/main" id="{B1CD2EFC-6DD2-4231-A4CA-2DBA241EFF71}"/>
            </a:ext>
          </a:extLst>
        </xdr:cNvPr>
        <xdr:cNvSpPr/>
      </xdr:nvSpPr>
      <xdr:spPr bwMode="auto">
        <a:xfrm>
          <a:off x="0" y="3829050"/>
          <a:ext cx="190500" cy="17727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90500" cy="184939"/>
    <xdr:sp macro="" textlink="">
      <xdr:nvSpPr>
        <xdr:cNvPr id="898" name="CheckBoxOther_5" hidden="1">
          <a:extLst>
            <a:ext uri="{63B3BB69-23CF-44E3-9099-C40C66FF867C}">
              <a14:compatExt xmlns:a14="http://schemas.microsoft.com/office/drawing/2010/main" spid="_x0000_s35853"/>
            </a:ext>
            <a:ext uri="{FF2B5EF4-FFF2-40B4-BE49-F238E27FC236}">
              <a16:creationId xmlns:a16="http://schemas.microsoft.com/office/drawing/2014/main" id="{80343B42-E26F-4D86-A2F5-99E2925F3E3A}"/>
            </a:ext>
          </a:extLst>
        </xdr:cNvPr>
        <xdr:cNvSpPr/>
      </xdr:nvSpPr>
      <xdr:spPr bwMode="auto">
        <a:xfrm>
          <a:off x="0" y="3829050"/>
          <a:ext cx="190500" cy="18493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899" name="CheckBox15" hidden="1">
          <a:extLst>
            <a:ext uri="{63B3BB69-23CF-44E3-9099-C40C66FF867C}">
              <a14:compatExt xmlns:a14="http://schemas.microsoft.com/office/drawing/2010/main" spid="_x0000_s2063"/>
            </a:ext>
            <a:ext uri="{FF2B5EF4-FFF2-40B4-BE49-F238E27FC236}">
              <a16:creationId xmlns:a16="http://schemas.microsoft.com/office/drawing/2014/main" id="{C40AA74D-B23E-43BB-91CA-0AD277AC5F49}"/>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3" cy="215900"/>
    <xdr:sp macro="" textlink="">
      <xdr:nvSpPr>
        <xdr:cNvPr id="900" name="CheckBox5" hidden="1">
          <a:extLst>
            <a:ext uri="{63B3BB69-23CF-44E3-9099-C40C66FF867C}">
              <a14:compatExt xmlns:a14="http://schemas.microsoft.com/office/drawing/2010/main" spid="_x0000_s35845"/>
            </a:ext>
            <a:ext uri="{FF2B5EF4-FFF2-40B4-BE49-F238E27FC236}">
              <a16:creationId xmlns:a16="http://schemas.microsoft.com/office/drawing/2014/main" id="{67618FEB-2140-41A7-98E0-78D55345A60B}"/>
            </a:ext>
          </a:extLst>
        </xdr:cNvPr>
        <xdr:cNvSpPr/>
      </xdr:nvSpPr>
      <xdr:spPr bwMode="auto">
        <a:xfrm>
          <a:off x="0" y="3829050"/>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215900"/>
    <xdr:sp macro="" textlink="">
      <xdr:nvSpPr>
        <xdr:cNvPr id="901" name="CheckBoxOther_1" hidden="1">
          <a:extLst>
            <a:ext uri="{63B3BB69-23CF-44E3-9099-C40C66FF867C}">
              <a14:compatExt xmlns:a14="http://schemas.microsoft.com/office/drawing/2010/main" spid="_x0000_s35846"/>
            </a:ext>
            <a:ext uri="{FF2B5EF4-FFF2-40B4-BE49-F238E27FC236}">
              <a16:creationId xmlns:a16="http://schemas.microsoft.com/office/drawing/2014/main" id="{3C5F6553-57EA-483E-8082-1C0E76438EA4}"/>
            </a:ext>
          </a:extLst>
        </xdr:cNvPr>
        <xdr:cNvSpPr/>
      </xdr:nvSpPr>
      <xdr:spPr bwMode="auto">
        <a:xfrm>
          <a:off x="0" y="3829050"/>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902" name="CheckBox14" hidden="1">
          <a:extLst>
            <a:ext uri="{63B3BB69-23CF-44E3-9099-C40C66FF867C}">
              <a14:compatExt xmlns:a14="http://schemas.microsoft.com/office/drawing/2010/main" spid="_x0000_s2062"/>
            </a:ext>
            <a:ext uri="{FF2B5EF4-FFF2-40B4-BE49-F238E27FC236}">
              <a16:creationId xmlns:a16="http://schemas.microsoft.com/office/drawing/2014/main" id="{E628B0C8-2AED-40C4-BFB4-54D76443E82F}"/>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903" name="CheckBox15" hidden="1">
          <a:extLst>
            <a:ext uri="{63B3BB69-23CF-44E3-9099-C40C66FF867C}">
              <a14:compatExt xmlns:a14="http://schemas.microsoft.com/office/drawing/2010/main" spid="_x0000_s2063"/>
            </a:ext>
            <a:ext uri="{FF2B5EF4-FFF2-40B4-BE49-F238E27FC236}">
              <a16:creationId xmlns:a16="http://schemas.microsoft.com/office/drawing/2014/main" id="{FFA718B2-462C-409C-BF38-04CD2CAACC23}"/>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3" cy="215900"/>
    <xdr:sp macro="" textlink="">
      <xdr:nvSpPr>
        <xdr:cNvPr id="904" name="CheckBox5" hidden="1">
          <a:extLst>
            <a:ext uri="{63B3BB69-23CF-44E3-9099-C40C66FF867C}">
              <a14:compatExt xmlns:a14="http://schemas.microsoft.com/office/drawing/2010/main" spid="_x0000_s35845"/>
            </a:ext>
            <a:ext uri="{FF2B5EF4-FFF2-40B4-BE49-F238E27FC236}">
              <a16:creationId xmlns:a16="http://schemas.microsoft.com/office/drawing/2014/main" id="{B37F2862-131B-42C6-97A7-4DECB859A4E0}"/>
            </a:ext>
          </a:extLst>
        </xdr:cNvPr>
        <xdr:cNvSpPr/>
      </xdr:nvSpPr>
      <xdr:spPr bwMode="auto">
        <a:xfrm>
          <a:off x="0" y="3829050"/>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215900"/>
    <xdr:sp macro="" textlink="">
      <xdr:nvSpPr>
        <xdr:cNvPr id="905" name="CheckBoxOther_1" hidden="1">
          <a:extLst>
            <a:ext uri="{63B3BB69-23CF-44E3-9099-C40C66FF867C}">
              <a14:compatExt xmlns:a14="http://schemas.microsoft.com/office/drawing/2010/main" spid="_x0000_s35846"/>
            </a:ext>
            <a:ext uri="{FF2B5EF4-FFF2-40B4-BE49-F238E27FC236}">
              <a16:creationId xmlns:a16="http://schemas.microsoft.com/office/drawing/2014/main" id="{CC1F97C4-27AB-4FB2-91E5-EEDEA82AE7E1}"/>
            </a:ext>
          </a:extLst>
        </xdr:cNvPr>
        <xdr:cNvSpPr/>
      </xdr:nvSpPr>
      <xdr:spPr bwMode="auto">
        <a:xfrm>
          <a:off x="0" y="3829050"/>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906" name="CheckBox14" hidden="1">
          <a:extLst>
            <a:ext uri="{63B3BB69-23CF-44E3-9099-C40C66FF867C}">
              <a14:compatExt xmlns:a14="http://schemas.microsoft.com/office/drawing/2010/main" spid="_x0000_s2062"/>
            </a:ext>
            <a:ext uri="{FF2B5EF4-FFF2-40B4-BE49-F238E27FC236}">
              <a16:creationId xmlns:a16="http://schemas.microsoft.com/office/drawing/2014/main" id="{1F9D0259-681F-47E0-8BC0-5C4AED114C02}"/>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907" name="CheckBox15" hidden="1">
          <a:extLst>
            <a:ext uri="{63B3BB69-23CF-44E3-9099-C40C66FF867C}">
              <a14:compatExt xmlns:a14="http://schemas.microsoft.com/office/drawing/2010/main" spid="_x0000_s2063"/>
            </a:ext>
            <a:ext uri="{FF2B5EF4-FFF2-40B4-BE49-F238E27FC236}">
              <a16:creationId xmlns:a16="http://schemas.microsoft.com/office/drawing/2014/main" id="{DA717C8C-7099-4BF8-A7C8-38726AE199D6}"/>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3" cy="215900"/>
    <xdr:sp macro="" textlink="">
      <xdr:nvSpPr>
        <xdr:cNvPr id="908" name="CheckBox5" hidden="1">
          <a:extLst>
            <a:ext uri="{63B3BB69-23CF-44E3-9099-C40C66FF867C}">
              <a14:compatExt xmlns:a14="http://schemas.microsoft.com/office/drawing/2010/main" spid="_x0000_s35845"/>
            </a:ext>
            <a:ext uri="{FF2B5EF4-FFF2-40B4-BE49-F238E27FC236}">
              <a16:creationId xmlns:a16="http://schemas.microsoft.com/office/drawing/2014/main" id="{7D638F3C-8504-47A7-BF46-709CB500F6E0}"/>
            </a:ext>
          </a:extLst>
        </xdr:cNvPr>
        <xdr:cNvSpPr/>
      </xdr:nvSpPr>
      <xdr:spPr bwMode="auto">
        <a:xfrm>
          <a:off x="0" y="3829050"/>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215900"/>
    <xdr:sp macro="" textlink="">
      <xdr:nvSpPr>
        <xdr:cNvPr id="909" name="CheckBoxOther_1" hidden="1">
          <a:extLst>
            <a:ext uri="{63B3BB69-23CF-44E3-9099-C40C66FF867C}">
              <a14:compatExt xmlns:a14="http://schemas.microsoft.com/office/drawing/2010/main" spid="_x0000_s35846"/>
            </a:ext>
            <a:ext uri="{FF2B5EF4-FFF2-40B4-BE49-F238E27FC236}">
              <a16:creationId xmlns:a16="http://schemas.microsoft.com/office/drawing/2014/main" id="{CBBD10D0-F621-44ED-86C5-FBC86EA1FFD9}"/>
            </a:ext>
          </a:extLst>
        </xdr:cNvPr>
        <xdr:cNvSpPr/>
      </xdr:nvSpPr>
      <xdr:spPr bwMode="auto">
        <a:xfrm>
          <a:off x="0" y="3829050"/>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910" name="CheckBox14" hidden="1">
          <a:extLst>
            <a:ext uri="{63B3BB69-23CF-44E3-9099-C40C66FF867C}">
              <a14:compatExt xmlns:a14="http://schemas.microsoft.com/office/drawing/2010/main" spid="_x0000_s2062"/>
            </a:ext>
            <a:ext uri="{FF2B5EF4-FFF2-40B4-BE49-F238E27FC236}">
              <a16:creationId xmlns:a16="http://schemas.microsoft.com/office/drawing/2014/main" id="{EC461D31-7418-4063-A9F9-03AD152E0AA6}"/>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50283"/>
    <xdr:sp macro="" textlink="">
      <xdr:nvSpPr>
        <xdr:cNvPr id="911" name="CheckBox9" hidden="1">
          <a:extLst>
            <a:ext uri="{63B3BB69-23CF-44E3-9099-C40C66FF867C}">
              <a14:compatExt xmlns:a14="http://schemas.microsoft.com/office/drawing/2010/main" spid="_x0000_s2057"/>
            </a:ext>
            <a:ext uri="{FF2B5EF4-FFF2-40B4-BE49-F238E27FC236}">
              <a16:creationId xmlns:a16="http://schemas.microsoft.com/office/drawing/2014/main" id="{A25F0BD8-1A86-4327-B2F8-B80A23463290}"/>
            </a:ext>
          </a:extLst>
        </xdr:cNvPr>
        <xdr:cNvSpPr/>
      </xdr:nvSpPr>
      <xdr:spPr bwMode="auto">
        <a:xfrm>
          <a:off x="0" y="3829050"/>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90500" cy="203996"/>
    <xdr:sp macro="" textlink="">
      <xdr:nvSpPr>
        <xdr:cNvPr id="912" name="CheckBoxOther_3" hidden="1">
          <a:extLst>
            <a:ext uri="{63B3BB69-23CF-44E3-9099-C40C66FF867C}">
              <a14:compatExt xmlns:a14="http://schemas.microsoft.com/office/drawing/2010/main" spid="_x0000_s35851"/>
            </a:ext>
            <a:ext uri="{FF2B5EF4-FFF2-40B4-BE49-F238E27FC236}">
              <a16:creationId xmlns:a16="http://schemas.microsoft.com/office/drawing/2014/main" id="{D8D2E97B-9BF7-4AF9-BD84-FF4439DB5AEB}"/>
            </a:ext>
          </a:extLst>
        </xdr:cNvPr>
        <xdr:cNvSpPr/>
      </xdr:nvSpPr>
      <xdr:spPr bwMode="auto">
        <a:xfrm>
          <a:off x="0" y="3829050"/>
          <a:ext cx="190500" cy="20399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90500" cy="203995"/>
    <xdr:sp macro="" textlink="">
      <xdr:nvSpPr>
        <xdr:cNvPr id="913" name="CheckBoxOther_4" hidden="1">
          <a:extLst>
            <a:ext uri="{63B3BB69-23CF-44E3-9099-C40C66FF867C}">
              <a14:compatExt xmlns:a14="http://schemas.microsoft.com/office/drawing/2010/main" spid="_x0000_s35852"/>
            </a:ext>
            <a:ext uri="{FF2B5EF4-FFF2-40B4-BE49-F238E27FC236}">
              <a16:creationId xmlns:a16="http://schemas.microsoft.com/office/drawing/2014/main" id="{FBA90C96-F78F-4E03-86FC-79A28F2E2BBF}"/>
            </a:ext>
          </a:extLst>
        </xdr:cNvPr>
        <xdr:cNvSpPr/>
      </xdr:nvSpPr>
      <xdr:spPr bwMode="auto">
        <a:xfrm>
          <a:off x="0" y="3829050"/>
          <a:ext cx="190500" cy="20399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3" cy="215900"/>
    <xdr:sp macro="" textlink="">
      <xdr:nvSpPr>
        <xdr:cNvPr id="914" name="CheckBox5" hidden="1">
          <a:extLst>
            <a:ext uri="{63B3BB69-23CF-44E3-9099-C40C66FF867C}">
              <a14:compatExt xmlns:a14="http://schemas.microsoft.com/office/drawing/2010/main" spid="_x0000_s35845"/>
            </a:ext>
            <a:ext uri="{FF2B5EF4-FFF2-40B4-BE49-F238E27FC236}">
              <a16:creationId xmlns:a16="http://schemas.microsoft.com/office/drawing/2014/main" id="{0CE08612-A1C8-4C36-BD20-72D583650101}"/>
            </a:ext>
          </a:extLst>
        </xdr:cNvPr>
        <xdr:cNvSpPr/>
      </xdr:nvSpPr>
      <xdr:spPr bwMode="auto">
        <a:xfrm>
          <a:off x="0" y="3829050"/>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215900"/>
    <xdr:sp macro="" textlink="">
      <xdr:nvSpPr>
        <xdr:cNvPr id="915" name="CheckBoxOther_1" hidden="1">
          <a:extLst>
            <a:ext uri="{63B3BB69-23CF-44E3-9099-C40C66FF867C}">
              <a14:compatExt xmlns:a14="http://schemas.microsoft.com/office/drawing/2010/main" spid="_x0000_s35846"/>
            </a:ext>
            <a:ext uri="{FF2B5EF4-FFF2-40B4-BE49-F238E27FC236}">
              <a16:creationId xmlns:a16="http://schemas.microsoft.com/office/drawing/2014/main" id="{B42CBC85-F439-42E9-8569-23DD9394B9EC}"/>
            </a:ext>
          </a:extLst>
        </xdr:cNvPr>
        <xdr:cNvSpPr/>
      </xdr:nvSpPr>
      <xdr:spPr bwMode="auto">
        <a:xfrm>
          <a:off x="0" y="3829050"/>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916" name="CheckBox15" hidden="1">
          <a:extLst>
            <a:ext uri="{63B3BB69-23CF-44E3-9099-C40C66FF867C}">
              <a14:compatExt xmlns:a14="http://schemas.microsoft.com/office/drawing/2010/main" spid="_x0000_s2063"/>
            </a:ext>
            <a:ext uri="{FF2B5EF4-FFF2-40B4-BE49-F238E27FC236}">
              <a16:creationId xmlns:a16="http://schemas.microsoft.com/office/drawing/2014/main" id="{3FFE1BCA-6B16-43B3-B557-593D376A5EED}"/>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3" cy="215900"/>
    <xdr:sp macro="" textlink="">
      <xdr:nvSpPr>
        <xdr:cNvPr id="917" name="CheckBox5" hidden="1">
          <a:extLst>
            <a:ext uri="{63B3BB69-23CF-44E3-9099-C40C66FF867C}">
              <a14:compatExt xmlns:a14="http://schemas.microsoft.com/office/drawing/2010/main" spid="_x0000_s35845"/>
            </a:ext>
            <a:ext uri="{FF2B5EF4-FFF2-40B4-BE49-F238E27FC236}">
              <a16:creationId xmlns:a16="http://schemas.microsoft.com/office/drawing/2014/main" id="{C703323B-87DA-4AA6-A6A0-5E577FBD07D9}"/>
            </a:ext>
          </a:extLst>
        </xdr:cNvPr>
        <xdr:cNvSpPr/>
      </xdr:nvSpPr>
      <xdr:spPr bwMode="auto">
        <a:xfrm>
          <a:off x="0" y="3829050"/>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215900"/>
    <xdr:sp macro="" textlink="">
      <xdr:nvSpPr>
        <xdr:cNvPr id="918" name="CheckBoxOther_1" hidden="1">
          <a:extLst>
            <a:ext uri="{63B3BB69-23CF-44E3-9099-C40C66FF867C}">
              <a14:compatExt xmlns:a14="http://schemas.microsoft.com/office/drawing/2010/main" spid="_x0000_s35846"/>
            </a:ext>
            <a:ext uri="{FF2B5EF4-FFF2-40B4-BE49-F238E27FC236}">
              <a16:creationId xmlns:a16="http://schemas.microsoft.com/office/drawing/2014/main" id="{3E81FECF-F3E4-4ECA-8695-235C09F3668F}"/>
            </a:ext>
          </a:extLst>
        </xdr:cNvPr>
        <xdr:cNvSpPr/>
      </xdr:nvSpPr>
      <xdr:spPr bwMode="auto">
        <a:xfrm>
          <a:off x="0" y="3829050"/>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919" name="CheckBox14" hidden="1">
          <a:extLst>
            <a:ext uri="{63B3BB69-23CF-44E3-9099-C40C66FF867C}">
              <a14:compatExt xmlns:a14="http://schemas.microsoft.com/office/drawing/2010/main" spid="_x0000_s2062"/>
            </a:ext>
            <a:ext uri="{FF2B5EF4-FFF2-40B4-BE49-F238E27FC236}">
              <a16:creationId xmlns:a16="http://schemas.microsoft.com/office/drawing/2014/main" id="{84119C6A-86F7-47C9-93DE-859B5E3F2FA5}"/>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920" name="CheckBox14" hidden="1">
          <a:extLst>
            <a:ext uri="{63B3BB69-23CF-44E3-9099-C40C66FF867C}">
              <a14:compatExt xmlns:a14="http://schemas.microsoft.com/office/drawing/2010/main" spid="_x0000_s2062"/>
            </a:ext>
            <a:ext uri="{FF2B5EF4-FFF2-40B4-BE49-F238E27FC236}">
              <a16:creationId xmlns:a16="http://schemas.microsoft.com/office/drawing/2014/main" id="{75BED28F-99FC-4E25-A13E-BCD13E409F5B}"/>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168273"/>
    <xdr:sp macro="" textlink="">
      <xdr:nvSpPr>
        <xdr:cNvPr id="921" name="CheckBoxOther_2" hidden="1">
          <a:extLst>
            <a:ext uri="{63B3BB69-23CF-44E3-9099-C40C66FF867C}">
              <a14:compatExt xmlns:a14="http://schemas.microsoft.com/office/drawing/2010/main" spid="_x0000_s35850"/>
            </a:ext>
            <a:ext uri="{FF2B5EF4-FFF2-40B4-BE49-F238E27FC236}">
              <a16:creationId xmlns:a16="http://schemas.microsoft.com/office/drawing/2014/main" id="{D96D534B-CE0B-428C-B443-5E87D14122F2}"/>
            </a:ext>
          </a:extLst>
        </xdr:cNvPr>
        <xdr:cNvSpPr/>
      </xdr:nvSpPr>
      <xdr:spPr bwMode="auto">
        <a:xfrm>
          <a:off x="0" y="3829050"/>
          <a:ext cx="182034" cy="16827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922" name="CheckBox15" hidden="1">
          <a:extLst>
            <a:ext uri="{63B3BB69-23CF-44E3-9099-C40C66FF867C}">
              <a14:compatExt xmlns:a14="http://schemas.microsoft.com/office/drawing/2010/main" spid="_x0000_s2063"/>
            </a:ext>
            <a:ext uri="{FF2B5EF4-FFF2-40B4-BE49-F238E27FC236}">
              <a16:creationId xmlns:a16="http://schemas.microsoft.com/office/drawing/2014/main" id="{2576C04C-3F7C-463B-8C75-208CE1FB254D}"/>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3" cy="215900"/>
    <xdr:sp macro="" textlink="">
      <xdr:nvSpPr>
        <xdr:cNvPr id="923" name="CheckBox5" hidden="1">
          <a:extLst>
            <a:ext uri="{63B3BB69-23CF-44E3-9099-C40C66FF867C}">
              <a14:compatExt xmlns:a14="http://schemas.microsoft.com/office/drawing/2010/main" spid="_x0000_s35845"/>
            </a:ext>
            <a:ext uri="{FF2B5EF4-FFF2-40B4-BE49-F238E27FC236}">
              <a16:creationId xmlns:a16="http://schemas.microsoft.com/office/drawing/2014/main" id="{F7757FE8-3973-46E4-9ECD-3261B8478FFB}"/>
            </a:ext>
          </a:extLst>
        </xdr:cNvPr>
        <xdr:cNvSpPr/>
      </xdr:nvSpPr>
      <xdr:spPr bwMode="auto">
        <a:xfrm>
          <a:off x="0" y="3829050"/>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215900"/>
    <xdr:sp macro="" textlink="">
      <xdr:nvSpPr>
        <xdr:cNvPr id="924" name="CheckBoxOther_1" hidden="1">
          <a:extLst>
            <a:ext uri="{63B3BB69-23CF-44E3-9099-C40C66FF867C}">
              <a14:compatExt xmlns:a14="http://schemas.microsoft.com/office/drawing/2010/main" spid="_x0000_s35846"/>
            </a:ext>
            <a:ext uri="{FF2B5EF4-FFF2-40B4-BE49-F238E27FC236}">
              <a16:creationId xmlns:a16="http://schemas.microsoft.com/office/drawing/2014/main" id="{BE4464E6-07F3-4170-8F94-AABB51370A62}"/>
            </a:ext>
          </a:extLst>
        </xdr:cNvPr>
        <xdr:cNvSpPr/>
      </xdr:nvSpPr>
      <xdr:spPr bwMode="auto">
        <a:xfrm>
          <a:off x="0" y="3829050"/>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925" name="CheckBox14" hidden="1">
          <a:extLst>
            <a:ext uri="{63B3BB69-23CF-44E3-9099-C40C66FF867C}">
              <a14:compatExt xmlns:a14="http://schemas.microsoft.com/office/drawing/2010/main" spid="_x0000_s2062"/>
            </a:ext>
            <a:ext uri="{FF2B5EF4-FFF2-40B4-BE49-F238E27FC236}">
              <a16:creationId xmlns:a16="http://schemas.microsoft.com/office/drawing/2014/main" id="{BD9E0E43-ADAC-4B5F-AA5D-12BA01979D4D}"/>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926" name="CheckBox8" hidden="1">
          <a:extLst>
            <a:ext uri="{63B3BB69-23CF-44E3-9099-C40C66FF867C}">
              <a14:compatExt xmlns:a14="http://schemas.microsoft.com/office/drawing/2010/main" spid="_x0000_s2056"/>
            </a:ext>
            <a:ext uri="{FF2B5EF4-FFF2-40B4-BE49-F238E27FC236}">
              <a16:creationId xmlns:a16="http://schemas.microsoft.com/office/drawing/2014/main" id="{62A52770-F142-418E-A095-8392D5ADC6EB}"/>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21167</xdr:rowOff>
    </xdr:from>
    <xdr:ext cx="182034" cy="193407"/>
    <xdr:sp macro="" textlink="">
      <xdr:nvSpPr>
        <xdr:cNvPr id="927" name="CheckBoxOther_2" hidden="1">
          <a:extLst>
            <a:ext uri="{63B3BB69-23CF-44E3-9099-C40C66FF867C}">
              <a14:compatExt xmlns:a14="http://schemas.microsoft.com/office/drawing/2010/main" spid="_x0000_s35850"/>
            </a:ext>
            <a:ext uri="{FF2B5EF4-FFF2-40B4-BE49-F238E27FC236}">
              <a16:creationId xmlns:a16="http://schemas.microsoft.com/office/drawing/2014/main" id="{ADFA09E2-2333-4B0F-B265-FDC456808B6D}"/>
            </a:ext>
          </a:extLst>
        </xdr:cNvPr>
        <xdr:cNvSpPr/>
      </xdr:nvSpPr>
      <xdr:spPr bwMode="auto">
        <a:xfrm>
          <a:off x="0" y="3659717"/>
          <a:ext cx="182034" cy="19340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90500" cy="193412"/>
    <xdr:sp macro="" textlink="">
      <xdr:nvSpPr>
        <xdr:cNvPr id="928" name="CheckBoxOther_3" hidden="1">
          <a:extLst>
            <a:ext uri="{63B3BB69-23CF-44E3-9099-C40C66FF867C}">
              <a14:compatExt xmlns:a14="http://schemas.microsoft.com/office/drawing/2010/main" spid="_x0000_s35851"/>
            </a:ext>
            <a:ext uri="{FF2B5EF4-FFF2-40B4-BE49-F238E27FC236}">
              <a16:creationId xmlns:a16="http://schemas.microsoft.com/office/drawing/2014/main" id="{FB40A5CA-AD70-4794-9496-4014AF99231C}"/>
            </a:ext>
          </a:extLst>
        </xdr:cNvPr>
        <xdr:cNvSpPr/>
      </xdr:nvSpPr>
      <xdr:spPr bwMode="auto">
        <a:xfrm>
          <a:off x="0" y="3829050"/>
          <a:ext cx="190500" cy="19341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21167</xdr:rowOff>
    </xdr:from>
    <xdr:ext cx="182033" cy="215900"/>
    <xdr:sp macro="" textlink="">
      <xdr:nvSpPr>
        <xdr:cNvPr id="929" name="CheckBox5" hidden="1">
          <a:extLst>
            <a:ext uri="{63B3BB69-23CF-44E3-9099-C40C66FF867C}">
              <a14:compatExt xmlns:a14="http://schemas.microsoft.com/office/drawing/2010/main" spid="_x0000_s35845"/>
            </a:ext>
            <a:ext uri="{FF2B5EF4-FFF2-40B4-BE49-F238E27FC236}">
              <a16:creationId xmlns:a16="http://schemas.microsoft.com/office/drawing/2014/main" id="{4532DC15-6BC4-4A91-8F3B-5E8823739D1D}"/>
            </a:ext>
          </a:extLst>
        </xdr:cNvPr>
        <xdr:cNvSpPr/>
      </xdr:nvSpPr>
      <xdr:spPr bwMode="auto">
        <a:xfrm>
          <a:off x="0" y="3659717"/>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21167</xdr:rowOff>
    </xdr:from>
    <xdr:ext cx="182034" cy="215900"/>
    <xdr:sp macro="" textlink="">
      <xdr:nvSpPr>
        <xdr:cNvPr id="930" name="CheckBoxOther_1" hidden="1">
          <a:extLst>
            <a:ext uri="{63B3BB69-23CF-44E3-9099-C40C66FF867C}">
              <a14:compatExt xmlns:a14="http://schemas.microsoft.com/office/drawing/2010/main" spid="_x0000_s35846"/>
            </a:ext>
            <a:ext uri="{FF2B5EF4-FFF2-40B4-BE49-F238E27FC236}">
              <a16:creationId xmlns:a16="http://schemas.microsoft.com/office/drawing/2014/main" id="{960F9959-C2F4-4BD0-B065-40100FF6EE01}"/>
            </a:ext>
          </a:extLst>
        </xdr:cNvPr>
        <xdr:cNvSpPr/>
      </xdr:nvSpPr>
      <xdr:spPr bwMode="auto">
        <a:xfrm>
          <a:off x="0" y="3659717"/>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931" name="CheckBox15" hidden="1">
          <a:extLst>
            <a:ext uri="{63B3BB69-23CF-44E3-9099-C40C66FF867C}">
              <a14:compatExt xmlns:a14="http://schemas.microsoft.com/office/drawing/2010/main" spid="_x0000_s2063"/>
            </a:ext>
            <a:ext uri="{FF2B5EF4-FFF2-40B4-BE49-F238E27FC236}">
              <a16:creationId xmlns:a16="http://schemas.microsoft.com/office/drawing/2014/main" id="{9286F77C-70BB-479E-BEDC-A3BECC3246F7}"/>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3" cy="215900"/>
    <xdr:sp macro="" textlink="">
      <xdr:nvSpPr>
        <xdr:cNvPr id="932" name="CheckBox5" hidden="1">
          <a:extLst>
            <a:ext uri="{63B3BB69-23CF-44E3-9099-C40C66FF867C}">
              <a14:compatExt xmlns:a14="http://schemas.microsoft.com/office/drawing/2010/main" spid="_x0000_s35845"/>
            </a:ext>
            <a:ext uri="{FF2B5EF4-FFF2-40B4-BE49-F238E27FC236}">
              <a16:creationId xmlns:a16="http://schemas.microsoft.com/office/drawing/2014/main" id="{C9E046BC-72AB-44D1-BD2F-2E8B420CF5E0}"/>
            </a:ext>
          </a:extLst>
        </xdr:cNvPr>
        <xdr:cNvSpPr/>
      </xdr:nvSpPr>
      <xdr:spPr bwMode="auto">
        <a:xfrm>
          <a:off x="0" y="3829050"/>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215900"/>
    <xdr:sp macro="" textlink="">
      <xdr:nvSpPr>
        <xdr:cNvPr id="933" name="CheckBoxOther_1" hidden="1">
          <a:extLst>
            <a:ext uri="{63B3BB69-23CF-44E3-9099-C40C66FF867C}">
              <a14:compatExt xmlns:a14="http://schemas.microsoft.com/office/drawing/2010/main" spid="_x0000_s35846"/>
            </a:ext>
            <a:ext uri="{FF2B5EF4-FFF2-40B4-BE49-F238E27FC236}">
              <a16:creationId xmlns:a16="http://schemas.microsoft.com/office/drawing/2014/main" id="{B0D18720-F19D-42CB-8F12-045DE927627A}"/>
            </a:ext>
          </a:extLst>
        </xdr:cNvPr>
        <xdr:cNvSpPr/>
      </xdr:nvSpPr>
      <xdr:spPr bwMode="auto">
        <a:xfrm>
          <a:off x="0" y="3829050"/>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934" name="CheckBox14" hidden="1">
          <a:extLst>
            <a:ext uri="{63B3BB69-23CF-44E3-9099-C40C66FF867C}">
              <a14:compatExt xmlns:a14="http://schemas.microsoft.com/office/drawing/2010/main" spid="_x0000_s2062"/>
            </a:ext>
            <a:ext uri="{FF2B5EF4-FFF2-40B4-BE49-F238E27FC236}">
              <a16:creationId xmlns:a16="http://schemas.microsoft.com/office/drawing/2014/main" id="{45370139-E587-4141-BF72-B0FB13B8CF3E}"/>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935" name="CheckBox8" hidden="1">
          <a:extLst>
            <a:ext uri="{63B3BB69-23CF-44E3-9099-C40C66FF867C}">
              <a14:compatExt xmlns:a14="http://schemas.microsoft.com/office/drawing/2010/main" spid="_x0000_s2056"/>
            </a:ext>
            <a:ext uri="{FF2B5EF4-FFF2-40B4-BE49-F238E27FC236}">
              <a16:creationId xmlns:a16="http://schemas.microsoft.com/office/drawing/2014/main" id="{5ADA6CBA-C1B4-4587-9FD3-FB3E3EF40DD6}"/>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50283"/>
    <xdr:sp macro="" textlink="">
      <xdr:nvSpPr>
        <xdr:cNvPr id="936" name="CheckBox9" hidden="1">
          <a:extLst>
            <a:ext uri="{63B3BB69-23CF-44E3-9099-C40C66FF867C}">
              <a14:compatExt xmlns:a14="http://schemas.microsoft.com/office/drawing/2010/main" spid="_x0000_s2057"/>
            </a:ext>
            <a:ext uri="{FF2B5EF4-FFF2-40B4-BE49-F238E27FC236}">
              <a16:creationId xmlns:a16="http://schemas.microsoft.com/office/drawing/2014/main" id="{AD66B4B7-911A-46C2-98E1-7CAFDE04B1B7}"/>
            </a:ext>
          </a:extLst>
        </xdr:cNvPr>
        <xdr:cNvSpPr/>
      </xdr:nvSpPr>
      <xdr:spPr bwMode="auto">
        <a:xfrm>
          <a:off x="0" y="3829050"/>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50283"/>
    <xdr:sp macro="" textlink="">
      <xdr:nvSpPr>
        <xdr:cNvPr id="937" name="CheckBox10" hidden="1">
          <a:extLst>
            <a:ext uri="{63B3BB69-23CF-44E3-9099-C40C66FF867C}">
              <a14:compatExt xmlns:a14="http://schemas.microsoft.com/office/drawing/2010/main" spid="_x0000_s2058"/>
            </a:ext>
            <a:ext uri="{FF2B5EF4-FFF2-40B4-BE49-F238E27FC236}">
              <a16:creationId xmlns:a16="http://schemas.microsoft.com/office/drawing/2014/main" id="{580DEA31-CF0C-4054-BA89-E3E94030CF7B}"/>
            </a:ext>
          </a:extLst>
        </xdr:cNvPr>
        <xdr:cNvSpPr/>
      </xdr:nvSpPr>
      <xdr:spPr bwMode="auto">
        <a:xfrm>
          <a:off x="0" y="3829050"/>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90500" cy="177271"/>
    <xdr:sp macro="" textlink="">
      <xdr:nvSpPr>
        <xdr:cNvPr id="938" name="CheckBoxOther_3" hidden="1">
          <a:extLst>
            <a:ext uri="{63B3BB69-23CF-44E3-9099-C40C66FF867C}">
              <a14:compatExt xmlns:a14="http://schemas.microsoft.com/office/drawing/2010/main" spid="_x0000_s35851"/>
            </a:ext>
            <a:ext uri="{FF2B5EF4-FFF2-40B4-BE49-F238E27FC236}">
              <a16:creationId xmlns:a16="http://schemas.microsoft.com/office/drawing/2014/main" id="{FA3AC6BC-1121-4CD8-811F-5449E253B05A}"/>
            </a:ext>
          </a:extLst>
        </xdr:cNvPr>
        <xdr:cNvSpPr/>
      </xdr:nvSpPr>
      <xdr:spPr bwMode="auto">
        <a:xfrm>
          <a:off x="0" y="3829050"/>
          <a:ext cx="190500" cy="177271"/>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90500" cy="177272"/>
    <xdr:sp macro="" textlink="">
      <xdr:nvSpPr>
        <xdr:cNvPr id="939" name="CheckBoxOther_4" hidden="1">
          <a:extLst>
            <a:ext uri="{63B3BB69-23CF-44E3-9099-C40C66FF867C}">
              <a14:compatExt xmlns:a14="http://schemas.microsoft.com/office/drawing/2010/main" spid="_x0000_s35852"/>
            </a:ext>
            <a:ext uri="{FF2B5EF4-FFF2-40B4-BE49-F238E27FC236}">
              <a16:creationId xmlns:a16="http://schemas.microsoft.com/office/drawing/2014/main" id="{E1D8F847-B858-44AD-A953-85B255EF5E4A}"/>
            </a:ext>
          </a:extLst>
        </xdr:cNvPr>
        <xdr:cNvSpPr/>
      </xdr:nvSpPr>
      <xdr:spPr bwMode="auto">
        <a:xfrm>
          <a:off x="0" y="3829050"/>
          <a:ext cx="190500" cy="17727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90500" cy="184939"/>
    <xdr:sp macro="" textlink="">
      <xdr:nvSpPr>
        <xdr:cNvPr id="940" name="CheckBoxOther_5" hidden="1">
          <a:extLst>
            <a:ext uri="{63B3BB69-23CF-44E3-9099-C40C66FF867C}">
              <a14:compatExt xmlns:a14="http://schemas.microsoft.com/office/drawing/2010/main" spid="_x0000_s35853"/>
            </a:ext>
            <a:ext uri="{FF2B5EF4-FFF2-40B4-BE49-F238E27FC236}">
              <a16:creationId xmlns:a16="http://schemas.microsoft.com/office/drawing/2014/main" id="{E2D84E9B-393E-481C-A080-FFCFEE7F8AFC}"/>
            </a:ext>
          </a:extLst>
        </xdr:cNvPr>
        <xdr:cNvSpPr/>
      </xdr:nvSpPr>
      <xdr:spPr bwMode="auto">
        <a:xfrm>
          <a:off x="0" y="3829050"/>
          <a:ext cx="190500" cy="18493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941" name="CheckBox15" hidden="1">
          <a:extLst>
            <a:ext uri="{63B3BB69-23CF-44E3-9099-C40C66FF867C}">
              <a14:compatExt xmlns:a14="http://schemas.microsoft.com/office/drawing/2010/main" spid="_x0000_s2063"/>
            </a:ext>
            <a:ext uri="{FF2B5EF4-FFF2-40B4-BE49-F238E27FC236}">
              <a16:creationId xmlns:a16="http://schemas.microsoft.com/office/drawing/2014/main" id="{E3C53D71-CEEB-46D1-A910-CD4CC4EA5798}"/>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3" cy="215900"/>
    <xdr:sp macro="" textlink="">
      <xdr:nvSpPr>
        <xdr:cNvPr id="942" name="CheckBox5" hidden="1">
          <a:extLst>
            <a:ext uri="{63B3BB69-23CF-44E3-9099-C40C66FF867C}">
              <a14:compatExt xmlns:a14="http://schemas.microsoft.com/office/drawing/2010/main" spid="_x0000_s35845"/>
            </a:ext>
            <a:ext uri="{FF2B5EF4-FFF2-40B4-BE49-F238E27FC236}">
              <a16:creationId xmlns:a16="http://schemas.microsoft.com/office/drawing/2014/main" id="{AF86F5CA-893F-4A50-80C5-36E47B610543}"/>
            </a:ext>
          </a:extLst>
        </xdr:cNvPr>
        <xdr:cNvSpPr/>
      </xdr:nvSpPr>
      <xdr:spPr bwMode="auto">
        <a:xfrm>
          <a:off x="0" y="3829050"/>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215900"/>
    <xdr:sp macro="" textlink="">
      <xdr:nvSpPr>
        <xdr:cNvPr id="943" name="CheckBoxOther_1" hidden="1">
          <a:extLst>
            <a:ext uri="{63B3BB69-23CF-44E3-9099-C40C66FF867C}">
              <a14:compatExt xmlns:a14="http://schemas.microsoft.com/office/drawing/2010/main" spid="_x0000_s35846"/>
            </a:ext>
            <a:ext uri="{FF2B5EF4-FFF2-40B4-BE49-F238E27FC236}">
              <a16:creationId xmlns:a16="http://schemas.microsoft.com/office/drawing/2014/main" id="{61479386-2B16-4E76-9949-43DA86DDA101}"/>
            </a:ext>
          </a:extLst>
        </xdr:cNvPr>
        <xdr:cNvSpPr/>
      </xdr:nvSpPr>
      <xdr:spPr bwMode="auto">
        <a:xfrm>
          <a:off x="0" y="3829050"/>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944" name="CheckBox14" hidden="1">
          <a:extLst>
            <a:ext uri="{63B3BB69-23CF-44E3-9099-C40C66FF867C}">
              <a14:compatExt xmlns:a14="http://schemas.microsoft.com/office/drawing/2010/main" spid="_x0000_s2062"/>
            </a:ext>
            <a:ext uri="{FF2B5EF4-FFF2-40B4-BE49-F238E27FC236}">
              <a16:creationId xmlns:a16="http://schemas.microsoft.com/office/drawing/2014/main" id="{295B6072-F1C9-4D4A-A6EF-12B14B400EB8}"/>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945" name="CheckBox15" hidden="1">
          <a:extLst>
            <a:ext uri="{63B3BB69-23CF-44E3-9099-C40C66FF867C}">
              <a14:compatExt xmlns:a14="http://schemas.microsoft.com/office/drawing/2010/main" spid="_x0000_s2063"/>
            </a:ext>
            <a:ext uri="{FF2B5EF4-FFF2-40B4-BE49-F238E27FC236}">
              <a16:creationId xmlns:a16="http://schemas.microsoft.com/office/drawing/2014/main" id="{BB341500-AA76-42B0-B86F-9247208A1AF1}"/>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3" cy="215900"/>
    <xdr:sp macro="" textlink="">
      <xdr:nvSpPr>
        <xdr:cNvPr id="946" name="CheckBox5" hidden="1">
          <a:extLst>
            <a:ext uri="{63B3BB69-23CF-44E3-9099-C40C66FF867C}">
              <a14:compatExt xmlns:a14="http://schemas.microsoft.com/office/drawing/2010/main" spid="_x0000_s35845"/>
            </a:ext>
            <a:ext uri="{FF2B5EF4-FFF2-40B4-BE49-F238E27FC236}">
              <a16:creationId xmlns:a16="http://schemas.microsoft.com/office/drawing/2014/main" id="{8DC7E07B-0BE6-4537-B1B5-81853A6893AC}"/>
            </a:ext>
          </a:extLst>
        </xdr:cNvPr>
        <xdr:cNvSpPr/>
      </xdr:nvSpPr>
      <xdr:spPr bwMode="auto">
        <a:xfrm>
          <a:off x="0" y="3829050"/>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215900"/>
    <xdr:sp macro="" textlink="">
      <xdr:nvSpPr>
        <xdr:cNvPr id="947" name="CheckBoxOther_1" hidden="1">
          <a:extLst>
            <a:ext uri="{63B3BB69-23CF-44E3-9099-C40C66FF867C}">
              <a14:compatExt xmlns:a14="http://schemas.microsoft.com/office/drawing/2010/main" spid="_x0000_s35846"/>
            </a:ext>
            <a:ext uri="{FF2B5EF4-FFF2-40B4-BE49-F238E27FC236}">
              <a16:creationId xmlns:a16="http://schemas.microsoft.com/office/drawing/2014/main" id="{697D7401-38F6-41F8-821A-696E79F25166}"/>
            </a:ext>
          </a:extLst>
        </xdr:cNvPr>
        <xdr:cNvSpPr/>
      </xdr:nvSpPr>
      <xdr:spPr bwMode="auto">
        <a:xfrm>
          <a:off x="0" y="3829050"/>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948" name="CheckBox14" hidden="1">
          <a:extLst>
            <a:ext uri="{63B3BB69-23CF-44E3-9099-C40C66FF867C}">
              <a14:compatExt xmlns:a14="http://schemas.microsoft.com/office/drawing/2010/main" spid="_x0000_s2062"/>
            </a:ext>
            <a:ext uri="{FF2B5EF4-FFF2-40B4-BE49-F238E27FC236}">
              <a16:creationId xmlns:a16="http://schemas.microsoft.com/office/drawing/2014/main" id="{CA0029A8-1598-4077-A16E-2C5116FA4D09}"/>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949" name="CheckBox15" hidden="1">
          <a:extLst>
            <a:ext uri="{63B3BB69-23CF-44E3-9099-C40C66FF867C}">
              <a14:compatExt xmlns:a14="http://schemas.microsoft.com/office/drawing/2010/main" spid="_x0000_s2063"/>
            </a:ext>
            <a:ext uri="{FF2B5EF4-FFF2-40B4-BE49-F238E27FC236}">
              <a16:creationId xmlns:a16="http://schemas.microsoft.com/office/drawing/2014/main" id="{D1BBB600-A962-49D7-A7E5-81E8AE936A63}"/>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3" cy="215900"/>
    <xdr:sp macro="" textlink="">
      <xdr:nvSpPr>
        <xdr:cNvPr id="950" name="CheckBox5" hidden="1">
          <a:extLst>
            <a:ext uri="{63B3BB69-23CF-44E3-9099-C40C66FF867C}">
              <a14:compatExt xmlns:a14="http://schemas.microsoft.com/office/drawing/2010/main" spid="_x0000_s35845"/>
            </a:ext>
            <a:ext uri="{FF2B5EF4-FFF2-40B4-BE49-F238E27FC236}">
              <a16:creationId xmlns:a16="http://schemas.microsoft.com/office/drawing/2014/main" id="{23681865-F110-411D-B4BA-51ED1E8FCE55}"/>
            </a:ext>
          </a:extLst>
        </xdr:cNvPr>
        <xdr:cNvSpPr/>
      </xdr:nvSpPr>
      <xdr:spPr bwMode="auto">
        <a:xfrm>
          <a:off x="0" y="3829050"/>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215900"/>
    <xdr:sp macro="" textlink="">
      <xdr:nvSpPr>
        <xdr:cNvPr id="951" name="CheckBoxOther_1" hidden="1">
          <a:extLst>
            <a:ext uri="{63B3BB69-23CF-44E3-9099-C40C66FF867C}">
              <a14:compatExt xmlns:a14="http://schemas.microsoft.com/office/drawing/2010/main" spid="_x0000_s35846"/>
            </a:ext>
            <a:ext uri="{FF2B5EF4-FFF2-40B4-BE49-F238E27FC236}">
              <a16:creationId xmlns:a16="http://schemas.microsoft.com/office/drawing/2014/main" id="{BFDC0A8C-BA56-4A4B-B146-AE27EAFAE778}"/>
            </a:ext>
          </a:extLst>
        </xdr:cNvPr>
        <xdr:cNvSpPr/>
      </xdr:nvSpPr>
      <xdr:spPr bwMode="auto">
        <a:xfrm>
          <a:off x="0" y="3829050"/>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952" name="CheckBox14" hidden="1">
          <a:extLst>
            <a:ext uri="{63B3BB69-23CF-44E3-9099-C40C66FF867C}">
              <a14:compatExt xmlns:a14="http://schemas.microsoft.com/office/drawing/2010/main" spid="_x0000_s2062"/>
            </a:ext>
            <a:ext uri="{FF2B5EF4-FFF2-40B4-BE49-F238E27FC236}">
              <a16:creationId xmlns:a16="http://schemas.microsoft.com/office/drawing/2014/main" id="{9BA0B004-E5C3-442B-B149-B3136D6D4711}"/>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50283"/>
    <xdr:sp macro="" textlink="">
      <xdr:nvSpPr>
        <xdr:cNvPr id="953" name="CheckBox9" hidden="1">
          <a:extLst>
            <a:ext uri="{63B3BB69-23CF-44E3-9099-C40C66FF867C}">
              <a14:compatExt xmlns:a14="http://schemas.microsoft.com/office/drawing/2010/main" spid="_x0000_s2057"/>
            </a:ext>
            <a:ext uri="{FF2B5EF4-FFF2-40B4-BE49-F238E27FC236}">
              <a16:creationId xmlns:a16="http://schemas.microsoft.com/office/drawing/2014/main" id="{4EE346B4-7000-4F4C-BD6C-EB932B69AFA4}"/>
            </a:ext>
          </a:extLst>
        </xdr:cNvPr>
        <xdr:cNvSpPr/>
      </xdr:nvSpPr>
      <xdr:spPr bwMode="auto">
        <a:xfrm>
          <a:off x="0" y="3829050"/>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90500" cy="203996"/>
    <xdr:sp macro="" textlink="">
      <xdr:nvSpPr>
        <xdr:cNvPr id="954" name="CheckBoxOther_3" hidden="1">
          <a:extLst>
            <a:ext uri="{63B3BB69-23CF-44E3-9099-C40C66FF867C}">
              <a14:compatExt xmlns:a14="http://schemas.microsoft.com/office/drawing/2010/main" spid="_x0000_s35851"/>
            </a:ext>
            <a:ext uri="{FF2B5EF4-FFF2-40B4-BE49-F238E27FC236}">
              <a16:creationId xmlns:a16="http://schemas.microsoft.com/office/drawing/2014/main" id="{DE4B5A64-307A-450F-9836-EB0016CFBB1E}"/>
            </a:ext>
          </a:extLst>
        </xdr:cNvPr>
        <xdr:cNvSpPr/>
      </xdr:nvSpPr>
      <xdr:spPr bwMode="auto">
        <a:xfrm>
          <a:off x="0" y="3829050"/>
          <a:ext cx="190500" cy="20399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90500" cy="203995"/>
    <xdr:sp macro="" textlink="">
      <xdr:nvSpPr>
        <xdr:cNvPr id="955" name="CheckBoxOther_4" hidden="1">
          <a:extLst>
            <a:ext uri="{63B3BB69-23CF-44E3-9099-C40C66FF867C}">
              <a14:compatExt xmlns:a14="http://schemas.microsoft.com/office/drawing/2010/main" spid="_x0000_s35852"/>
            </a:ext>
            <a:ext uri="{FF2B5EF4-FFF2-40B4-BE49-F238E27FC236}">
              <a16:creationId xmlns:a16="http://schemas.microsoft.com/office/drawing/2014/main" id="{A3481D26-51BB-49BC-8DE1-10A80D728276}"/>
            </a:ext>
          </a:extLst>
        </xdr:cNvPr>
        <xdr:cNvSpPr/>
      </xdr:nvSpPr>
      <xdr:spPr bwMode="auto">
        <a:xfrm>
          <a:off x="0" y="3829050"/>
          <a:ext cx="190500" cy="20399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3" cy="215900"/>
    <xdr:sp macro="" textlink="">
      <xdr:nvSpPr>
        <xdr:cNvPr id="956" name="CheckBox5" hidden="1">
          <a:extLst>
            <a:ext uri="{63B3BB69-23CF-44E3-9099-C40C66FF867C}">
              <a14:compatExt xmlns:a14="http://schemas.microsoft.com/office/drawing/2010/main" spid="_x0000_s35845"/>
            </a:ext>
            <a:ext uri="{FF2B5EF4-FFF2-40B4-BE49-F238E27FC236}">
              <a16:creationId xmlns:a16="http://schemas.microsoft.com/office/drawing/2014/main" id="{B578AFC6-8A5E-4D4F-B114-F798E9A751A6}"/>
            </a:ext>
          </a:extLst>
        </xdr:cNvPr>
        <xdr:cNvSpPr/>
      </xdr:nvSpPr>
      <xdr:spPr bwMode="auto">
        <a:xfrm>
          <a:off x="0" y="3829050"/>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215900"/>
    <xdr:sp macro="" textlink="">
      <xdr:nvSpPr>
        <xdr:cNvPr id="957" name="CheckBoxOther_1" hidden="1">
          <a:extLst>
            <a:ext uri="{63B3BB69-23CF-44E3-9099-C40C66FF867C}">
              <a14:compatExt xmlns:a14="http://schemas.microsoft.com/office/drawing/2010/main" spid="_x0000_s35846"/>
            </a:ext>
            <a:ext uri="{FF2B5EF4-FFF2-40B4-BE49-F238E27FC236}">
              <a16:creationId xmlns:a16="http://schemas.microsoft.com/office/drawing/2014/main" id="{0C0951A3-EBEA-44C7-9308-3B364CBBEBBE}"/>
            </a:ext>
          </a:extLst>
        </xdr:cNvPr>
        <xdr:cNvSpPr/>
      </xdr:nvSpPr>
      <xdr:spPr bwMode="auto">
        <a:xfrm>
          <a:off x="0" y="3829050"/>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958" name="CheckBox15" hidden="1">
          <a:extLst>
            <a:ext uri="{63B3BB69-23CF-44E3-9099-C40C66FF867C}">
              <a14:compatExt xmlns:a14="http://schemas.microsoft.com/office/drawing/2010/main" spid="_x0000_s2063"/>
            </a:ext>
            <a:ext uri="{FF2B5EF4-FFF2-40B4-BE49-F238E27FC236}">
              <a16:creationId xmlns:a16="http://schemas.microsoft.com/office/drawing/2014/main" id="{74EEE174-162B-451D-A979-8ACAA615C2F6}"/>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3" cy="215900"/>
    <xdr:sp macro="" textlink="">
      <xdr:nvSpPr>
        <xdr:cNvPr id="959" name="CheckBox5" hidden="1">
          <a:extLst>
            <a:ext uri="{63B3BB69-23CF-44E3-9099-C40C66FF867C}">
              <a14:compatExt xmlns:a14="http://schemas.microsoft.com/office/drawing/2010/main" spid="_x0000_s35845"/>
            </a:ext>
            <a:ext uri="{FF2B5EF4-FFF2-40B4-BE49-F238E27FC236}">
              <a16:creationId xmlns:a16="http://schemas.microsoft.com/office/drawing/2014/main" id="{46B6E4D9-F5B5-4340-A30E-592C89F16CC8}"/>
            </a:ext>
          </a:extLst>
        </xdr:cNvPr>
        <xdr:cNvSpPr/>
      </xdr:nvSpPr>
      <xdr:spPr bwMode="auto">
        <a:xfrm>
          <a:off x="0" y="3829050"/>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215900"/>
    <xdr:sp macro="" textlink="">
      <xdr:nvSpPr>
        <xdr:cNvPr id="960" name="CheckBoxOther_1" hidden="1">
          <a:extLst>
            <a:ext uri="{63B3BB69-23CF-44E3-9099-C40C66FF867C}">
              <a14:compatExt xmlns:a14="http://schemas.microsoft.com/office/drawing/2010/main" spid="_x0000_s35846"/>
            </a:ext>
            <a:ext uri="{FF2B5EF4-FFF2-40B4-BE49-F238E27FC236}">
              <a16:creationId xmlns:a16="http://schemas.microsoft.com/office/drawing/2014/main" id="{31200123-AE11-42E5-BD9F-20ED07098836}"/>
            </a:ext>
          </a:extLst>
        </xdr:cNvPr>
        <xdr:cNvSpPr/>
      </xdr:nvSpPr>
      <xdr:spPr bwMode="auto">
        <a:xfrm>
          <a:off x="0" y="3829050"/>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961" name="CheckBox14" hidden="1">
          <a:extLst>
            <a:ext uri="{63B3BB69-23CF-44E3-9099-C40C66FF867C}">
              <a14:compatExt xmlns:a14="http://schemas.microsoft.com/office/drawing/2010/main" spid="_x0000_s2062"/>
            </a:ext>
            <a:ext uri="{FF2B5EF4-FFF2-40B4-BE49-F238E27FC236}">
              <a16:creationId xmlns:a16="http://schemas.microsoft.com/office/drawing/2014/main" id="{D2EE6259-BC79-4716-A3C8-8824829C43D0}"/>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962" name="CheckBox14" hidden="1">
          <a:extLst>
            <a:ext uri="{63B3BB69-23CF-44E3-9099-C40C66FF867C}">
              <a14:compatExt xmlns:a14="http://schemas.microsoft.com/office/drawing/2010/main" spid="_x0000_s2062"/>
            </a:ext>
            <a:ext uri="{FF2B5EF4-FFF2-40B4-BE49-F238E27FC236}">
              <a16:creationId xmlns:a16="http://schemas.microsoft.com/office/drawing/2014/main" id="{5F455593-C580-44A4-9309-48E1660722EF}"/>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168273"/>
    <xdr:sp macro="" textlink="">
      <xdr:nvSpPr>
        <xdr:cNvPr id="963" name="CheckBoxOther_2" hidden="1">
          <a:extLst>
            <a:ext uri="{63B3BB69-23CF-44E3-9099-C40C66FF867C}">
              <a14:compatExt xmlns:a14="http://schemas.microsoft.com/office/drawing/2010/main" spid="_x0000_s35850"/>
            </a:ext>
            <a:ext uri="{FF2B5EF4-FFF2-40B4-BE49-F238E27FC236}">
              <a16:creationId xmlns:a16="http://schemas.microsoft.com/office/drawing/2014/main" id="{BE463AE7-A019-45E0-9A9A-97CA34819CA6}"/>
            </a:ext>
          </a:extLst>
        </xdr:cNvPr>
        <xdr:cNvSpPr/>
      </xdr:nvSpPr>
      <xdr:spPr bwMode="auto">
        <a:xfrm>
          <a:off x="0" y="3829050"/>
          <a:ext cx="182034" cy="16827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964" name="CheckBox15" hidden="1">
          <a:extLst>
            <a:ext uri="{63B3BB69-23CF-44E3-9099-C40C66FF867C}">
              <a14:compatExt xmlns:a14="http://schemas.microsoft.com/office/drawing/2010/main" spid="_x0000_s2063"/>
            </a:ext>
            <a:ext uri="{FF2B5EF4-FFF2-40B4-BE49-F238E27FC236}">
              <a16:creationId xmlns:a16="http://schemas.microsoft.com/office/drawing/2014/main" id="{E8D65759-2BAA-4A1D-AC7F-D3A37CB3925B}"/>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3" cy="215900"/>
    <xdr:sp macro="" textlink="">
      <xdr:nvSpPr>
        <xdr:cNvPr id="965" name="CheckBox5" hidden="1">
          <a:extLst>
            <a:ext uri="{63B3BB69-23CF-44E3-9099-C40C66FF867C}">
              <a14:compatExt xmlns:a14="http://schemas.microsoft.com/office/drawing/2010/main" spid="_x0000_s35845"/>
            </a:ext>
            <a:ext uri="{FF2B5EF4-FFF2-40B4-BE49-F238E27FC236}">
              <a16:creationId xmlns:a16="http://schemas.microsoft.com/office/drawing/2014/main" id="{82106603-3B11-4939-AAEB-81E4132577F2}"/>
            </a:ext>
          </a:extLst>
        </xdr:cNvPr>
        <xdr:cNvSpPr/>
      </xdr:nvSpPr>
      <xdr:spPr bwMode="auto">
        <a:xfrm>
          <a:off x="0" y="3829050"/>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215900"/>
    <xdr:sp macro="" textlink="">
      <xdr:nvSpPr>
        <xdr:cNvPr id="966" name="CheckBoxOther_1" hidden="1">
          <a:extLst>
            <a:ext uri="{63B3BB69-23CF-44E3-9099-C40C66FF867C}">
              <a14:compatExt xmlns:a14="http://schemas.microsoft.com/office/drawing/2010/main" spid="_x0000_s35846"/>
            </a:ext>
            <a:ext uri="{FF2B5EF4-FFF2-40B4-BE49-F238E27FC236}">
              <a16:creationId xmlns:a16="http://schemas.microsoft.com/office/drawing/2014/main" id="{FC08D5EC-1F4A-4ACB-BD95-BF52276F3501}"/>
            </a:ext>
          </a:extLst>
        </xdr:cNvPr>
        <xdr:cNvSpPr/>
      </xdr:nvSpPr>
      <xdr:spPr bwMode="auto">
        <a:xfrm>
          <a:off x="0" y="3829050"/>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967" name="CheckBox14" hidden="1">
          <a:extLst>
            <a:ext uri="{63B3BB69-23CF-44E3-9099-C40C66FF867C}">
              <a14:compatExt xmlns:a14="http://schemas.microsoft.com/office/drawing/2010/main" spid="_x0000_s2062"/>
            </a:ext>
            <a:ext uri="{FF2B5EF4-FFF2-40B4-BE49-F238E27FC236}">
              <a16:creationId xmlns:a16="http://schemas.microsoft.com/office/drawing/2014/main" id="{97FF649B-0E0D-4BFC-9676-F7975AEC971F}"/>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968" name="CheckBox8" hidden="1">
          <a:extLst>
            <a:ext uri="{63B3BB69-23CF-44E3-9099-C40C66FF867C}">
              <a14:compatExt xmlns:a14="http://schemas.microsoft.com/office/drawing/2010/main" spid="_x0000_s2056"/>
            </a:ext>
            <a:ext uri="{FF2B5EF4-FFF2-40B4-BE49-F238E27FC236}">
              <a16:creationId xmlns:a16="http://schemas.microsoft.com/office/drawing/2014/main" id="{049A9173-0464-43D2-A32C-AE6528B5AFFC}"/>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90500" cy="193412"/>
    <xdr:sp macro="" textlink="">
      <xdr:nvSpPr>
        <xdr:cNvPr id="969" name="CheckBoxOther_3" hidden="1">
          <a:extLst>
            <a:ext uri="{63B3BB69-23CF-44E3-9099-C40C66FF867C}">
              <a14:compatExt xmlns:a14="http://schemas.microsoft.com/office/drawing/2010/main" spid="_x0000_s35851"/>
            </a:ext>
            <a:ext uri="{FF2B5EF4-FFF2-40B4-BE49-F238E27FC236}">
              <a16:creationId xmlns:a16="http://schemas.microsoft.com/office/drawing/2014/main" id="{4F3AE6AA-44F3-4A9D-8BBF-A3628EE533AD}"/>
            </a:ext>
          </a:extLst>
        </xdr:cNvPr>
        <xdr:cNvSpPr/>
      </xdr:nvSpPr>
      <xdr:spPr bwMode="auto">
        <a:xfrm>
          <a:off x="0" y="3829050"/>
          <a:ext cx="190500" cy="19341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970" name="CheckBox15" hidden="1">
          <a:extLst>
            <a:ext uri="{63B3BB69-23CF-44E3-9099-C40C66FF867C}">
              <a14:compatExt xmlns:a14="http://schemas.microsoft.com/office/drawing/2010/main" spid="_x0000_s2063"/>
            </a:ext>
            <a:ext uri="{FF2B5EF4-FFF2-40B4-BE49-F238E27FC236}">
              <a16:creationId xmlns:a16="http://schemas.microsoft.com/office/drawing/2014/main" id="{6CA712F7-630D-4768-BAEB-AD3D7CC83895}"/>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3" cy="215900"/>
    <xdr:sp macro="" textlink="">
      <xdr:nvSpPr>
        <xdr:cNvPr id="971" name="CheckBox5" hidden="1">
          <a:extLst>
            <a:ext uri="{63B3BB69-23CF-44E3-9099-C40C66FF867C}">
              <a14:compatExt xmlns:a14="http://schemas.microsoft.com/office/drawing/2010/main" spid="_x0000_s35845"/>
            </a:ext>
            <a:ext uri="{FF2B5EF4-FFF2-40B4-BE49-F238E27FC236}">
              <a16:creationId xmlns:a16="http://schemas.microsoft.com/office/drawing/2014/main" id="{04DBC4AC-B044-424B-B690-9D9DEF88FE17}"/>
            </a:ext>
          </a:extLst>
        </xdr:cNvPr>
        <xdr:cNvSpPr/>
      </xdr:nvSpPr>
      <xdr:spPr bwMode="auto">
        <a:xfrm>
          <a:off x="0" y="3829050"/>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215900"/>
    <xdr:sp macro="" textlink="">
      <xdr:nvSpPr>
        <xdr:cNvPr id="972" name="CheckBoxOther_1" hidden="1">
          <a:extLst>
            <a:ext uri="{63B3BB69-23CF-44E3-9099-C40C66FF867C}">
              <a14:compatExt xmlns:a14="http://schemas.microsoft.com/office/drawing/2010/main" spid="_x0000_s35846"/>
            </a:ext>
            <a:ext uri="{FF2B5EF4-FFF2-40B4-BE49-F238E27FC236}">
              <a16:creationId xmlns:a16="http://schemas.microsoft.com/office/drawing/2014/main" id="{85C82B51-7439-4BC4-90D9-FD24E04D6687}"/>
            </a:ext>
          </a:extLst>
        </xdr:cNvPr>
        <xdr:cNvSpPr/>
      </xdr:nvSpPr>
      <xdr:spPr bwMode="auto">
        <a:xfrm>
          <a:off x="0" y="3829050"/>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973" name="CheckBox14" hidden="1">
          <a:extLst>
            <a:ext uri="{63B3BB69-23CF-44E3-9099-C40C66FF867C}">
              <a14:compatExt xmlns:a14="http://schemas.microsoft.com/office/drawing/2010/main" spid="_x0000_s2062"/>
            </a:ext>
            <a:ext uri="{FF2B5EF4-FFF2-40B4-BE49-F238E27FC236}">
              <a16:creationId xmlns:a16="http://schemas.microsoft.com/office/drawing/2014/main" id="{4FF04277-3449-4E38-9DE6-42A8C2BE582F}"/>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974" name="CheckBox8" hidden="1">
          <a:extLst>
            <a:ext uri="{63B3BB69-23CF-44E3-9099-C40C66FF867C}">
              <a14:compatExt xmlns:a14="http://schemas.microsoft.com/office/drawing/2010/main" spid="_x0000_s2056"/>
            </a:ext>
            <a:ext uri="{FF2B5EF4-FFF2-40B4-BE49-F238E27FC236}">
              <a16:creationId xmlns:a16="http://schemas.microsoft.com/office/drawing/2014/main" id="{60335232-0053-48C5-A975-CA5DCB7ECCAF}"/>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50283"/>
    <xdr:sp macro="" textlink="">
      <xdr:nvSpPr>
        <xdr:cNvPr id="975" name="CheckBox9" hidden="1">
          <a:extLst>
            <a:ext uri="{63B3BB69-23CF-44E3-9099-C40C66FF867C}">
              <a14:compatExt xmlns:a14="http://schemas.microsoft.com/office/drawing/2010/main" spid="_x0000_s2057"/>
            </a:ext>
            <a:ext uri="{FF2B5EF4-FFF2-40B4-BE49-F238E27FC236}">
              <a16:creationId xmlns:a16="http://schemas.microsoft.com/office/drawing/2014/main" id="{21ABC006-8F13-4C2E-BA9B-1F718CDE5204}"/>
            </a:ext>
          </a:extLst>
        </xdr:cNvPr>
        <xdr:cNvSpPr/>
      </xdr:nvSpPr>
      <xdr:spPr bwMode="auto">
        <a:xfrm>
          <a:off x="0" y="3829050"/>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50283"/>
    <xdr:sp macro="" textlink="">
      <xdr:nvSpPr>
        <xdr:cNvPr id="976" name="CheckBox10" hidden="1">
          <a:extLst>
            <a:ext uri="{63B3BB69-23CF-44E3-9099-C40C66FF867C}">
              <a14:compatExt xmlns:a14="http://schemas.microsoft.com/office/drawing/2010/main" spid="_x0000_s2058"/>
            </a:ext>
            <a:ext uri="{FF2B5EF4-FFF2-40B4-BE49-F238E27FC236}">
              <a16:creationId xmlns:a16="http://schemas.microsoft.com/office/drawing/2014/main" id="{579BD177-CC33-4C1F-81F5-679F3B168803}"/>
            </a:ext>
          </a:extLst>
        </xdr:cNvPr>
        <xdr:cNvSpPr/>
      </xdr:nvSpPr>
      <xdr:spPr bwMode="auto">
        <a:xfrm>
          <a:off x="0" y="3829050"/>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90500" cy="177271"/>
    <xdr:sp macro="" textlink="">
      <xdr:nvSpPr>
        <xdr:cNvPr id="977" name="CheckBoxOther_3" hidden="1">
          <a:extLst>
            <a:ext uri="{63B3BB69-23CF-44E3-9099-C40C66FF867C}">
              <a14:compatExt xmlns:a14="http://schemas.microsoft.com/office/drawing/2010/main" spid="_x0000_s35851"/>
            </a:ext>
            <a:ext uri="{FF2B5EF4-FFF2-40B4-BE49-F238E27FC236}">
              <a16:creationId xmlns:a16="http://schemas.microsoft.com/office/drawing/2014/main" id="{F5661B1F-FF06-42B6-8412-DEC3586FA169}"/>
            </a:ext>
          </a:extLst>
        </xdr:cNvPr>
        <xdr:cNvSpPr/>
      </xdr:nvSpPr>
      <xdr:spPr bwMode="auto">
        <a:xfrm>
          <a:off x="0" y="3829050"/>
          <a:ext cx="190500" cy="177271"/>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90500" cy="177272"/>
    <xdr:sp macro="" textlink="">
      <xdr:nvSpPr>
        <xdr:cNvPr id="978" name="CheckBoxOther_4" hidden="1">
          <a:extLst>
            <a:ext uri="{63B3BB69-23CF-44E3-9099-C40C66FF867C}">
              <a14:compatExt xmlns:a14="http://schemas.microsoft.com/office/drawing/2010/main" spid="_x0000_s35852"/>
            </a:ext>
            <a:ext uri="{FF2B5EF4-FFF2-40B4-BE49-F238E27FC236}">
              <a16:creationId xmlns:a16="http://schemas.microsoft.com/office/drawing/2014/main" id="{0F392D45-0703-45DE-9AA1-1D91A7BA0870}"/>
            </a:ext>
          </a:extLst>
        </xdr:cNvPr>
        <xdr:cNvSpPr/>
      </xdr:nvSpPr>
      <xdr:spPr bwMode="auto">
        <a:xfrm>
          <a:off x="0" y="3829050"/>
          <a:ext cx="190500" cy="17727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90500" cy="184939"/>
    <xdr:sp macro="" textlink="">
      <xdr:nvSpPr>
        <xdr:cNvPr id="979" name="CheckBoxOther_5" hidden="1">
          <a:extLst>
            <a:ext uri="{63B3BB69-23CF-44E3-9099-C40C66FF867C}">
              <a14:compatExt xmlns:a14="http://schemas.microsoft.com/office/drawing/2010/main" spid="_x0000_s35853"/>
            </a:ext>
            <a:ext uri="{FF2B5EF4-FFF2-40B4-BE49-F238E27FC236}">
              <a16:creationId xmlns:a16="http://schemas.microsoft.com/office/drawing/2014/main" id="{5149B757-E6F6-42BC-A4D1-95A228688D4F}"/>
            </a:ext>
          </a:extLst>
        </xdr:cNvPr>
        <xdr:cNvSpPr/>
      </xdr:nvSpPr>
      <xdr:spPr bwMode="auto">
        <a:xfrm>
          <a:off x="0" y="3829050"/>
          <a:ext cx="190500" cy="18493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980" name="CheckBox15" hidden="1">
          <a:extLst>
            <a:ext uri="{63B3BB69-23CF-44E3-9099-C40C66FF867C}">
              <a14:compatExt xmlns:a14="http://schemas.microsoft.com/office/drawing/2010/main" spid="_x0000_s2063"/>
            </a:ext>
            <a:ext uri="{FF2B5EF4-FFF2-40B4-BE49-F238E27FC236}">
              <a16:creationId xmlns:a16="http://schemas.microsoft.com/office/drawing/2014/main" id="{5570BF21-7563-4848-B478-9695C6021627}"/>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3" cy="215900"/>
    <xdr:sp macro="" textlink="">
      <xdr:nvSpPr>
        <xdr:cNvPr id="981" name="CheckBox5" hidden="1">
          <a:extLst>
            <a:ext uri="{63B3BB69-23CF-44E3-9099-C40C66FF867C}">
              <a14:compatExt xmlns:a14="http://schemas.microsoft.com/office/drawing/2010/main" spid="_x0000_s35845"/>
            </a:ext>
            <a:ext uri="{FF2B5EF4-FFF2-40B4-BE49-F238E27FC236}">
              <a16:creationId xmlns:a16="http://schemas.microsoft.com/office/drawing/2014/main" id="{077F0E07-5B8A-47DF-921D-80BE9338F258}"/>
            </a:ext>
          </a:extLst>
        </xdr:cNvPr>
        <xdr:cNvSpPr/>
      </xdr:nvSpPr>
      <xdr:spPr bwMode="auto">
        <a:xfrm>
          <a:off x="0" y="3829050"/>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215900"/>
    <xdr:sp macro="" textlink="">
      <xdr:nvSpPr>
        <xdr:cNvPr id="982" name="CheckBoxOther_1" hidden="1">
          <a:extLst>
            <a:ext uri="{63B3BB69-23CF-44E3-9099-C40C66FF867C}">
              <a14:compatExt xmlns:a14="http://schemas.microsoft.com/office/drawing/2010/main" spid="_x0000_s35846"/>
            </a:ext>
            <a:ext uri="{FF2B5EF4-FFF2-40B4-BE49-F238E27FC236}">
              <a16:creationId xmlns:a16="http://schemas.microsoft.com/office/drawing/2014/main" id="{48589645-0627-4A1A-93CA-44A9E715273F}"/>
            </a:ext>
          </a:extLst>
        </xdr:cNvPr>
        <xdr:cNvSpPr/>
      </xdr:nvSpPr>
      <xdr:spPr bwMode="auto">
        <a:xfrm>
          <a:off x="0" y="3829050"/>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983" name="CheckBox14" hidden="1">
          <a:extLst>
            <a:ext uri="{63B3BB69-23CF-44E3-9099-C40C66FF867C}">
              <a14:compatExt xmlns:a14="http://schemas.microsoft.com/office/drawing/2010/main" spid="_x0000_s2062"/>
            </a:ext>
            <a:ext uri="{FF2B5EF4-FFF2-40B4-BE49-F238E27FC236}">
              <a16:creationId xmlns:a16="http://schemas.microsoft.com/office/drawing/2014/main" id="{7EC38EF4-7B58-41FB-9608-57CF553C3534}"/>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984" name="CheckBox15" hidden="1">
          <a:extLst>
            <a:ext uri="{63B3BB69-23CF-44E3-9099-C40C66FF867C}">
              <a14:compatExt xmlns:a14="http://schemas.microsoft.com/office/drawing/2010/main" spid="_x0000_s2063"/>
            </a:ext>
            <a:ext uri="{FF2B5EF4-FFF2-40B4-BE49-F238E27FC236}">
              <a16:creationId xmlns:a16="http://schemas.microsoft.com/office/drawing/2014/main" id="{FF7E44A8-FC26-4C4A-91BD-8309FA505163}"/>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3" cy="215900"/>
    <xdr:sp macro="" textlink="">
      <xdr:nvSpPr>
        <xdr:cNvPr id="985" name="CheckBox5" hidden="1">
          <a:extLst>
            <a:ext uri="{63B3BB69-23CF-44E3-9099-C40C66FF867C}">
              <a14:compatExt xmlns:a14="http://schemas.microsoft.com/office/drawing/2010/main" spid="_x0000_s35845"/>
            </a:ext>
            <a:ext uri="{FF2B5EF4-FFF2-40B4-BE49-F238E27FC236}">
              <a16:creationId xmlns:a16="http://schemas.microsoft.com/office/drawing/2014/main" id="{06E615C8-49C0-4C8F-BBB3-5B6FE7AD186B}"/>
            </a:ext>
          </a:extLst>
        </xdr:cNvPr>
        <xdr:cNvSpPr/>
      </xdr:nvSpPr>
      <xdr:spPr bwMode="auto">
        <a:xfrm>
          <a:off x="0" y="3829050"/>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215900"/>
    <xdr:sp macro="" textlink="">
      <xdr:nvSpPr>
        <xdr:cNvPr id="986" name="CheckBoxOther_1" hidden="1">
          <a:extLst>
            <a:ext uri="{63B3BB69-23CF-44E3-9099-C40C66FF867C}">
              <a14:compatExt xmlns:a14="http://schemas.microsoft.com/office/drawing/2010/main" spid="_x0000_s35846"/>
            </a:ext>
            <a:ext uri="{FF2B5EF4-FFF2-40B4-BE49-F238E27FC236}">
              <a16:creationId xmlns:a16="http://schemas.microsoft.com/office/drawing/2014/main" id="{86D3E521-1A54-4AD9-9EC5-FE12ECDF60B1}"/>
            </a:ext>
          </a:extLst>
        </xdr:cNvPr>
        <xdr:cNvSpPr/>
      </xdr:nvSpPr>
      <xdr:spPr bwMode="auto">
        <a:xfrm>
          <a:off x="0" y="3829050"/>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987" name="CheckBox14" hidden="1">
          <a:extLst>
            <a:ext uri="{63B3BB69-23CF-44E3-9099-C40C66FF867C}">
              <a14:compatExt xmlns:a14="http://schemas.microsoft.com/office/drawing/2010/main" spid="_x0000_s2062"/>
            </a:ext>
            <a:ext uri="{FF2B5EF4-FFF2-40B4-BE49-F238E27FC236}">
              <a16:creationId xmlns:a16="http://schemas.microsoft.com/office/drawing/2014/main" id="{03DDFAAE-882B-4A7F-9FA3-67BB369EADBC}"/>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988" name="CheckBox15" hidden="1">
          <a:extLst>
            <a:ext uri="{63B3BB69-23CF-44E3-9099-C40C66FF867C}">
              <a14:compatExt xmlns:a14="http://schemas.microsoft.com/office/drawing/2010/main" spid="_x0000_s2063"/>
            </a:ext>
            <a:ext uri="{FF2B5EF4-FFF2-40B4-BE49-F238E27FC236}">
              <a16:creationId xmlns:a16="http://schemas.microsoft.com/office/drawing/2014/main" id="{ACD2115E-B0CE-4F3E-982A-13092DB8E389}"/>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3" cy="215900"/>
    <xdr:sp macro="" textlink="">
      <xdr:nvSpPr>
        <xdr:cNvPr id="989" name="CheckBox5" hidden="1">
          <a:extLst>
            <a:ext uri="{63B3BB69-23CF-44E3-9099-C40C66FF867C}">
              <a14:compatExt xmlns:a14="http://schemas.microsoft.com/office/drawing/2010/main" spid="_x0000_s35845"/>
            </a:ext>
            <a:ext uri="{FF2B5EF4-FFF2-40B4-BE49-F238E27FC236}">
              <a16:creationId xmlns:a16="http://schemas.microsoft.com/office/drawing/2014/main" id="{76A1164F-1E33-495B-80D3-B4D004AE6D34}"/>
            </a:ext>
          </a:extLst>
        </xdr:cNvPr>
        <xdr:cNvSpPr/>
      </xdr:nvSpPr>
      <xdr:spPr bwMode="auto">
        <a:xfrm>
          <a:off x="0" y="3829050"/>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215900"/>
    <xdr:sp macro="" textlink="">
      <xdr:nvSpPr>
        <xdr:cNvPr id="990" name="CheckBoxOther_1" hidden="1">
          <a:extLst>
            <a:ext uri="{63B3BB69-23CF-44E3-9099-C40C66FF867C}">
              <a14:compatExt xmlns:a14="http://schemas.microsoft.com/office/drawing/2010/main" spid="_x0000_s35846"/>
            </a:ext>
            <a:ext uri="{FF2B5EF4-FFF2-40B4-BE49-F238E27FC236}">
              <a16:creationId xmlns:a16="http://schemas.microsoft.com/office/drawing/2014/main" id="{37548628-8B57-4E79-873F-0600E4035300}"/>
            </a:ext>
          </a:extLst>
        </xdr:cNvPr>
        <xdr:cNvSpPr/>
      </xdr:nvSpPr>
      <xdr:spPr bwMode="auto">
        <a:xfrm>
          <a:off x="0" y="3829050"/>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991" name="CheckBox14" hidden="1">
          <a:extLst>
            <a:ext uri="{63B3BB69-23CF-44E3-9099-C40C66FF867C}">
              <a14:compatExt xmlns:a14="http://schemas.microsoft.com/office/drawing/2010/main" spid="_x0000_s2062"/>
            </a:ext>
            <a:ext uri="{FF2B5EF4-FFF2-40B4-BE49-F238E27FC236}">
              <a16:creationId xmlns:a16="http://schemas.microsoft.com/office/drawing/2014/main" id="{FFAD4774-91AF-4977-9F5B-EF1D2EDB164C}"/>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50283"/>
    <xdr:sp macro="" textlink="">
      <xdr:nvSpPr>
        <xdr:cNvPr id="992" name="CheckBox9" hidden="1">
          <a:extLst>
            <a:ext uri="{63B3BB69-23CF-44E3-9099-C40C66FF867C}">
              <a14:compatExt xmlns:a14="http://schemas.microsoft.com/office/drawing/2010/main" spid="_x0000_s2057"/>
            </a:ext>
            <a:ext uri="{FF2B5EF4-FFF2-40B4-BE49-F238E27FC236}">
              <a16:creationId xmlns:a16="http://schemas.microsoft.com/office/drawing/2014/main" id="{1F23E79E-970E-4CC8-9608-333E5FEB88B5}"/>
            </a:ext>
          </a:extLst>
        </xdr:cNvPr>
        <xdr:cNvSpPr/>
      </xdr:nvSpPr>
      <xdr:spPr bwMode="auto">
        <a:xfrm>
          <a:off x="0" y="3829050"/>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90500" cy="203996"/>
    <xdr:sp macro="" textlink="">
      <xdr:nvSpPr>
        <xdr:cNvPr id="993" name="CheckBoxOther_3" hidden="1">
          <a:extLst>
            <a:ext uri="{63B3BB69-23CF-44E3-9099-C40C66FF867C}">
              <a14:compatExt xmlns:a14="http://schemas.microsoft.com/office/drawing/2010/main" spid="_x0000_s35851"/>
            </a:ext>
            <a:ext uri="{FF2B5EF4-FFF2-40B4-BE49-F238E27FC236}">
              <a16:creationId xmlns:a16="http://schemas.microsoft.com/office/drawing/2014/main" id="{BD516BDD-B323-47F9-A101-64CBA401F397}"/>
            </a:ext>
          </a:extLst>
        </xdr:cNvPr>
        <xdr:cNvSpPr/>
      </xdr:nvSpPr>
      <xdr:spPr bwMode="auto">
        <a:xfrm>
          <a:off x="0" y="3829050"/>
          <a:ext cx="190500" cy="20399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90500" cy="203995"/>
    <xdr:sp macro="" textlink="">
      <xdr:nvSpPr>
        <xdr:cNvPr id="994" name="CheckBoxOther_4" hidden="1">
          <a:extLst>
            <a:ext uri="{63B3BB69-23CF-44E3-9099-C40C66FF867C}">
              <a14:compatExt xmlns:a14="http://schemas.microsoft.com/office/drawing/2010/main" spid="_x0000_s35852"/>
            </a:ext>
            <a:ext uri="{FF2B5EF4-FFF2-40B4-BE49-F238E27FC236}">
              <a16:creationId xmlns:a16="http://schemas.microsoft.com/office/drawing/2014/main" id="{DB1ADD0A-798F-4102-BA48-B5467880CA94}"/>
            </a:ext>
          </a:extLst>
        </xdr:cNvPr>
        <xdr:cNvSpPr/>
      </xdr:nvSpPr>
      <xdr:spPr bwMode="auto">
        <a:xfrm>
          <a:off x="0" y="3829050"/>
          <a:ext cx="190500" cy="20399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3" cy="215900"/>
    <xdr:sp macro="" textlink="">
      <xdr:nvSpPr>
        <xdr:cNvPr id="995" name="CheckBox5" hidden="1">
          <a:extLst>
            <a:ext uri="{63B3BB69-23CF-44E3-9099-C40C66FF867C}">
              <a14:compatExt xmlns:a14="http://schemas.microsoft.com/office/drawing/2010/main" spid="_x0000_s35845"/>
            </a:ext>
            <a:ext uri="{FF2B5EF4-FFF2-40B4-BE49-F238E27FC236}">
              <a16:creationId xmlns:a16="http://schemas.microsoft.com/office/drawing/2014/main" id="{C2239E22-550F-4291-8EB1-9FA4A4C743D8}"/>
            </a:ext>
          </a:extLst>
        </xdr:cNvPr>
        <xdr:cNvSpPr/>
      </xdr:nvSpPr>
      <xdr:spPr bwMode="auto">
        <a:xfrm>
          <a:off x="0" y="3829050"/>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215900"/>
    <xdr:sp macro="" textlink="">
      <xdr:nvSpPr>
        <xdr:cNvPr id="996" name="CheckBoxOther_1" hidden="1">
          <a:extLst>
            <a:ext uri="{63B3BB69-23CF-44E3-9099-C40C66FF867C}">
              <a14:compatExt xmlns:a14="http://schemas.microsoft.com/office/drawing/2010/main" spid="_x0000_s35846"/>
            </a:ext>
            <a:ext uri="{FF2B5EF4-FFF2-40B4-BE49-F238E27FC236}">
              <a16:creationId xmlns:a16="http://schemas.microsoft.com/office/drawing/2014/main" id="{04C64D89-5C7E-4A08-A718-6BBA6279FF86}"/>
            </a:ext>
          </a:extLst>
        </xdr:cNvPr>
        <xdr:cNvSpPr/>
      </xdr:nvSpPr>
      <xdr:spPr bwMode="auto">
        <a:xfrm>
          <a:off x="0" y="3829050"/>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997" name="CheckBox15" hidden="1">
          <a:extLst>
            <a:ext uri="{63B3BB69-23CF-44E3-9099-C40C66FF867C}">
              <a14:compatExt xmlns:a14="http://schemas.microsoft.com/office/drawing/2010/main" spid="_x0000_s2063"/>
            </a:ext>
            <a:ext uri="{FF2B5EF4-FFF2-40B4-BE49-F238E27FC236}">
              <a16:creationId xmlns:a16="http://schemas.microsoft.com/office/drawing/2014/main" id="{6194AD85-FC40-4DA2-AE5A-2837A13E5E5B}"/>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3" cy="215900"/>
    <xdr:sp macro="" textlink="">
      <xdr:nvSpPr>
        <xdr:cNvPr id="998" name="CheckBox5" hidden="1">
          <a:extLst>
            <a:ext uri="{63B3BB69-23CF-44E3-9099-C40C66FF867C}">
              <a14:compatExt xmlns:a14="http://schemas.microsoft.com/office/drawing/2010/main" spid="_x0000_s35845"/>
            </a:ext>
            <a:ext uri="{FF2B5EF4-FFF2-40B4-BE49-F238E27FC236}">
              <a16:creationId xmlns:a16="http://schemas.microsoft.com/office/drawing/2014/main" id="{45B942BE-C095-494D-A151-04337AD5D1F1}"/>
            </a:ext>
          </a:extLst>
        </xdr:cNvPr>
        <xdr:cNvSpPr/>
      </xdr:nvSpPr>
      <xdr:spPr bwMode="auto">
        <a:xfrm>
          <a:off x="0" y="3829050"/>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215900"/>
    <xdr:sp macro="" textlink="">
      <xdr:nvSpPr>
        <xdr:cNvPr id="999" name="CheckBoxOther_1" hidden="1">
          <a:extLst>
            <a:ext uri="{63B3BB69-23CF-44E3-9099-C40C66FF867C}">
              <a14:compatExt xmlns:a14="http://schemas.microsoft.com/office/drawing/2010/main" spid="_x0000_s35846"/>
            </a:ext>
            <a:ext uri="{FF2B5EF4-FFF2-40B4-BE49-F238E27FC236}">
              <a16:creationId xmlns:a16="http://schemas.microsoft.com/office/drawing/2014/main" id="{7424D618-157F-4E12-BD57-D987229DBED1}"/>
            </a:ext>
          </a:extLst>
        </xdr:cNvPr>
        <xdr:cNvSpPr/>
      </xdr:nvSpPr>
      <xdr:spPr bwMode="auto">
        <a:xfrm>
          <a:off x="0" y="3829050"/>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1000" name="CheckBox14" hidden="1">
          <a:extLst>
            <a:ext uri="{63B3BB69-23CF-44E3-9099-C40C66FF867C}">
              <a14:compatExt xmlns:a14="http://schemas.microsoft.com/office/drawing/2010/main" spid="_x0000_s2062"/>
            </a:ext>
            <a:ext uri="{FF2B5EF4-FFF2-40B4-BE49-F238E27FC236}">
              <a16:creationId xmlns:a16="http://schemas.microsoft.com/office/drawing/2014/main" id="{3D264FEC-1A2C-4679-98D0-5A8FE58742C1}"/>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1001" name="CheckBox14" hidden="1">
          <a:extLst>
            <a:ext uri="{63B3BB69-23CF-44E3-9099-C40C66FF867C}">
              <a14:compatExt xmlns:a14="http://schemas.microsoft.com/office/drawing/2010/main" spid="_x0000_s2062"/>
            </a:ext>
            <a:ext uri="{FF2B5EF4-FFF2-40B4-BE49-F238E27FC236}">
              <a16:creationId xmlns:a16="http://schemas.microsoft.com/office/drawing/2014/main" id="{5C072EB2-7EAA-436E-B4E6-3718A5FAD451}"/>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168273"/>
    <xdr:sp macro="" textlink="">
      <xdr:nvSpPr>
        <xdr:cNvPr id="1002" name="CheckBoxOther_2" hidden="1">
          <a:extLst>
            <a:ext uri="{63B3BB69-23CF-44E3-9099-C40C66FF867C}">
              <a14:compatExt xmlns:a14="http://schemas.microsoft.com/office/drawing/2010/main" spid="_x0000_s35850"/>
            </a:ext>
            <a:ext uri="{FF2B5EF4-FFF2-40B4-BE49-F238E27FC236}">
              <a16:creationId xmlns:a16="http://schemas.microsoft.com/office/drawing/2014/main" id="{096A6D44-FE0B-45A0-BD1C-485B85A37DCA}"/>
            </a:ext>
          </a:extLst>
        </xdr:cNvPr>
        <xdr:cNvSpPr/>
      </xdr:nvSpPr>
      <xdr:spPr bwMode="auto">
        <a:xfrm>
          <a:off x="0" y="3829050"/>
          <a:ext cx="182034" cy="16827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1003" name="CheckBox15" hidden="1">
          <a:extLst>
            <a:ext uri="{63B3BB69-23CF-44E3-9099-C40C66FF867C}">
              <a14:compatExt xmlns:a14="http://schemas.microsoft.com/office/drawing/2010/main" spid="_x0000_s2063"/>
            </a:ext>
            <a:ext uri="{FF2B5EF4-FFF2-40B4-BE49-F238E27FC236}">
              <a16:creationId xmlns:a16="http://schemas.microsoft.com/office/drawing/2014/main" id="{004B20AB-DD17-4FD1-8A23-FB7C71DAF52D}"/>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3" cy="215900"/>
    <xdr:sp macro="" textlink="">
      <xdr:nvSpPr>
        <xdr:cNvPr id="1004" name="CheckBox5" hidden="1">
          <a:extLst>
            <a:ext uri="{63B3BB69-23CF-44E3-9099-C40C66FF867C}">
              <a14:compatExt xmlns:a14="http://schemas.microsoft.com/office/drawing/2010/main" spid="_x0000_s35845"/>
            </a:ext>
            <a:ext uri="{FF2B5EF4-FFF2-40B4-BE49-F238E27FC236}">
              <a16:creationId xmlns:a16="http://schemas.microsoft.com/office/drawing/2014/main" id="{846D547B-A0F8-47CC-872A-A9FB513888F0}"/>
            </a:ext>
          </a:extLst>
        </xdr:cNvPr>
        <xdr:cNvSpPr/>
      </xdr:nvSpPr>
      <xdr:spPr bwMode="auto">
        <a:xfrm>
          <a:off x="0" y="3829050"/>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215900"/>
    <xdr:sp macro="" textlink="">
      <xdr:nvSpPr>
        <xdr:cNvPr id="1005" name="CheckBoxOther_1" hidden="1">
          <a:extLst>
            <a:ext uri="{63B3BB69-23CF-44E3-9099-C40C66FF867C}">
              <a14:compatExt xmlns:a14="http://schemas.microsoft.com/office/drawing/2010/main" spid="_x0000_s35846"/>
            </a:ext>
            <a:ext uri="{FF2B5EF4-FFF2-40B4-BE49-F238E27FC236}">
              <a16:creationId xmlns:a16="http://schemas.microsoft.com/office/drawing/2014/main" id="{DC769C08-2892-4D63-9D93-0EE832EF6048}"/>
            </a:ext>
          </a:extLst>
        </xdr:cNvPr>
        <xdr:cNvSpPr/>
      </xdr:nvSpPr>
      <xdr:spPr bwMode="auto">
        <a:xfrm>
          <a:off x="0" y="3829050"/>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1006" name="CheckBox14" hidden="1">
          <a:extLst>
            <a:ext uri="{63B3BB69-23CF-44E3-9099-C40C66FF867C}">
              <a14:compatExt xmlns:a14="http://schemas.microsoft.com/office/drawing/2010/main" spid="_x0000_s2062"/>
            </a:ext>
            <a:ext uri="{FF2B5EF4-FFF2-40B4-BE49-F238E27FC236}">
              <a16:creationId xmlns:a16="http://schemas.microsoft.com/office/drawing/2014/main" id="{EABD9C80-39EA-459E-BB59-856FAF677872}"/>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1007" name="CheckBox8" hidden="1">
          <a:extLst>
            <a:ext uri="{63B3BB69-23CF-44E3-9099-C40C66FF867C}">
              <a14:compatExt xmlns:a14="http://schemas.microsoft.com/office/drawing/2010/main" spid="_x0000_s2056"/>
            </a:ext>
            <a:ext uri="{FF2B5EF4-FFF2-40B4-BE49-F238E27FC236}">
              <a16:creationId xmlns:a16="http://schemas.microsoft.com/office/drawing/2014/main" id="{8325DF6D-094B-4B3E-A9FA-5DF5D1EE1F8B}"/>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90500" cy="193412"/>
    <xdr:sp macro="" textlink="">
      <xdr:nvSpPr>
        <xdr:cNvPr id="1008" name="CheckBoxOther_3" hidden="1">
          <a:extLst>
            <a:ext uri="{63B3BB69-23CF-44E3-9099-C40C66FF867C}">
              <a14:compatExt xmlns:a14="http://schemas.microsoft.com/office/drawing/2010/main" spid="_x0000_s35851"/>
            </a:ext>
            <a:ext uri="{FF2B5EF4-FFF2-40B4-BE49-F238E27FC236}">
              <a16:creationId xmlns:a16="http://schemas.microsoft.com/office/drawing/2014/main" id="{963539AD-9EE8-46A0-98BE-53D5DC1EB6CF}"/>
            </a:ext>
          </a:extLst>
        </xdr:cNvPr>
        <xdr:cNvSpPr/>
      </xdr:nvSpPr>
      <xdr:spPr bwMode="auto">
        <a:xfrm>
          <a:off x="0" y="3829050"/>
          <a:ext cx="190500" cy="19341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1009" name="CheckBox15" hidden="1">
          <a:extLst>
            <a:ext uri="{63B3BB69-23CF-44E3-9099-C40C66FF867C}">
              <a14:compatExt xmlns:a14="http://schemas.microsoft.com/office/drawing/2010/main" spid="_x0000_s2063"/>
            </a:ext>
            <a:ext uri="{FF2B5EF4-FFF2-40B4-BE49-F238E27FC236}">
              <a16:creationId xmlns:a16="http://schemas.microsoft.com/office/drawing/2014/main" id="{4F9C293D-1F3E-43E7-AD7C-BC930EA2D677}"/>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3" cy="215900"/>
    <xdr:sp macro="" textlink="">
      <xdr:nvSpPr>
        <xdr:cNvPr id="1010" name="CheckBox5" hidden="1">
          <a:extLst>
            <a:ext uri="{63B3BB69-23CF-44E3-9099-C40C66FF867C}">
              <a14:compatExt xmlns:a14="http://schemas.microsoft.com/office/drawing/2010/main" spid="_x0000_s35845"/>
            </a:ext>
            <a:ext uri="{FF2B5EF4-FFF2-40B4-BE49-F238E27FC236}">
              <a16:creationId xmlns:a16="http://schemas.microsoft.com/office/drawing/2014/main" id="{069347CB-CA3F-4284-9F7A-CE7A795745D3}"/>
            </a:ext>
          </a:extLst>
        </xdr:cNvPr>
        <xdr:cNvSpPr/>
      </xdr:nvSpPr>
      <xdr:spPr bwMode="auto">
        <a:xfrm>
          <a:off x="0" y="3829050"/>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215900"/>
    <xdr:sp macro="" textlink="">
      <xdr:nvSpPr>
        <xdr:cNvPr id="1011" name="CheckBoxOther_1" hidden="1">
          <a:extLst>
            <a:ext uri="{63B3BB69-23CF-44E3-9099-C40C66FF867C}">
              <a14:compatExt xmlns:a14="http://schemas.microsoft.com/office/drawing/2010/main" spid="_x0000_s35846"/>
            </a:ext>
            <a:ext uri="{FF2B5EF4-FFF2-40B4-BE49-F238E27FC236}">
              <a16:creationId xmlns:a16="http://schemas.microsoft.com/office/drawing/2014/main" id="{8B3B7894-08E9-461F-B930-4A25A392F230}"/>
            </a:ext>
          </a:extLst>
        </xdr:cNvPr>
        <xdr:cNvSpPr/>
      </xdr:nvSpPr>
      <xdr:spPr bwMode="auto">
        <a:xfrm>
          <a:off x="0" y="3829050"/>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1012" name="CheckBox14" hidden="1">
          <a:extLst>
            <a:ext uri="{63B3BB69-23CF-44E3-9099-C40C66FF867C}">
              <a14:compatExt xmlns:a14="http://schemas.microsoft.com/office/drawing/2010/main" spid="_x0000_s2062"/>
            </a:ext>
            <a:ext uri="{FF2B5EF4-FFF2-40B4-BE49-F238E27FC236}">
              <a16:creationId xmlns:a16="http://schemas.microsoft.com/office/drawing/2014/main" id="{3043AB93-E132-4DD0-BC17-16E97DD91A68}"/>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21167</xdr:rowOff>
    </xdr:from>
    <xdr:ext cx="182034" cy="193407"/>
    <xdr:sp macro="" textlink="">
      <xdr:nvSpPr>
        <xdr:cNvPr id="1013" name="CheckBoxOther_2" hidden="1">
          <a:extLst>
            <a:ext uri="{63B3BB69-23CF-44E3-9099-C40C66FF867C}">
              <a14:compatExt xmlns:a14="http://schemas.microsoft.com/office/drawing/2010/main" spid="_x0000_s35850"/>
            </a:ext>
            <a:ext uri="{FF2B5EF4-FFF2-40B4-BE49-F238E27FC236}">
              <a16:creationId xmlns:a16="http://schemas.microsoft.com/office/drawing/2014/main" id="{E82CED41-7437-4DC9-BB5B-72D98B49C11B}"/>
            </a:ext>
          </a:extLst>
        </xdr:cNvPr>
        <xdr:cNvSpPr/>
      </xdr:nvSpPr>
      <xdr:spPr bwMode="auto">
        <a:xfrm>
          <a:off x="0" y="3659717"/>
          <a:ext cx="182034" cy="19340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21167</xdr:rowOff>
    </xdr:from>
    <xdr:ext cx="182033" cy="215900"/>
    <xdr:sp macro="" textlink="">
      <xdr:nvSpPr>
        <xdr:cNvPr id="1014" name="CheckBox5" hidden="1">
          <a:extLst>
            <a:ext uri="{63B3BB69-23CF-44E3-9099-C40C66FF867C}">
              <a14:compatExt xmlns:a14="http://schemas.microsoft.com/office/drawing/2010/main" spid="_x0000_s35845"/>
            </a:ext>
            <a:ext uri="{FF2B5EF4-FFF2-40B4-BE49-F238E27FC236}">
              <a16:creationId xmlns:a16="http://schemas.microsoft.com/office/drawing/2014/main" id="{60D1F3C5-6B70-453E-A940-759A465F5533}"/>
            </a:ext>
          </a:extLst>
        </xdr:cNvPr>
        <xdr:cNvSpPr/>
      </xdr:nvSpPr>
      <xdr:spPr bwMode="auto">
        <a:xfrm>
          <a:off x="0" y="3659717"/>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21167</xdr:rowOff>
    </xdr:from>
    <xdr:ext cx="182034" cy="215900"/>
    <xdr:sp macro="" textlink="">
      <xdr:nvSpPr>
        <xdr:cNvPr id="1015" name="CheckBoxOther_1" hidden="1">
          <a:extLst>
            <a:ext uri="{63B3BB69-23CF-44E3-9099-C40C66FF867C}">
              <a14:compatExt xmlns:a14="http://schemas.microsoft.com/office/drawing/2010/main" spid="_x0000_s35846"/>
            </a:ext>
            <a:ext uri="{FF2B5EF4-FFF2-40B4-BE49-F238E27FC236}">
              <a16:creationId xmlns:a16="http://schemas.microsoft.com/office/drawing/2014/main" id="{F2B15EE4-A0F0-4DFE-B9B5-89705093E6B1}"/>
            </a:ext>
          </a:extLst>
        </xdr:cNvPr>
        <xdr:cNvSpPr/>
      </xdr:nvSpPr>
      <xdr:spPr bwMode="auto">
        <a:xfrm>
          <a:off x="0" y="3659717"/>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1016" name="CheckBox15" hidden="1">
          <a:extLst>
            <a:ext uri="{63B3BB69-23CF-44E3-9099-C40C66FF867C}">
              <a14:compatExt xmlns:a14="http://schemas.microsoft.com/office/drawing/2010/main" spid="_x0000_s2063"/>
            </a:ext>
            <a:ext uri="{FF2B5EF4-FFF2-40B4-BE49-F238E27FC236}">
              <a16:creationId xmlns:a16="http://schemas.microsoft.com/office/drawing/2014/main" id="{98EFE542-1311-49B4-9A43-16252C75618A}"/>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3" cy="168277"/>
    <xdr:sp macro="" textlink="">
      <xdr:nvSpPr>
        <xdr:cNvPr id="1017" name="CheckBox5" hidden="1">
          <a:extLst>
            <a:ext uri="{63B3BB69-23CF-44E3-9099-C40C66FF867C}">
              <a14:compatExt xmlns:a14="http://schemas.microsoft.com/office/drawing/2010/main" spid="_x0000_s35845"/>
            </a:ext>
            <a:ext uri="{FF2B5EF4-FFF2-40B4-BE49-F238E27FC236}">
              <a16:creationId xmlns:a16="http://schemas.microsoft.com/office/drawing/2014/main" id="{01DCC12A-79F3-43A4-9CDF-76064B3BE9A4}"/>
            </a:ext>
          </a:extLst>
        </xdr:cNvPr>
        <xdr:cNvSpPr/>
      </xdr:nvSpPr>
      <xdr:spPr bwMode="auto">
        <a:xfrm>
          <a:off x="0" y="3829050"/>
          <a:ext cx="182033" cy="16827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168277"/>
    <xdr:sp macro="" textlink="">
      <xdr:nvSpPr>
        <xdr:cNvPr id="1018" name="CheckBoxOther_1" hidden="1">
          <a:extLst>
            <a:ext uri="{63B3BB69-23CF-44E3-9099-C40C66FF867C}">
              <a14:compatExt xmlns:a14="http://schemas.microsoft.com/office/drawing/2010/main" spid="_x0000_s35846"/>
            </a:ext>
            <a:ext uri="{FF2B5EF4-FFF2-40B4-BE49-F238E27FC236}">
              <a16:creationId xmlns:a16="http://schemas.microsoft.com/office/drawing/2014/main" id="{A251C01E-F2B7-4722-848A-9FDF0C0B0C9F}"/>
            </a:ext>
          </a:extLst>
        </xdr:cNvPr>
        <xdr:cNvSpPr/>
      </xdr:nvSpPr>
      <xdr:spPr bwMode="auto">
        <a:xfrm>
          <a:off x="0" y="3829050"/>
          <a:ext cx="182034" cy="16827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1019" name="CheckBox14" hidden="1">
          <a:extLst>
            <a:ext uri="{63B3BB69-23CF-44E3-9099-C40C66FF867C}">
              <a14:compatExt xmlns:a14="http://schemas.microsoft.com/office/drawing/2010/main" spid="_x0000_s2062"/>
            </a:ext>
            <a:ext uri="{FF2B5EF4-FFF2-40B4-BE49-F238E27FC236}">
              <a16:creationId xmlns:a16="http://schemas.microsoft.com/office/drawing/2014/main" id="{906FF1ED-EBD9-4B81-9105-21A62EC9AF94}"/>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193407"/>
    <xdr:sp macro="" textlink="">
      <xdr:nvSpPr>
        <xdr:cNvPr id="1020" name="CheckBoxOther_2" hidden="1">
          <a:extLst>
            <a:ext uri="{63B3BB69-23CF-44E3-9099-C40C66FF867C}">
              <a14:compatExt xmlns:a14="http://schemas.microsoft.com/office/drawing/2010/main" spid="_x0000_s35850"/>
            </a:ext>
            <a:ext uri="{FF2B5EF4-FFF2-40B4-BE49-F238E27FC236}">
              <a16:creationId xmlns:a16="http://schemas.microsoft.com/office/drawing/2014/main" id="{58475395-EBED-4937-A046-43C703D706C7}"/>
            </a:ext>
          </a:extLst>
        </xdr:cNvPr>
        <xdr:cNvSpPr/>
      </xdr:nvSpPr>
      <xdr:spPr bwMode="auto">
        <a:xfrm>
          <a:off x="0" y="3829050"/>
          <a:ext cx="182034" cy="19340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3" cy="215900"/>
    <xdr:sp macro="" textlink="">
      <xdr:nvSpPr>
        <xdr:cNvPr id="1021" name="CheckBox5" hidden="1">
          <a:extLst>
            <a:ext uri="{63B3BB69-23CF-44E3-9099-C40C66FF867C}">
              <a14:compatExt xmlns:a14="http://schemas.microsoft.com/office/drawing/2010/main" spid="_x0000_s35845"/>
            </a:ext>
            <a:ext uri="{FF2B5EF4-FFF2-40B4-BE49-F238E27FC236}">
              <a16:creationId xmlns:a16="http://schemas.microsoft.com/office/drawing/2014/main" id="{2B1820B2-623A-4C3A-84FE-9CE6BC3B13D9}"/>
            </a:ext>
          </a:extLst>
        </xdr:cNvPr>
        <xdr:cNvSpPr/>
      </xdr:nvSpPr>
      <xdr:spPr bwMode="auto">
        <a:xfrm>
          <a:off x="0" y="3829050"/>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215900"/>
    <xdr:sp macro="" textlink="">
      <xdr:nvSpPr>
        <xdr:cNvPr id="1022" name="CheckBoxOther_1" hidden="1">
          <a:extLst>
            <a:ext uri="{63B3BB69-23CF-44E3-9099-C40C66FF867C}">
              <a14:compatExt xmlns:a14="http://schemas.microsoft.com/office/drawing/2010/main" spid="_x0000_s35846"/>
            </a:ext>
            <a:ext uri="{FF2B5EF4-FFF2-40B4-BE49-F238E27FC236}">
              <a16:creationId xmlns:a16="http://schemas.microsoft.com/office/drawing/2014/main" id="{3CB8F478-04F7-467F-A0FF-A02B1BE7C13D}"/>
            </a:ext>
          </a:extLst>
        </xdr:cNvPr>
        <xdr:cNvSpPr/>
      </xdr:nvSpPr>
      <xdr:spPr bwMode="auto">
        <a:xfrm>
          <a:off x="0" y="3829050"/>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1023" name="CheckBox15" hidden="1">
          <a:extLst>
            <a:ext uri="{63B3BB69-23CF-44E3-9099-C40C66FF867C}">
              <a14:compatExt xmlns:a14="http://schemas.microsoft.com/office/drawing/2010/main" spid="_x0000_s2063"/>
            </a:ext>
            <a:ext uri="{FF2B5EF4-FFF2-40B4-BE49-F238E27FC236}">
              <a16:creationId xmlns:a16="http://schemas.microsoft.com/office/drawing/2014/main" id="{E2F2B72D-82DF-4F07-A86F-32BE982B3C52}"/>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3" cy="168277"/>
    <xdr:sp macro="" textlink="">
      <xdr:nvSpPr>
        <xdr:cNvPr id="1024" name="CheckBox5" hidden="1">
          <a:extLst>
            <a:ext uri="{63B3BB69-23CF-44E3-9099-C40C66FF867C}">
              <a14:compatExt xmlns:a14="http://schemas.microsoft.com/office/drawing/2010/main" spid="_x0000_s35845"/>
            </a:ext>
            <a:ext uri="{FF2B5EF4-FFF2-40B4-BE49-F238E27FC236}">
              <a16:creationId xmlns:a16="http://schemas.microsoft.com/office/drawing/2014/main" id="{669B9C0A-E5F3-4CB3-A378-3097A2241D80}"/>
            </a:ext>
          </a:extLst>
        </xdr:cNvPr>
        <xdr:cNvSpPr/>
      </xdr:nvSpPr>
      <xdr:spPr bwMode="auto">
        <a:xfrm>
          <a:off x="0" y="3829050"/>
          <a:ext cx="182033" cy="16827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168277"/>
    <xdr:sp macro="" textlink="">
      <xdr:nvSpPr>
        <xdr:cNvPr id="1025" name="CheckBoxOther_1" hidden="1">
          <a:extLst>
            <a:ext uri="{63B3BB69-23CF-44E3-9099-C40C66FF867C}">
              <a14:compatExt xmlns:a14="http://schemas.microsoft.com/office/drawing/2010/main" spid="_x0000_s35846"/>
            </a:ext>
            <a:ext uri="{FF2B5EF4-FFF2-40B4-BE49-F238E27FC236}">
              <a16:creationId xmlns:a16="http://schemas.microsoft.com/office/drawing/2014/main" id="{59885C94-3A5E-49CA-B7E1-F3B8D3AB0A56}"/>
            </a:ext>
          </a:extLst>
        </xdr:cNvPr>
        <xdr:cNvSpPr/>
      </xdr:nvSpPr>
      <xdr:spPr bwMode="auto">
        <a:xfrm>
          <a:off x="0" y="3829050"/>
          <a:ext cx="182034" cy="16827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1026" name="CheckBox14" hidden="1">
          <a:extLst>
            <a:ext uri="{63B3BB69-23CF-44E3-9099-C40C66FF867C}">
              <a14:compatExt xmlns:a14="http://schemas.microsoft.com/office/drawing/2010/main" spid="_x0000_s2062"/>
            </a:ext>
            <a:ext uri="{FF2B5EF4-FFF2-40B4-BE49-F238E27FC236}">
              <a16:creationId xmlns:a16="http://schemas.microsoft.com/office/drawing/2014/main" id="{F0DE6CDA-DD04-4BF4-BC2D-437DD44AAF80}"/>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193407"/>
    <xdr:sp macro="" textlink="">
      <xdr:nvSpPr>
        <xdr:cNvPr id="1027" name="CheckBoxOther_2" hidden="1">
          <a:extLst>
            <a:ext uri="{63B3BB69-23CF-44E3-9099-C40C66FF867C}">
              <a14:compatExt xmlns:a14="http://schemas.microsoft.com/office/drawing/2010/main" spid="_x0000_s35850"/>
            </a:ext>
            <a:ext uri="{FF2B5EF4-FFF2-40B4-BE49-F238E27FC236}">
              <a16:creationId xmlns:a16="http://schemas.microsoft.com/office/drawing/2014/main" id="{3D5AA75B-F073-432D-95DF-E002E817FAE8}"/>
            </a:ext>
          </a:extLst>
        </xdr:cNvPr>
        <xdr:cNvSpPr/>
      </xdr:nvSpPr>
      <xdr:spPr bwMode="auto">
        <a:xfrm>
          <a:off x="0" y="3829050"/>
          <a:ext cx="182034" cy="19340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3" cy="215900"/>
    <xdr:sp macro="" textlink="">
      <xdr:nvSpPr>
        <xdr:cNvPr id="1028" name="CheckBox5" hidden="1">
          <a:extLst>
            <a:ext uri="{63B3BB69-23CF-44E3-9099-C40C66FF867C}">
              <a14:compatExt xmlns:a14="http://schemas.microsoft.com/office/drawing/2010/main" spid="_x0000_s35845"/>
            </a:ext>
            <a:ext uri="{FF2B5EF4-FFF2-40B4-BE49-F238E27FC236}">
              <a16:creationId xmlns:a16="http://schemas.microsoft.com/office/drawing/2014/main" id="{02F85FED-F458-4960-9D46-44611D423DE9}"/>
            </a:ext>
          </a:extLst>
        </xdr:cNvPr>
        <xdr:cNvSpPr/>
      </xdr:nvSpPr>
      <xdr:spPr bwMode="auto">
        <a:xfrm>
          <a:off x="0" y="3829050"/>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215900"/>
    <xdr:sp macro="" textlink="">
      <xdr:nvSpPr>
        <xdr:cNvPr id="1029" name="CheckBoxOther_1" hidden="1">
          <a:extLst>
            <a:ext uri="{63B3BB69-23CF-44E3-9099-C40C66FF867C}">
              <a14:compatExt xmlns:a14="http://schemas.microsoft.com/office/drawing/2010/main" spid="_x0000_s35846"/>
            </a:ext>
            <a:ext uri="{FF2B5EF4-FFF2-40B4-BE49-F238E27FC236}">
              <a16:creationId xmlns:a16="http://schemas.microsoft.com/office/drawing/2014/main" id="{F5F45F6F-1EDC-45DD-B15D-1EE770290136}"/>
            </a:ext>
          </a:extLst>
        </xdr:cNvPr>
        <xdr:cNvSpPr/>
      </xdr:nvSpPr>
      <xdr:spPr bwMode="auto">
        <a:xfrm>
          <a:off x="0" y="3829050"/>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1030" name="CheckBox15" hidden="1">
          <a:extLst>
            <a:ext uri="{63B3BB69-23CF-44E3-9099-C40C66FF867C}">
              <a14:compatExt xmlns:a14="http://schemas.microsoft.com/office/drawing/2010/main" spid="_x0000_s2063"/>
            </a:ext>
            <a:ext uri="{FF2B5EF4-FFF2-40B4-BE49-F238E27FC236}">
              <a16:creationId xmlns:a16="http://schemas.microsoft.com/office/drawing/2014/main" id="{B4DD3DD0-6B3F-425D-8403-7E8524F26943}"/>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3" cy="168277"/>
    <xdr:sp macro="" textlink="">
      <xdr:nvSpPr>
        <xdr:cNvPr id="1031" name="CheckBox5" hidden="1">
          <a:extLst>
            <a:ext uri="{63B3BB69-23CF-44E3-9099-C40C66FF867C}">
              <a14:compatExt xmlns:a14="http://schemas.microsoft.com/office/drawing/2010/main" spid="_x0000_s35845"/>
            </a:ext>
            <a:ext uri="{FF2B5EF4-FFF2-40B4-BE49-F238E27FC236}">
              <a16:creationId xmlns:a16="http://schemas.microsoft.com/office/drawing/2014/main" id="{D2C0A7F8-D3BE-483C-B35C-79D343C54E70}"/>
            </a:ext>
          </a:extLst>
        </xdr:cNvPr>
        <xdr:cNvSpPr/>
      </xdr:nvSpPr>
      <xdr:spPr bwMode="auto">
        <a:xfrm>
          <a:off x="0" y="3829050"/>
          <a:ext cx="182033" cy="16827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168277"/>
    <xdr:sp macro="" textlink="">
      <xdr:nvSpPr>
        <xdr:cNvPr id="1032" name="CheckBoxOther_1" hidden="1">
          <a:extLst>
            <a:ext uri="{63B3BB69-23CF-44E3-9099-C40C66FF867C}">
              <a14:compatExt xmlns:a14="http://schemas.microsoft.com/office/drawing/2010/main" spid="_x0000_s35846"/>
            </a:ext>
            <a:ext uri="{FF2B5EF4-FFF2-40B4-BE49-F238E27FC236}">
              <a16:creationId xmlns:a16="http://schemas.microsoft.com/office/drawing/2014/main" id="{14F2166F-AD6E-46D8-BCD2-13DF0DDDDE51}"/>
            </a:ext>
          </a:extLst>
        </xdr:cNvPr>
        <xdr:cNvSpPr/>
      </xdr:nvSpPr>
      <xdr:spPr bwMode="auto">
        <a:xfrm>
          <a:off x="0" y="3829050"/>
          <a:ext cx="182034" cy="16827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1033" name="CheckBox14" hidden="1">
          <a:extLst>
            <a:ext uri="{63B3BB69-23CF-44E3-9099-C40C66FF867C}">
              <a14:compatExt xmlns:a14="http://schemas.microsoft.com/office/drawing/2010/main" spid="_x0000_s2062"/>
            </a:ext>
            <a:ext uri="{FF2B5EF4-FFF2-40B4-BE49-F238E27FC236}">
              <a16:creationId xmlns:a16="http://schemas.microsoft.com/office/drawing/2014/main" id="{9D9A4913-23F4-4AE3-98FF-44547B835608}"/>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193407"/>
    <xdr:sp macro="" textlink="">
      <xdr:nvSpPr>
        <xdr:cNvPr id="1034" name="CheckBoxOther_2" hidden="1">
          <a:extLst>
            <a:ext uri="{63B3BB69-23CF-44E3-9099-C40C66FF867C}">
              <a14:compatExt xmlns:a14="http://schemas.microsoft.com/office/drawing/2010/main" spid="_x0000_s35850"/>
            </a:ext>
            <a:ext uri="{FF2B5EF4-FFF2-40B4-BE49-F238E27FC236}">
              <a16:creationId xmlns:a16="http://schemas.microsoft.com/office/drawing/2014/main" id="{A0BEF671-BAC1-4217-AA82-F54F46A9785A}"/>
            </a:ext>
          </a:extLst>
        </xdr:cNvPr>
        <xdr:cNvSpPr/>
      </xdr:nvSpPr>
      <xdr:spPr bwMode="auto">
        <a:xfrm>
          <a:off x="0" y="3829050"/>
          <a:ext cx="182034" cy="19340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3" cy="215900"/>
    <xdr:sp macro="" textlink="">
      <xdr:nvSpPr>
        <xdr:cNvPr id="1035" name="CheckBox5" hidden="1">
          <a:extLst>
            <a:ext uri="{63B3BB69-23CF-44E3-9099-C40C66FF867C}">
              <a14:compatExt xmlns:a14="http://schemas.microsoft.com/office/drawing/2010/main" spid="_x0000_s35845"/>
            </a:ext>
            <a:ext uri="{FF2B5EF4-FFF2-40B4-BE49-F238E27FC236}">
              <a16:creationId xmlns:a16="http://schemas.microsoft.com/office/drawing/2014/main" id="{0EC68ADA-1A2F-4E87-BFF1-D5D6E2FE3A2F}"/>
            </a:ext>
          </a:extLst>
        </xdr:cNvPr>
        <xdr:cNvSpPr/>
      </xdr:nvSpPr>
      <xdr:spPr bwMode="auto">
        <a:xfrm>
          <a:off x="0" y="3829050"/>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215900"/>
    <xdr:sp macro="" textlink="">
      <xdr:nvSpPr>
        <xdr:cNvPr id="1036" name="CheckBoxOther_1" hidden="1">
          <a:extLst>
            <a:ext uri="{63B3BB69-23CF-44E3-9099-C40C66FF867C}">
              <a14:compatExt xmlns:a14="http://schemas.microsoft.com/office/drawing/2010/main" spid="_x0000_s35846"/>
            </a:ext>
            <a:ext uri="{FF2B5EF4-FFF2-40B4-BE49-F238E27FC236}">
              <a16:creationId xmlns:a16="http://schemas.microsoft.com/office/drawing/2014/main" id="{CD5D4FAF-9FD0-472E-ABA5-00CDED46B6FE}"/>
            </a:ext>
          </a:extLst>
        </xdr:cNvPr>
        <xdr:cNvSpPr/>
      </xdr:nvSpPr>
      <xdr:spPr bwMode="auto">
        <a:xfrm>
          <a:off x="0" y="3829050"/>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21167</xdr:rowOff>
    </xdr:from>
    <xdr:ext cx="182033" cy="215900"/>
    <xdr:sp macro="" textlink="">
      <xdr:nvSpPr>
        <xdr:cNvPr id="1037" name="CheckBox5" hidden="1">
          <a:extLst>
            <a:ext uri="{63B3BB69-23CF-44E3-9099-C40C66FF867C}">
              <a14:compatExt xmlns:a14="http://schemas.microsoft.com/office/drawing/2010/main" spid="_x0000_s35845"/>
            </a:ext>
            <a:ext uri="{FF2B5EF4-FFF2-40B4-BE49-F238E27FC236}">
              <a16:creationId xmlns:a16="http://schemas.microsoft.com/office/drawing/2014/main" id="{CDBCD1A9-80E6-4E07-97AC-13240ACA4FA8}"/>
            </a:ext>
          </a:extLst>
        </xdr:cNvPr>
        <xdr:cNvSpPr/>
      </xdr:nvSpPr>
      <xdr:spPr bwMode="auto">
        <a:xfrm>
          <a:off x="0" y="3850217"/>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21167</xdr:rowOff>
    </xdr:from>
    <xdr:ext cx="182034" cy="215900"/>
    <xdr:sp macro="" textlink="">
      <xdr:nvSpPr>
        <xdr:cNvPr id="1038" name="CheckBoxOther_1" hidden="1">
          <a:extLst>
            <a:ext uri="{63B3BB69-23CF-44E3-9099-C40C66FF867C}">
              <a14:compatExt xmlns:a14="http://schemas.microsoft.com/office/drawing/2010/main" spid="_x0000_s35846"/>
            </a:ext>
            <a:ext uri="{FF2B5EF4-FFF2-40B4-BE49-F238E27FC236}">
              <a16:creationId xmlns:a16="http://schemas.microsoft.com/office/drawing/2014/main" id="{7B5B6AE0-381E-4A08-A92D-C5C7E7238951}"/>
            </a:ext>
          </a:extLst>
        </xdr:cNvPr>
        <xdr:cNvSpPr/>
      </xdr:nvSpPr>
      <xdr:spPr bwMode="auto">
        <a:xfrm>
          <a:off x="0" y="3850217"/>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29633</xdr:rowOff>
    </xdr:from>
    <xdr:ext cx="190500" cy="193412"/>
    <xdr:sp macro="" textlink="">
      <xdr:nvSpPr>
        <xdr:cNvPr id="1039" name="CheckBoxOther_3" hidden="1">
          <a:extLst>
            <a:ext uri="{63B3BB69-23CF-44E3-9099-C40C66FF867C}">
              <a14:compatExt xmlns:a14="http://schemas.microsoft.com/office/drawing/2010/main" spid="_x0000_s35851"/>
            </a:ext>
            <a:ext uri="{FF2B5EF4-FFF2-40B4-BE49-F238E27FC236}">
              <a16:creationId xmlns:a16="http://schemas.microsoft.com/office/drawing/2014/main" id="{3677629C-96A2-4000-BE68-C7F736FC742B}"/>
            </a:ext>
          </a:extLst>
        </xdr:cNvPr>
        <xdr:cNvSpPr/>
      </xdr:nvSpPr>
      <xdr:spPr bwMode="auto">
        <a:xfrm>
          <a:off x="0" y="3858683"/>
          <a:ext cx="190500" cy="19341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21167</xdr:rowOff>
    </xdr:from>
    <xdr:ext cx="182033" cy="215900"/>
    <xdr:sp macro="" textlink="">
      <xdr:nvSpPr>
        <xdr:cNvPr id="1040" name="CheckBox5" hidden="1">
          <a:extLst>
            <a:ext uri="{63B3BB69-23CF-44E3-9099-C40C66FF867C}">
              <a14:compatExt xmlns:a14="http://schemas.microsoft.com/office/drawing/2010/main" spid="_x0000_s35845"/>
            </a:ext>
            <a:ext uri="{FF2B5EF4-FFF2-40B4-BE49-F238E27FC236}">
              <a16:creationId xmlns:a16="http://schemas.microsoft.com/office/drawing/2014/main" id="{530C3108-6665-4899-9F82-7A6E3F73E2DF}"/>
            </a:ext>
          </a:extLst>
        </xdr:cNvPr>
        <xdr:cNvSpPr/>
      </xdr:nvSpPr>
      <xdr:spPr bwMode="auto">
        <a:xfrm>
          <a:off x="0" y="3850217"/>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21167</xdr:rowOff>
    </xdr:from>
    <xdr:ext cx="182034" cy="215900"/>
    <xdr:sp macro="" textlink="">
      <xdr:nvSpPr>
        <xdr:cNvPr id="1041" name="CheckBoxOther_1" hidden="1">
          <a:extLst>
            <a:ext uri="{63B3BB69-23CF-44E3-9099-C40C66FF867C}">
              <a14:compatExt xmlns:a14="http://schemas.microsoft.com/office/drawing/2010/main" spid="_x0000_s35846"/>
            </a:ext>
            <a:ext uri="{FF2B5EF4-FFF2-40B4-BE49-F238E27FC236}">
              <a16:creationId xmlns:a16="http://schemas.microsoft.com/office/drawing/2014/main" id="{A2D77CD5-5E4E-4650-96EF-7B0CB5132129}"/>
            </a:ext>
          </a:extLst>
        </xdr:cNvPr>
        <xdr:cNvSpPr/>
      </xdr:nvSpPr>
      <xdr:spPr bwMode="auto">
        <a:xfrm>
          <a:off x="0" y="3850217"/>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21167</xdr:rowOff>
    </xdr:from>
    <xdr:ext cx="182034" cy="193407"/>
    <xdr:sp macro="" textlink="">
      <xdr:nvSpPr>
        <xdr:cNvPr id="1042" name="CheckBoxOther_2" hidden="1">
          <a:extLst>
            <a:ext uri="{63B3BB69-23CF-44E3-9099-C40C66FF867C}">
              <a14:compatExt xmlns:a14="http://schemas.microsoft.com/office/drawing/2010/main" spid="_x0000_s35850"/>
            </a:ext>
            <a:ext uri="{FF2B5EF4-FFF2-40B4-BE49-F238E27FC236}">
              <a16:creationId xmlns:a16="http://schemas.microsoft.com/office/drawing/2014/main" id="{876ED97D-0743-40FE-8EEB-D38C262661FE}"/>
            </a:ext>
          </a:extLst>
        </xdr:cNvPr>
        <xdr:cNvSpPr/>
      </xdr:nvSpPr>
      <xdr:spPr bwMode="auto">
        <a:xfrm>
          <a:off x="0" y="3850217"/>
          <a:ext cx="182034" cy="19340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21167</xdr:rowOff>
    </xdr:from>
    <xdr:ext cx="182033" cy="215900"/>
    <xdr:sp macro="" textlink="">
      <xdr:nvSpPr>
        <xdr:cNvPr id="1043" name="CheckBox5" hidden="1">
          <a:extLst>
            <a:ext uri="{63B3BB69-23CF-44E3-9099-C40C66FF867C}">
              <a14:compatExt xmlns:a14="http://schemas.microsoft.com/office/drawing/2010/main" spid="_x0000_s35845"/>
            </a:ext>
            <a:ext uri="{FF2B5EF4-FFF2-40B4-BE49-F238E27FC236}">
              <a16:creationId xmlns:a16="http://schemas.microsoft.com/office/drawing/2014/main" id="{41D96965-5520-4E6F-AD8B-840D69399CBE}"/>
            </a:ext>
          </a:extLst>
        </xdr:cNvPr>
        <xdr:cNvSpPr/>
      </xdr:nvSpPr>
      <xdr:spPr bwMode="auto">
        <a:xfrm>
          <a:off x="0" y="3850217"/>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21167</xdr:rowOff>
    </xdr:from>
    <xdr:ext cx="182034" cy="215900"/>
    <xdr:sp macro="" textlink="">
      <xdr:nvSpPr>
        <xdr:cNvPr id="1044" name="CheckBoxOther_1" hidden="1">
          <a:extLst>
            <a:ext uri="{63B3BB69-23CF-44E3-9099-C40C66FF867C}">
              <a14:compatExt xmlns:a14="http://schemas.microsoft.com/office/drawing/2010/main" spid="_x0000_s35846"/>
            </a:ext>
            <a:ext uri="{FF2B5EF4-FFF2-40B4-BE49-F238E27FC236}">
              <a16:creationId xmlns:a16="http://schemas.microsoft.com/office/drawing/2014/main" id="{413C8812-295B-46B0-8530-0E0E6267F2CA}"/>
            </a:ext>
          </a:extLst>
        </xdr:cNvPr>
        <xdr:cNvSpPr/>
      </xdr:nvSpPr>
      <xdr:spPr bwMode="auto">
        <a:xfrm>
          <a:off x="0" y="3850217"/>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21167</xdr:rowOff>
    </xdr:from>
    <xdr:ext cx="182034" cy="193407"/>
    <xdr:sp macro="" textlink="">
      <xdr:nvSpPr>
        <xdr:cNvPr id="1045" name="CheckBoxOther_2" hidden="1">
          <a:extLst>
            <a:ext uri="{63B3BB69-23CF-44E3-9099-C40C66FF867C}">
              <a14:compatExt xmlns:a14="http://schemas.microsoft.com/office/drawing/2010/main" spid="_x0000_s35850"/>
            </a:ext>
            <a:ext uri="{FF2B5EF4-FFF2-40B4-BE49-F238E27FC236}">
              <a16:creationId xmlns:a16="http://schemas.microsoft.com/office/drawing/2014/main" id="{9EB14C17-E84A-425E-85C9-C200E851B46E}"/>
            </a:ext>
          </a:extLst>
        </xdr:cNvPr>
        <xdr:cNvSpPr/>
      </xdr:nvSpPr>
      <xdr:spPr bwMode="auto">
        <a:xfrm>
          <a:off x="0" y="3850217"/>
          <a:ext cx="182034" cy="19340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21167</xdr:rowOff>
    </xdr:from>
    <xdr:ext cx="182033" cy="215900"/>
    <xdr:sp macro="" textlink="">
      <xdr:nvSpPr>
        <xdr:cNvPr id="1046" name="CheckBox5" hidden="1">
          <a:extLst>
            <a:ext uri="{63B3BB69-23CF-44E3-9099-C40C66FF867C}">
              <a14:compatExt xmlns:a14="http://schemas.microsoft.com/office/drawing/2010/main" spid="_x0000_s35845"/>
            </a:ext>
            <a:ext uri="{FF2B5EF4-FFF2-40B4-BE49-F238E27FC236}">
              <a16:creationId xmlns:a16="http://schemas.microsoft.com/office/drawing/2014/main" id="{8D751022-E3A2-457D-959F-DE4A1178C00D}"/>
            </a:ext>
          </a:extLst>
        </xdr:cNvPr>
        <xdr:cNvSpPr/>
      </xdr:nvSpPr>
      <xdr:spPr bwMode="auto">
        <a:xfrm>
          <a:off x="0" y="3850217"/>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21167</xdr:rowOff>
    </xdr:from>
    <xdr:ext cx="182034" cy="215900"/>
    <xdr:sp macro="" textlink="">
      <xdr:nvSpPr>
        <xdr:cNvPr id="1047" name="CheckBoxOther_1" hidden="1">
          <a:extLst>
            <a:ext uri="{63B3BB69-23CF-44E3-9099-C40C66FF867C}">
              <a14:compatExt xmlns:a14="http://schemas.microsoft.com/office/drawing/2010/main" spid="_x0000_s35846"/>
            </a:ext>
            <a:ext uri="{FF2B5EF4-FFF2-40B4-BE49-F238E27FC236}">
              <a16:creationId xmlns:a16="http://schemas.microsoft.com/office/drawing/2014/main" id="{7270C01C-20BB-4BA9-82C6-D1F77994424E}"/>
            </a:ext>
          </a:extLst>
        </xdr:cNvPr>
        <xdr:cNvSpPr/>
      </xdr:nvSpPr>
      <xdr:spPr bwMode="auto">
        <a:xfrm>
          <a:off x="0" y="3850217"/>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12</xdr:col>
      <xdr:colOff>0</xdr:colOff>
      <xdr:row>19</xdr:row>
      <xdr:rowOff>29633</xdr:rowOff>
    </xdr:from>
    <xdr:ext cx="201083" cy="143934"/>
    <xdr:sp macro="" textlink="">
      <xdr:nvSpPr>
        <xdr:cNvPr id="1048" name="CheckBox8" hidden="1">
          <a:extLst>
            <a:ext uri="{63B3BB69-23CF-44E3-9099-C40C66FF867C}">
              <a14:compatExt xmlns:a14="http://schemas.microsoft.com/office/drawing/2010/main" spid="_x0000_s2056"/>
            </a:ext>
            <a:ext uri="{FF2B5EF4-FFF2-40B4-BE49-F238E27FC236}">
              <a16:creationId xmlns:a16="http://schemas.microsoft.com/office/drawing/2014/main" id="{7DF7525B-D6D6-4885-8F71-ABB4616115D3}"/>
            </a:ext>
          </a:extLst>
        </xdr:cNvPr>
        <xdr:cNvSpPr/>
      </xdr:nvSpPr>
      <xdr:spPr bwMode="auto">
        <a:xfrm>
          <a:off x="13049250" y="4049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12</xdr:col>
      <xdr:colOff>0</xdr:colOff>
      <xdr:row>19</xdr:row>
      <xdr:rowOff>0</xdr:rowOff>
    </xdr:from>
    <xdr:ext cx="201083" cy="150283"/>
    <xdr:sp macro="" textlink="">
      <xdr:nvSpPr>
        <xdr:cNvPr id="1049" name="CheckBox9" hidden="1">
          <a:extLst>
            <a:ext uri="{63B3BB69-23CF-44E3-9099-C40C66FF867C}">
              <a14:compatExt xmlns:a14="http://schemas.microsoft.com/office/drawing/2010/main" spid="_x0000_s2057"/>
            </a:ext>
            <a:ext uri="{FF2B5EF4-FFF2-40B4-BE49-F238E27FC236}">
              <a16:creationId xmlns:a16="http://schemas.microsoft.com/office/drawing/2014/main" id="{C8476CB5-04E0-4CA4-B97B-CE932213BB7F}"/>
            </a:ext>
          </a:extLst>
        </xdr:cNvPr>
        <xdr:cNvSpPr/>
      </xdr:nvSpPr>
      <xdr:spPr bwMode="auto">
        <a:xfrm>
          <a:off x="13049250" y="4019550"/>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12</xdr:col>
      <xdr:colOff>0</xdr:colOff>
      <xdr:row>19</xdr:row>
      <xdr:rowOff>0</xdr:rowOff>
    </xdr:from>
    <xdr:ext cx="201083" cy="150283"/>
    <xdr:sp macro="" textlink="">
      <xdr:nvSpPr>
        <xdr:cNvPr id="1050" name="CheckBox10" hidden="1">
          <a:extLst>
            <a:ext uri="{63B3BB69-23CF-44E3-9099-C40C66FF867C}">
              <a14:compatExt xmlns:a14="http://schemas.microsoft.com/office/drawing/2010/main" spid="_x0000_s2058"/>
            </a:ext>
            <a:ext uri="{FF2B5EF4-FFF2-40B4-BE49-F238E27FC236}">
              <a16:creationId xmlns:a16="http://schemas.microsoft.com/office/drawing/2014/main" id="{E72E3A0D-8A88-4E38-9FEC-6FE65EB94E63}"/>
            </a:ext>
          </a:extLst>
        </xdr:cNvPr>
        <xdr:cNvSpPr/>
      </xdr:nvSpPr>
      <xdr:spPr bwMode="auto">
        <a:xfrm>
          <a:off x="13049250" y="4019550"/>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12</xdr:col>
      <xdr:colOff>0</xdr:colOff>
      <xdr:row>19</xdr:row>
      <xdr:rowOff>21167</xdr:rowOff>
    </xdr:from>
    <xdr:ext cx="213782" cy="139700"/>
    <xdr:sp macro="" textlink="">
      <xdr:nvSpPr>
        <xdr:cNvPr id="1051" name="CheckBox6" hidden="1">
          <a:extLst>
            <a:ext uri="{63B3BB69-23CF-44E3-9099-C40C66FF867C}">
              <a14:compatExt xmlns:a14="http://schemas.microsoft.com/office/drawing/2010/main" spid="_x0000_s2054"/>
            </a:ext>
            <a:ext uri="{FF2B5EF4-FFF2-40B4-BE49-F238E27FC236}">
              <a16:creationId xmlns:a16="http://schemas.microsoft.com/office/drawing/2014/main" id="{EC358902-0F7E-48F9-8951-0D4DD38EE31E}"/>
            </a:ext>
          </a:extLst>
        </xdr:cNvPr>
        <xdr:cNvSpPr/>
      </xdr:nvSpPr>
      <xdr:spPr bwMode="auto">
        <a:xfrm>
          <a:off x="13049250" y="4040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12</xdr:col>
      <xdr:colOff>0</xdr:colOff>
      <xdr:row>19</xdr:row>
      <xdr:rowOff>0</xdr:rowOff>
    </xdr:from>
    <xdr:ext cx="213782" cy="139700"/>
    <xdr:sp macro="" textlink="">
      <xdr:nvSpPr>
        <xdr:cNvPr id="1052" name="CheckBox6" hidden="1">
          <a:extLst>
            <a:ext uri="{63B3BB69-23CF-44E3-9099-C40C66FF867C}">
              <a14:compatExt xmlns:a14="http://schemas.microsoft.com/office/drawing/2010/main" spid="_x0000_s2054"/>
            </a:ext>
            <a:ext uri="{FF2B5EF4-FFF2-40B4-BE49-F238E27FC236}">
              <a16:creationId xmlns:a16="http://schemas.microsoft.com/office/drawing/2014/main" id="{BFD05221-28AF-404D-A3A6-4DC831D1A5E4}"/>
            </a:ext>
          </a:extLst>
        </xdr:cNvPr>
        <xdr:cNvSpPr/>
      </xdr:nvSpPr>
      <xdr:spPr bwMode="auto">
        <a:xfrm>
          <a:off x="13049250" y="4019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12</xdr:col>
      <xdr:colOff>0</xdr:colOff>
      <xdr:row>19</xdr:row>
      <xdr:rowOff>0</xdr:rowOff>
    </xdr:from>
    <xdr:ext cx="213782" cy="139700"/>
    <xdr:sp macro="" textlink="">
      <xdr:nvSpPr>
        <xdr:cNvPr id="1053" name="CheckBox6" hidden="1">
          <a:extLst>
            <a:ext uri="{63B3BB69-23CF-44E3-9099-C40C66FF867C}">
              <a14:compatExt xmlns:a14="http://schemas.microsoft.com/office/drawing/2010/main" spid="_x0000_s2054"/>
            </a:ext>
            <a:ext uri="{FF2B5EF4-FFF2-40B4-BE49-F238E27FC236}">
              <a16:creationId xmlns:a16="http://schemas.microsoft.com/office/drawing/2014/main" id="{FAEB306C-08C3-4883-BA09-4F2B22CB4F32}"/>
            </a:ext>
          </a:extLst>
        </xdr:cNvPr>
        <xdr:cNvSpPr/>
      </xdr:nvSpPr>
      <xdr:spPr bwMode="auto">
        <a:xfrm>
          <a:off x="13049250" y="4019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12</xdr:col>
      <xdr:colOff>0</xdr:colOff>
      <xdr:row>19</xdr:row>
      <xdr:rowOff>0</xdr:rowOff>
    </xdr:from>
    <xdr:ext cx="213782" cy="139700"/>
    <xdr:sp macro="" textlink="">
      <xdr:nvSpPr>
        <xdr:cNvPr id="1054" name="CheckBox6" hidden="1">
          <a:extLst>
            <a:ext uri="{63B3BB69-23CF-44E3-9099-C40C66FF867C}">
              <a14:compatExt xmlns:a14="http://schemas.microsoft.com/office/drawing/2010/main" spid="_x0000_s2054"/>
            </a:ext>
            <a:ext uri="{FF2B5EF4-FFF2-40B4-BE49-F238E27FC236}">
              <a16:creationId xmlns:a16="http://schemas.microsoft.com/office/drawing/2014/main" id="{20A4649F-23B2-4743-B28B-989A664026FA}"/>
            </a:ext>
          </a:extLst>
        </xdr:cNvPr>
        <xdr:cNvSpPr/>
      </xdr:nvSpPr>
      <xdr:spPr bwMode="auto">
        <a:xfrm>
          <a:off x="13049250" y="4019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12</xdr:col>
      <xdr:colOff>0</xdr:colOff>
      <xdr:row>19</xdr:row>
      <xdr:rowOff>29633</xdr:rowOff>
    </xdr:from>
    <xdr:ext cx="201083" cy="143934"/>
    <xdr:sp macro="" textlink="">
      <xdr:nvSpPr>
        <xdr:cNvPr id="1055" name="CheckBox14" hidden="1">
          <a:extLst>
            <a:ext uri="{63B3BB69-23CF-44E3-9099-C40C66FF867C}">
              <a14:compatExt xmlns:a14="http://schemas.microsoft.com/office/drawing/2010/main" spid="_x0000_s2062"/>
            </a:ext>
            <a:ext uri="{FF2B5EF4-FFF2-40B4-BE49-F238E27FC236}">
              <a16:creationId xmlns:a16="http://schemas.microsoft.com/office/drawing/2014/main" id="{B0DC6F6F-D07D-4EE7-9D42-BF5C05D10B88}"/>
            </a:ext>
          </a:extLst>
        </xdr:cNvPr>
        <xdr:cNvSpPr/>
      </xdr:nvSpPr>
      <xdr:spPr bwMode="auto">
        <a:xfrm>
          <a:off x="13049250" y="4049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12</xdr:col>
      <xdr:colOff>0</xdr:colOff>
      <xdr:row>19</xdr:row>
      <xdr:rowOff>21167</xdr:rowOff>
    </xdr:from>
    <xdr:ext cx="213782" cy="139700"/>
    <xdr:sp macro="" textlink="">
      <xdr:nvSpPr>
        <xdr:cNvPr id="1056" name="CheckBox6" hidden="1">
          <a:extLst>
            <a:ext uri="{63B3BB69-23CF-44E3-9099-C40C66FF867C}">
              <a14:compatExt xmlns:a14="http://schemas.microsoft.com/office/drawing/2010/main" spid="_x0000_s2054"/>
            </a:ext>
            <a:ext uri="{FF2B5EF4-FFF2-40B4-BE49-F238E27FC236}">
              <a16:creationId xmlns:a16="http://schemas.microsoft.com/office/drawing/2014/main" id="{E0870AE8-6150-4F92-8584-022836EC78E6}"/>
            </a:ext>
          </a:extLst>
        </xdr:cNvPr>
        <xdr:cNvSpPr/>
      </xdr:nvSpPr>
      <xdr:spPr bwMode="auto">
        <a:xfrm>
          <a:off x="13049250" y="4040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12</xdr:col>
      <xdr:colOff>0</xdr:colOff>
      <xdr:row>19</xdr:row>
      <xdr:rowOff>29633</xdr:rowOff>
    </xdr:from>
    <xdr:ext cx="201083" cy="143934"/>
    <xdr:sp macro="" textlink="">
      <xdr:nvSpPr>
        <xdr:cNvPr id="1057" name="CheckBox14" hidden="1">
          <a:extLst>
            <a:ext uri="{63B3BB69-23CF-44E3-9099-C40C66FF867C}">
              <a14:compatExt xmlns:a14="http://schemas.microsoft.com/office/drawing/2010/main" spid="_x0000_s2062"/>
            </a:ext>
            <a:ext uri="{FF2B5EF4-FFF2-40B4-BE49-F238E27FC236}">
              <a16:creationId xmlns:a16="http://schemas.microsoft.com/office/drawing/2014/main" id="{5282EF44-3411-435D-AF80-4A069EB3A875}"/>
            </a:ext>
          </a:extLst>
        </xdr:cNvPr>
        <xdr:cNvSpPr/>
      </xdr:nvSpPr>
      <xdr:spPr bwMode="auto">
        <a:xfrm>
          <a:off x="13049250" y="4049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12</xdr:col>
      <xdr:colOff>0</xdr:colOff>
      <xdr:row>19</xdr:row>
      <xdr:rowOff>21167</xdr:rowOff>
    </xdr:from>
    <xdr:ext cx="213782" cy="139700"/>
    <xdr:sp macro="" textlink="">
      <xdr:nvSpPr>
        <xdr:cNvPr id="1058" name="CheckBox6" hidden="1">
          <a:extLst>
            <a:ext uri="{63B3BB69-23CF-44E3-9099-C40C66FF867C}">
              <a14:compatExt xmlns:a14="http://schemas.microsoft.com/office/drawing/2010/main" spid="_x0000_s2054"/>
            </a:ext>
            <a:ext uri="{FF2B5EF4-FFF2-40B4-BE49-F238E27FC236}">
              <a16:creationId xmlns:a16="http://schemas.microsoft.com/office/drawing/2014/main" id="{5986835D-404E-4F66-8BC6-FB63593125C2}"/>
            </a:ext>
          </a:extLst>
        </xdr:cNvPr>
        <xdr:cNvSpPr/>
      </xdr:nvSpPr>
      <xdr:spPr bwMode="auto">
        <a:xfrm>
          <a:off x="13049250" y="4040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0</xdr:colOff>
      <xdr:row>19</xdr:row>
      <xdr:rowOff>29633</xdr:rowOff>
    </xdr:from>
    <xdr:ext cx="201083" cy="143934"/>
    <xdr:sp macro="" textlink="">
      <xdr:nvSpPr>
        <xdr:cNvPr id="1059" name="CheckBox8" hidden="1">
          <a:extLst>
            <a:ext uri="{63B3BB69-23CF-44E3-9099-C40C66FF867C}">
              <a14:compatExt xmlns:a14="http://schemas.microsoft.com/office/drawing/2010/main" spid="_x0000_s2056"/>
            </a:ext>
            <a:ext uri="{FF2B5EF4-FFF2-40B4-BE49-F238E27FC236}">
              <a16:creationId xmlns:a16="http://schemas.microsoft.com/office/drawing/2014/main" id="{422A1872-C5F3-43D4-AED2-B0AD85AB0286}"/>
            </a:ext>
          </a:extLst>
        </xdr:cNvPr>
        <xdr:cNvSpPr/>
      </xdr:nvSpPr>
      <xdr:spPr bwMode="auto">
        <a:xfrm>
          <a:off x="11506200" y="4049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0</xdr:colOff>
      <xdr:row>19</xdr:row>
      <xdr:rowOff>0</xdr:rowOff>
    </xdr:from>
    <xdr:ext cx="201083" cy="150283"/>
    <xdr:sp macro="" textlink="">
      <xdr:nvSpPr>
        <xdr:cNvPr id="1060" name="CheckBox9" hidden="1">
          <a:extLst>
            <a:ext uri="{63B3BB69-23CF-44E3-9099-C40C66FF867C}">
              <a14:compatExt xmlns:a14="http://schemas.microsoft.com/office/drawing/2010/main" spid="_x0000_s2057"/>
            </a:ext>
            <a:ext uri="{FF2B5EF4-FFF2-40B4-BE49-F238E27FC236}">
              <a16:creationId xmlns:a16="http://schemas.microsoft.com/office/drawing/2014/main" id="{66CD7C3B-765C-447B-B646-A55179EE262A}"/>
            </a:ext>
          </a:extLst>
        </xdr:cNvPr>
        <xdr:cNvSpPr/>
      </xdr:nvSpPr>
      <xdr:spPr bwMode="auto">
        <a:xfrm>
          <a:off x="11506200" y="4019550"/>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0</xdr:colOff>
      <xdr:row>19</xdr:row>
      <xdr:rowOff>0</xdr:rowOff>
    </xdr:from>
    <xdr:ext cx="201083" cy="150283"/>
    <xdr:sp macro="" textlink="">
      <xdr:nvSpPr>
        <xdr:cNvPr id="1061" name="CheckBox10" hidden="1">
          <a:extLst>
            <a:ext uri="{63B3BB69-23CF-44E3-9099-C40C66FF867C}">
              <a14:compatExt xmlns:a14="http://schemas.microsoft.com/office/drawing/2010/main" spid="_x0000_s2058"/>
            </a:ext>
            <a:ext uri="{FF2B5EF4-FFF2-40B4-BE49-F238E27FC236}">
              <a16:creationId xmlns:a16="http://schemas.microsoft.com/office/drawing/2014/main" id="{48836F58-693C-4D30-817A-C8FE379C45D2}"/>
            </a:ext>
          </a:extLst>
        </xdr:cNvPr>
        <xdr:cNvSpPr/>
      </xdr:nvSpPr>
      <xdr:spPr bwMode="auto">
        <a:xfrm>
          <a:off x="11506200" y="4019550"/>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0</xdr:colOff>
      <xdr:row>19</xdr:row>
      <xdr:rowOff>21167</xdr:rowOff>
    </xdr:from>
    <xdr:ext cx="213782" cy="139700"/>
    <xdr:sp macro="" textlink="">
      <xdr:nvSpPr>
        <xdr:cNvPr id="1062" name="CheckBox6" hidden="1">
          <a:extLst>
            <a:ext uri="{63B3BB69-23CF-44E3-9099-C40C66FF867C}">
              <a14:compatExt xmlns:a14="http://schemas.microsoft.com/office/drawing/2010/main" spid="_x0000_s2054"/>
            </a:ext>
            <a:ext uri="{FF2B5EF4-FFF2-40B4-BE49-F238E27FC236}">
              <a16:creationId xmlns:a16="http://schemas.microsoft.com/office/drawing/2014/main" id="{F48C317C-DB30-439E-AA14-F17EE02DC819}"/>
            </a:ext>
          </a:extLst>
        </xdr:cNvPr>
        <xdr:cNvSpPr/>
      </xdr:nvSpPr>
      <xdr:spPr bwMode="auto">
        <a:xfrm>
          <a:off x="11506200" y="4040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0</xdr:colOff>
      <xdr:row>19</xdr:row>
      <xdr:rowOff>0</xdr:rowOff>
    </xdr:from>
    <xdr:ext cx="213782" cy="139700"/>
    <xdr:sp macro="" textlink="">
      <xdr:nvSpPr>
        <xdr:cNvPr id="1063" name="CheckBox6" hidden="1">
          <a:extLst>
            <a:ext uri="{63B3BB69-23CF-44E3-9099-C40C66FF867C}">
              <a14:compatExt xmlns:a14="http://schemas.microsoft.com/office/drawing/2010/main" spid="_x0000_s2054"/>
            </a:ext>
            <a:ext uri="{FF2B5EF4-FFF2-40B4-BE49-F238E27FC236}">
              <a16:creationId xmlns:a16="http://schemas.microsoft.com/office/drawing/2014/main" id="{30BA5C18-4A5A-469C-B4D8-E9FFE86E5E63}"/>
            </a:ext>
          </a:extLst>
        </xdr:cNvPr>
        <xdr:cNvSpPr/>
      </xdr:nvSpPr>
      <xdr:spPr bwMode="auto">
        <a:xfrm>
          <a:off x="11506200" y="4019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0</xdr:colOff>
      <xdr:row>19</xdr:row>
      <xdr:rowOff>0</xdr:rowOff>
    </xdr:from>
    <xdr:ext cx="213782" cy="139700"/>
    <xdr:sp macro="" textlink="">
      <xdr:nvSpPr>
        <xdr:cNvPr id="1064" name="CheckBox6" hidden="1">
          <a:extLst>
            <a:ext uri="{63B3BB69-23CF-44E3-9099-C40C66FF867C}">
              <a14:compatExt xmlns:a14="http://schemas.microsoft.com/office/drawing/2010/main" spid="_x0000_s2054"/>
            </a:ext>
            <a:ext uri="{FF2B5EF4-FFF2-40B4-BE49-F238E27FC236}">
              <a16:creationId xmlns:a16="http://schemas.microsoft.com/office/drawing/2014/main" id="{18696782-1848-4B73-8E3F-F0AAC5F01E58}"/>
            </a:ext>
          </a:extLst>
        </xdr:cNvPr>
        <xdr:cNvSpPr/>
      </xdr:nvSpPr>
      <xdr:spPr bwMode="auto">
        <a:xfrm>
          <a:off x="11506200" y="4019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0</xdr:colOff>
      <xdr:row>19</xdr:row>
      <xdr:rowOff>0</xdr:rowOff>
    </xdr:from>
    <xdr:ext cx="213782" cy="139700"/>
    <xdr:sp macro="" textlink="">
      <xdr:nvSpPr>
        <xdr:cNvPr id="1065" name="CheckBox6" hidden="1">
          <a:extLst>
            <a:ext uri="{63B3BB69-23CF-44E3-9099-C40C66FF867C}">
              <a14:compatExt xmlns:a14="http://schemas.microsoft.com/office/drawing/2010/main" spid="_x0000_s2054"/>
            </a:ext>
            <a:ext uri="{FF2B5EF4-FFF2-40B4-BE49-F238E27FC236}">
              <a16:creationId xmlns:a16="http://schemas.microsoft.com/office/drawing/2014/main" id="{47B53A8D-352B-4717-A4D5-0FE84AF32032}"/>
            </a:ext>
          </a:extLst>
        </xdr:cNvPr>
        <xdr:cNvSpPr/>
      </xdr:nvSpPr>
      <xdr:spPr bwMode="auto">
        <a:xfrm>
          <a:off x="11506200" y="4019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0</xdr:colOff>
      <xdr:row>19</xdr:row>
      <xdr:rowOff>29633</xdr:rowOff>
    </xdr:from>
    <xdr:ext cx="201083" cy="143934"/>
    <xdr:sp macro="" textlink="">
      <xdr:nvSpPr>
        <xdr:cNvPr id="1066" name="CheckBox14" hidden="1">
          <a:extLst>
            <a:ext uri="{63B3BB69-23CF-44E3-9099-C40C66FF867C}">
              <a14:compatExt xmlns:a14="http://schemas.microsoft.com/office/drawing/2010/main" spid="_x0000_s2062"/>
            </a:ext>
            <a:ext uri="{FF2B5EF4-FFF2-40B4-BE49-F238E27FC236}">
              <a16:creationId xmlns:a16="http://schemas.microsoft.com/office/drawing/2014/main" id="{E812CAC7-1C0A-4E07-B7F7-F0B45C3198FB}"/>
            </a:ext>
          </a:extLst>
        </xdr:cNvPr>
        <xdr:cNvSpPr/>
      </xdr:nvSpPr>
      <xdr:spPr bwMode="auto">
        <a:xfrm>
          <a:off x="11506200" y="4049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0</xdr:colOff>
      <xdr:row>19</xdr:row>
      <xdr:rowOff>21167</xdr:rowOff>
    </xdr:from>
    <xdr:ext cx="213782" cy="139700"/>
    <xdr:sp macro="" textlink="">
      <xdr:nvSpPr>
        <xdr:cNvPr id="1067" name="CheckBox6" hidden="1">
          <a:extLst>
            <a:ext uri="{63B3BB69-23CF-44E3-9099-C40C66FF867C}">
              <a14:compatExt xmlns:a14="http://schemas.microsoft.com/office/drawing/2010/main" spid="_x0000_s2054"/>
            </a:ext>
            <a:ext uri="{FF2B5EF4-FFF2-40B4-BE49-F238E27FC236}">
              <a16:creationId xmlns:a16="http://schemas.microsoft.com/office/drawing/2014/main" id="{7CDF7EEA-96AF-4605-AF94-0D808580C41E}"/>
            </a:ext>
          </a:extLst>
        </xdr:cNvPr>
        <xdr:cNvSpPr/>
      </xdr:nvSpPr>
      <xdr:spPr bwMode="auto">
        <a:xfrm>
          <a:off x="11506200" y="4040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0</xdr:colOff>
      <xdr:row>19</xdr:row>
      <xdr:rowOff>29633</xdr:rowOff>
    </xdr:from>
    <xdr:ext cx="201083" cy="143934"/>
    <xdr:sp macro="" textlink="">
      <xdr:nvSpPr>
        <xdr:cNvPr id="1068" name="CheckBox14" hidden="1">
          <a:extLst>
            <a:ext uri="{63B3BB69-23CF-44E3-9099-C40C66FF867C}">
              <a14:compatExt xmlns:a14="http://schemas.microsoft.com/office/drawing/2010/main" spid="_x0000_s2062"/>
            </a:ext>
            <a:ext uri="{FF2B5EF4-FFF2-40B4-BE49-F238E27FC236}">
              <a16:creationId xmlns:a16="http://schemas.microsoft.com/office/drawing/2014/main" id="{D987CE6C-0359-4DFC-B8D6-AADD07E1A7C2}"/>
            </a:ext>
          </a:extLst>
        </xdr:cNvPr>
        <xdr:cNvSpPr/>
      </xdr:nvSpPr>
      <xdr:spPr bwMode="auto">
        <a:xfrm>
          <a:off x="11506200" y="4049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0</xdr:colOff>
      <xdr:row>19</xdr:row>
      <xdr:rowOff>21167</xdr:rowOff>
    </xdr:from>
    <xdr:ext cx="213782" cy="139700"/>
    <xdr:sp macro="" textlink="">
      <xdr:nvSpPr>
        <xdr:cNvPr id="1069" name="CheckBox6" hidden="1">
          <a:extLst>
            <a:ext uri="{63B3BB69-23CF-44E3-9099-C40C66FF867C}">
              <a14:compatExt xmlns:a14="http://schemas.microsoft.com/office/drawing/2010/main" spid="_x0000_s2054"/>
            </a:ext>
            <a:ext uri="{FF2B5EF4-FFF2-40B4-BE49-F238E27FC236}">
              <a16:creationId xmlns:a16="http://schemas.microsoft.com/office/drawing/2014/main" id="{71F03148-D0F3-446C-A801-9A81A1EFB887}"/>
            </a:ext>
          </a:extLst>
        </xdr:cNvPr>
        <xdr:cNvSpPr/>
      </xdr:nvSpPr>
      <xdr:spPr bwMode="auto">
        <a:xfrm>
          <a:off x="11506200" y="4040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12</xdr:col>
      <xdr:colOff>0</xdr:colOff>
      <xdr:row>19</xdr:row>
      <xdr:rowOff>29633</xdr:rowOff>
    </xdr:from>
    <xdr:ext cx="201083" cy="143934"/>
    <xdr:sp macro="" textlink="">
      <xdr:nvSpPr>
        <xdr:cNvPr id="1070" name="CheckBox8" hidden="1">
          <a:extLst>
            <a:ext uri="{63B3BB69-23CF-44E3-9099-C40C66FF867C}">
              <a14:compatExt xmlns:a14="http://schemas.microsoft.com/office/drawing/2010/main" spid="_x0000_s2056"/>
            </a:ext>
            <a:ext uri="{FF2B5EF4-FFF2-40B4-BE49-F238E27FC236}">
              <a16:creationId xmlns:a16="http://schemas.microsoft.com/office/drawing/2014/main" id="{0AE650A3-785C-4A9D-9FB0-53991FEAD1A7}"/>
            </a:ext>
          </a:extLst>
        </xdr:cNvPr>
        <xdr:cNvSpPr/>
      </xdr:nvSpPr>
      <xdr:spPr bwMode="auto">
        <a:xfrm>
          <a:off x="13049250" y="4049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12</xdr:col>
      <xdr:colOff>0</xdr:colOff>
      <xdr:row>19</xdr:row>
      <xdr:rowOff>0</xdr:rowOff>
    </xdr:from>
    <xdr:ext cx="201083" cy="150283"/>
    <xdr:sp macro="" textlink="">
      <xdr:nvSpPr>
        <xdr:cNvPr id="1071" name="CheckBox9" hidden="1">
          <a:extLst>
            <a:ext uri="{63B3BB69-23CF-44E3-9099-C40C66FF867C}">
              <a14:compatExt xmlns:a14="http://schemas.microsoft.com/office/drawing/2010/main" spid="_x0000_s2057"/>
            </a:ext>
            <a:ext uri="{FF2B5EF4-FFF2-40B4-BE49-F238E27FC236}">
              <a16:creationId xmlns:a16="http://schemas.microsoft.com/office/drawing/2014/main" id="{1C5408BA-DFFD-48CB-BDE1-F0057CC84003}"/>
            </a:ext>
          </a:extLst>
        </xdr:cNvPr>
        <xdr:cNvSpPr/>
      </xdr:nvSpPr>
      <xdr:spPr bwMode="auto">
        <a:xfrm>
          <a:off x="13049250" y="4019550"/>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12</xdr:col>
      <xdr:colOff>0</xdr:colOff>
      <xdr:row>19</xdr:row>
      <xdr:rowOff>0</xdr:rowOff>
    </xdr:from>
    <xdr:ext cx="201083" cy="150283"/>
    <xdr:sp macro="" textlink="">
      <xdr:nvSpPr>
        <xdr:cNvPr id="1072" name="CheckBox10" hidden="1">
          <a:extLst>
            <a:ext uri="{63B3BB69-23CF-44E3-9099-C40C66FF867C}">
              <a14:compatExt xmlns:a14="http://schemas.microsoft.com/office/drawing/2010/main" spid="_x0000_s2058"/>
            </a:ext>
            <a:ext uri="{FF2B5EF4-FFF2-40B4-BE49-F238E27FC236}">
              <a16:creationId xmlns:a16="http://schemas.microsoft.com/office/drawing/2014/main" id="{CB193979-7572-4E3F-A52E-CB2DCDD6E700}"/>
            </a:ext>
          </a:extLst>
        </xdr:cNvPr>
        <xdr:cNvSpPr/>
      </xdr:nvSpPr>
      <xdr:spPr bwMode="auto">
        <a:xfrm>
          <a:off x="13049250" y="4019550"/>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12</xdr:col>
      <xdr:colOff>0</xdr:colOff>
      <xdr:row>19</xdr:row>
      <xdr:rowOff>21167</xdr:rowOff>
    </xdr:from>
    <xdr:ext cx="213782" cy="139700"/>
    <xdr:sp macro="" textlink="">
      <xdr:nvSpPr>
        <xdr:cNvPr id="1073" name="CheckBox6" hidden="1">
          <a:extLst>
            <a:ext uri="{63B3BB69-23CF-44E3-9099-C40C66FF867C}">
              <a14:compatExt xmlns:a14="http://schemas.microsoft.com/office/drawing/2010/main" spid="_x0000_s2054"/>
            </a:ext>
            <a:ext uri="{FF2B5EF4-FFF2-40B4-BE49-F238E27FC236}">
              <a16:creationId xmlns:a16="http://schemas.microsoft.com/office/drawing/2014/main" id="{0D36D29E-62F3-4013-9047-0F9BFE41CAEA}"/>
            </a:ext>
          </a:extLst>
        </xdr:cNvPr>
        <xdr:cNvSpPr/>
      </xdr:nvSpPr>
      <xdr:spPr bwMode="auto">
        <a:xfrm>
          <a:off x="13049250" y="4040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12</xdr:col>
      <xdr:colOff>0</xdr:colOff>
      <xdr:row>19</xdr:row>
      <xdr:rowOff>0</xdr:rowOff>
    </xdr:from>
    <xdr:ext cx="213782" cy="139700"/>
    <xdr:sp macro="" textlink="">
      <xdr:nvSpPr>
        <xdr:cNvPr id="1074" name="CheckBox6" hidden="1">
          <a:extLst>
            <a:ext uri="{63B3BB69-23CF-44E3-9099-C40C66FF867C}">
              <a14:compatExt xmlns:a14="http://schemas.microsoft.com/office/drawing/2010/main" spid="_x0000_s2054"/>
            </a:ext>
            <a:ext uri="{FF2B5EF4-FFF2-40B4-BE49-F238E27FC236}">
              <a16:creationId xmlns:a16="http://schemas.microsoft.com/office/drawing/2014/main" id="{B83BC57D-13D8-4B2A-98A7-F7E8B28C40F9}"/>
            </a:ext>
          </a:extLst>
        </xdr:cNvPr>
        <xdr:cNvSpPr/>
      </xdr:nvSpPr>
      <xdr:spPr bwMode="auto">
        <a:xfrm>
          <a:off x="13049250" y="4019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12</xdr:col>
      <xdr:colOff>0</xdr:colOff>
      <xdr:row>19</xdr:row>
      <xdr:rowOff>0</xdr:rowOff>
    </xdr:from>
    <xdr:ext cx="213782" cy="139700"/>
    <xdr:sp macro="" textlink="">
      <xdr:nvSpPr>
        <xdr:cNvPr id="1075" name="CheckBox6" hidden="1">
          <a:extLst>
            <a:ext uri="{63B3BB69-23CF-44E3-9099-C40C66FF867C}">
              <a14:compatExt xmlns:a14="http://schemas.microsoft.com/office/drawing/2010/main" spid="_x0000_s2054"/>
            </a:ext>
            <a:ext uri="{FF2B5EF4-FFF2-40B4-BE49-F238E27FC236}">
              <a16:creationId xmlns:a16="http://schemas.microsoft.com/office/drawing/2014/main" id="{3F459A2C-BA34-41A9-B662-F56CA74E624B}"/>
            </a:ext>
          </a:extLst>
        </xdr:cNvPr>
        <xdr:cNvSpPr/>
      </xdr:nvSpPr>
      <xdr:spPr bwMode="auto">
        <a:xfrm>
          <a:off x="13049250" y="4019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12</xdr:col>
      <xdr:colOff>0</xdr:colOff>
      <xdr:row>19</xdr:row>
      <xdr:rowOff>0</xdr:rowOff>
    </xdr:from>
    <xdr:ext cx="213782" cy="139700"/>
    <xdr:sp macro="" textlink="">
      <xdr:nvSpPr>
        <xdr:cNvPr id="1076" name="CheckBox6" hidden="1">
          <a:extLst>
            <a:ext uri="{63B3BB69-23CF-44E3-9099-C40C66FF867C}">
              <a14:compatExt xmlns:a14="http://schemas.microsoft.com/office/drawing/2010/main" spid="_x0000_s2054"/>
            </a:ext>
            <a:ext uri="{FF2B5EF4-FFF2-40B4-BE49-F238E27FC236}">
              <a16:creationId xmlns:a16="http://schemas.microsoft.com/office/drawing/2014/main" id="{9DEBEA58-00AE-4579-9B82-7A1799F742C4}"/>
            </a:ext>
          </a:extLst>
        </xdr:cNvPr>
        <xdr:cNvSpPr/>
      </xdr:nvSpPr>
      <xdr:spPr bwMode="auto">
        <a:xfrm>
          <a:off x="13049250" y="4019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12</xdr:col>
      <xdr:colOff>0</xdr:colOff>
      <xdr:row>19</xdr:row>
      <xdr:rowOff>29633</xdr:rowOff>
    </xdr:from>
    <xdr:ext cx="201083" cy="143934"/>
    <xdr:sp macro="" textlink="">
      <xdr:nvSpPr>
        <xdr:cNvPr id="1077" name="CheckBox14" hidden="1">
          <a:extLst>
            <a:ext uri="{63B3BB69-23CF-44E3-9099-C40C66FF867C}">
              <a14:compatExt xmlns:a14="http://schemas.microsoft.com/office/drawing/2010/main" spid="_x0000_s2062"/>
            </a:ext>
            <a:ext uri="{FF2B5EF4-FFF2-40B4-BE49-F238E27FC236}">
              <a16:creationId xmlns:a16="http://schemas.microsoft.com/office/drawing/2014/main" id="{C8C1310B-7E5F-42D2-AFD8-BD45DF9D12AA}"/>
            </a:ext>
          </a:extLst>
        </xdr:cNvPr>
        <xdr:cNvSpPr/>
      </xdr:nvSpPr>
      <xdr:spPr bwMode="auto">
        <a:xfrm>
          <a:off x="13049250" y="4049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12</xdr:col>
      <xdr:colOff>0</xdr:colOff>
      <xdr:row>19</xdr:row>
      <xdr:rowOff>21167</xdr:rowOff>
    </xdr:from>
    <xdr:ext cx="213782" cy="139700"/>
    <xdr:sp macro="" textlink="">
      <xdr:nvSpPr>
        <xdr:cNvPr id="1078" name="CheckBox6" hidden="1">
          <a:extLst>
            <a:ext uri="{63B3BB69-23CF-44E3-9099-C40C66FF867C}">
              <a14:compatExt xmlns:a14="http://schemas.microsoft.com/office/drawing/2010/main" spid="_x0000_s2054"/>
            </a:ext>
            <a:ext uri="{FF2B5EF4-FFF2-40B4-BE49-F238E27FC236}">
              <a16:creationId xmlns:a16="http://schemas.microsoft.com/office/drawing/2014/main" id="{D272D8CF-890E-4428-B3C2-150FD4901A18}"/>
            </a:ext>
          </a:extLst>
        </xdr:cNvPr>
        <xdr:cNvSpPr/>
      </xdr:nvSpPr>
      <xdr:spPr bwMode="auto">
        <a:xfrm>
          <a:off x="13049250" y="4040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12</xdr:col>
      <xdr:colOff>0</xdr:colOff>
      <xdr:row>19</xdr:row>
      <xdr:rowOff>29633</xdr:rowOff>
    </xdr:from>
    <xdr:ext cx="201083" cy="143934"/>
    <xdr:sp macro="" textlink="">
      <xdr:nvSpPr>
        <xdr:cNvPr id="1079" name="CheckBox14" hidden="1">
          <a:extLst>
            <a:ext uri="{63B3BB69-23CF-44E3-9099-C40C66FF867C}">
              <a14:compatExt xmlns:a14="http://schemas.microsoft.com/office/drawing/2010/main" spid="_x0000_s2062"/>
            </a:ext>
            <a:ext uri="{FF2B5EF4-FFF2-40B4-BE49-F238E27FC236}">
              <a16:creationId xmlns:a16="http://schemas.microsoft.com/office/drawing/2014/main" id="{EDA98504-2073-4249-A7F4-8A04AD50CC5D}"/>
            </a:ext>
          </a:extLst>
        </xdr:cNvPr>
        <xdr:cNvSpPr/>
      </xdr:nvSpPr>
      <xdr:spPr bwMode="auto">
        <a:xfrm>
          <a:off x="13049250" y="4049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12</xdr:col>
      <xdr:colOff>0</xdr:colOff>
      <xdr:row>19</xdr:row>
      <xdr:rowOff>21167</xdr:rowOff>
    </xdr:from>
    <xdr:ext cx="213782" cy="139700"/>
    <xdr:sp macro="" textlink="">
      <xdr:nvSpPr>
        <xdr:cNvPr id="1080" name="CheckBox6" hidden="1">
          <a:extLst>
            <a:ext uri="{63B3BB69-23CF-44E3-9099-C40C66FF867C}">
              <a14:compatExt xmlns:a14="http://schemas.microsoft.com/office/drawing/2010/main" spid="_x0000_s2054"/>
            </a:ext>
            <a:ext uri="{FF2B5EF4-FFF2-40B4-BE49-F238E27FC236}">
              <a16:creationId xmlns:a16="http://schemas.microsoft.com/office/drawing/2014/main" id="{D79C0147-5CDD-4C04-B8E4-8B28FD71D0CC}"/>
            </a:ext>
          </a:extLst>
        </xdr:cNvPr>
        <xdr:cNvSpPr/>
      </xdr:nvSpPr>
      <xdr:spPr bwMode="auto">
        <a:xfrm>
          <a:off x="13049250" y="4040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11</xdr:col>
      <xdr:colOff>0</xdr:colOff>
      <xdr:row>19</xdr:row>
      <xdr:rowOff>29633</xdr:rowOff>
    </xdr:from>
    <xdr:ext cx="201083" cy="143934"/>
    <xdr:sp macro="" textlink="">
      <xdr:nvSpPr>
        <xdr:cNvPr id="1081" name="CheckBox8" hidden="1">
          <a:extLst>
            <a:ext uri="{63B3BB69-23CF-44E3-9099-C40C66FF867C}">
              <a14:compatExt xmlns:a14="http://schemas.microsoft.com/office/drawing/2010/main" spid="_x0000_s2056"/>
            </a:ext>
            <a:ext uri="{FF2B5EF4-FFF2-40B4-BE49-F238E27FC236}">
              <a16:creationId xmlns:a16="http://schemas.microsoft.com/office/drawing/2014/main" id="{B39F662A-5C98-4EE8-8478-C2E91878BDDA}"/>
            </a:ext>
          </a:extLst>
        </xdr:cNvPr>
        <xdr:cNvSpPr/>
      </xdr:nvSpPr>
      <xdr:spPr bwMode="auto">
        <a:xfrm>
          <a:off x="12277725" y="4049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11</xdr:col>
      <xdr:colOff>0</xdr:colOff>
      <xdr:row>19</xdr:row>
      <xdr:rowOff>0</xdr:rowOff>
    </xdr:from>
    <xdr:ext cx="201083" cy="150283"/>
    <xdr:sp macro="" textlink="">
      <xdr:nvSpPr>
        <xdr:cNvPr id="1082" name="CheckBox9" hidden="1">
          <a:extLst>
            <a:ext uri="{63B3BB69-23CF-44E3-9099-C40C66FF867C}">
              <a14:compatExt xmlns:a14="http://schemas.microsoft.com/office/drawing/2010/main" spid="_x0000_s2057"/>
            </a:ext>
            <a:ext uri="{FF2B5EF4-FFF2-40B4-BE49-F238E27FC236}">
              <a16:creationId xmlns:a16="http://schemas.microsoft.com/office/drawing/2014/main" id="{91A8CA26-E29E-427F-A924-635279236918}"/>
            </a:ext>
          </a:extLst>
        </xdr:cNvPr>
        <xdr:cNvSpPr/>
      </xdr:nvSpPr>
      <xdr:spPr bwMode="auto">
        <a:xfrm>
          <a:off x="12277725" y="4019550"/>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11</xdr:col>
      <xdr:colOff>0</xdr:colOff>
      <xdr:row>19</xdr:row>
      <xdr:rowOff>0</xdr:rowOff>
    </xdr:from>
    <xdr:ext cx="201083" cy="150283"/>
    <xdr:sp macro="" textlink="">
      <xdr:nvSpPr>
        <xdr:cNvPr id="1083" name="CheckBox10" hidden="1">
          <a:extLst>
            <a:ext uri="{63B3BB69-23CF-44E3-9099-C40C66FF867C}">
              <a14:compatExt xmlns:a14="http://schemas.microsoft.com/office/drawing/2010/main" spid="_x0000_s2058"/>
            </a:ext>
            <a:ext uri="{FF2B5EF4-FFF2-40B4-BE49-F238E27FC236}">
              <a16:creationId xmlns:a16="http://schemas.microsoft.com/office/drawing/2014/main" id="{330D7143-7797-47AC-9690-2B4D64450A4D}"/>
            </a:ext>
          </a:extLst>
        </xdr:cNvPr>
        <xdr:cNvSpPr/>
      </xdr:nvSpPr>
      <xdr:spPr bwMode="auto">
        <a:xfrm>
          <a:off x="12277725" y="4019550"/>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11</xdr:col>
      <xdr:colOff>0</xdr:colOff>
      <xdr:row>19</xdr:row>
      <xdr:rowOff>21167</xdr:rowOff>
    </xdr:from>
    <xdr:ext cx="213782" cy="139700"/>
    <xdr:sp macro="" textlink="">
      <xdr:nvSpPr>
        <xdr:cNvPr id="1084" name="CheckBox6" hidden="1">
          <a:extLst>
            <a:ext uri="{63B3BB69-23CF-44E3-9099-C40C66FF867C}">
              <a14:compatExt xmlns:a14="http://schemas.microsoft.com/office/drawing/2010/main" spid="_x0000_s2054"/>
            </a:ext>
            <a:ext uri="{FF2B5EF4-FFF2-40B4-BE49-F238E27FC236}">
              <a16:creationId xmlns:a16="http://schemas.microsoft.com/office/drawing/2014/main" id="{BD059DA1-7FD8-45D5-8DEF-60579AF4D1FA}"/>
            </a:ext>
          </a:extLst>
        </xdr:cNvPr>
        <xdr:cNvSpPr/>
      </xdr:nvSpPr>
      <xdr:spPr bwMode="auto">
        <a:xfrm>
          <a:off x="12277725" y="4040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11</xdr:col>
      <xdr:colOff>0</xdr:colOff>
      <xdr:row>19</xdr:row>
      <xdr:rowOff>0</xdr:rowOff>
    </xdr:from>
    <xdr:ext cx="213782" cy="139700"/>
    <xdr:sp macro="" textlink="">
      <xdr:nvSpPr>
        <xdr:cNvPr id="1085" name="CheckBox6" hidden="1">
          <a:extLst>
            <a:ext uri="{63B3BB69-23CF-44E3-9099-C40C66FF867C}">
              <a14:compatExt xmlns:a14="http://schemas.microsoft.com/office/drawing/2010/main" spid="_x0000_s2054"/>
            </a:ext>
            <a:ext uri="{FF2B5EF4-FFF2-40B4-BE49-F238E27FC236}">
              <a16:creationId xmlns:a16="http://schemas.microsoft.com/office/drawing/2014/main" id="{A13E3102-3060-47FA-8D23-B56E57AF88CF}"/>
            </a:ext>
          </a:extLst>
        </xdr:cNvPr>
        <xdr:cNvSpPr/>
      </xdr:nvSpPr>
      <xdr:spPr bwMode="auto">
        <a:xfrm>
          <a:off x="12277725" y="4019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11</xdr:col>
      <xdr:colOff>0</xdr:colOff>
      <xdr:row>19</xdr:row>
      <xdr:rowOff>0</xdr:rowOff>
    </xdr:from>
    <xdr:ext cx="213782" cy="139700"/>
    <xdr:sp macro="" textlink="">
      <xdr:nvSpPr>
        <xdr:cNvPr id="1086" name="CheckBox6" hidden="1">
          <a:extLst>
            <a:ext uri="{63B3BB69-23CF-44E3-9099-C40C66FF867C}">
              <a14:compatExt xmlns:a14="http://schemas.microsoft.com/office/drawing/2010/main" spid="_x0000_s2054"/>
            </a:ext>
            <a:ext uri="{FF2B5EF4-FFF2-40B4-BE49-F238E27FC236}">
              <a16:creationId xmlns:a16="http://schemas.microsoft.com/office/drawing/2014/main" id="{C8865613-4AD1-4C70-A104-D70DAACF68A7}"/>
            </a:ext>
          </a:extLst>
        </xdr:cNvPr>
        <xdr:cNvSpPr/>
      </xdr:nvSpPr>
      <xdr:spPr bwMode="auto">
        <a:xfrm>
          <a:off x="12277725" y="4019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11</xdr:col>
      <xdr:colOff>0</xdr:colOff>
      <xdr:row>19</xdr:row>
      <xdr:rowOff>0</xdr:rowOff>
    </xdr:from>
    <xdr:ext cx="213782" cy="139700"/>
    <xdr:sp macro="" textlink="">
      <xdr:nvSpPr>
        <xdr:cNvPr id="1087" name="CheckBox6" hidden="1">
          <a:extLst>
            <a:ext uri="{63B3BB69-23CF-44E3-9099-C40C66FF867C}">
              <a14:compatExt xmlns:a14="http://schemas.microsoft.com/office/drawing/2010/main" spid="_x0000_s2054"/>
            </a:ext>
            <a:ext uri="{FF2B5EF4-FFF2-40B4-BE49-F238E27FC236}">
              <a16:creationId xmlns:a16="http://schemas.microsoft.com/office/drawing/2014/main" id="{4B1240A0-8192-4E37-B15B-4D6100DBEF22}"/>
            </a:ext>
          </a:extLst>
        </xdr:cNvPr>
        <xdr:cNvSpPr/>
      </xdr:nvSpPr>
      <xdr:spPr bwMode="auto">
        <a:xfrm>
          <a:off x="12277725" y="4019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11</xdr:col>
      <xdr:colOff>0</xdr:colOff>
      <xdr:row>19</xdr:row>
      <xdr:rowOff>29633</xdr:rowOff>
    </xdr:from>
    <xdr:ext cx="201083" cy="143934"/>
    <xdr:sp macro="" textlink="">
      <xdr:nvSpPr>
        <xdr:cNvPr id="1088" name="CheckBox14" hidden="1">
          <a:extLst>
            <a:ext uri="{63B3BB69-23CF-44E3-9099-C40C66FF867C}">
              <a14:compatExt xmlns:a14="http://schemas.microsoft.com/office/drawing/2010/main" spid="_x0000_s2062"/>
            </a:ext>
            <a:ext uri="{FF2B5EF4-FFF2-40B4-BE49-F238E27FC236}">
              <a16:creationId xmlns:a16="http://schemas.microsoft.com/office/drawing/2014/main" id="{6EA32E6E-711E-4FC3-858A-F41465E85D43}"/>
            </a:ext>
          </a:extLst>
        </xdr:cNvPr>
        <xdr:cNvSpPr/>
      </xdr:nvSpPr>
      <xdr:spPr bwMode="auto">
        <a:xfrm>
          <a:off x="12277725" y="4049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11</xdr:col>
      <xdr:colOff>0</xdr:colOff>
      <xdr:row>19</xdr:row>
      <xdr:rowOff>21167</xdr:rowOff>
    </xdr:from>
    <xdr:ext cx="213782" cy="139700"/>
    <xdr:sp macro="" textlink="">
      <xdr:nvSpPr>
        <xdr:cNvPr id="1089" name="CheckBox6" hidden="1">
          <a:extLst>
            <a:ext uri="{63B3BB69-23CF-44E3-9099-C40C66FF867C}">
              <a14:compatExt xmlns:a14="http://schemas.microsoft.com/office/drawing/2010/main" spid="_x0000_s2054"/>
            </a:ext>
            <a:ext uri="{FF2B5EF4-FFF2-40B4-BE49-F238E27FC236}">
              <a16:creationId xmlns:a16="http://schemas.microsoft.com/office/drawing/2014/main" id="{172E9B1F-D667-421B-8C26-3A66C715F651}"/>
            </a:ext>
          </a:extLst>
        </xdr:cNvPr>
        <xdr:cNvSpPr/>
      </xdr:nvSpPr>
      <xdr:spPr bwMode="auto">
        <a:xfrm>
          <a:off x="12277725" y="4040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11</xdr:col>
      <xdr:colOff>0</xdr:colOff>
      <xdr:row>19</xdr:row>
      <xdr:rowOff>29633</xdr:rowOff>
    </xdr:from>
    <xdr:ext cx="201083" cy="143934"/>
    <xdr:sp macro="" textlink="">
      <xdr:nvSpPr>
        <xdr:cNvPr id="1090" name="CheckBox14" hidden="1">
          <a:extLst>
            <a:ext uri="{63B3BB69-23CF-44E3-9099-C40C66FF867C}">
              <a14:compatExt xmlns:a14="http://schemas.microsoft.com/office/drawing/2010/main" spid="_x0000_s2062"/>
            </a:ext>
            <a:ext uri="{FF2B5EF4-FFF2-40B4-BE49-F238E27FC236}">
              <a16:creationId xmlns:a16="http://schemas.microsoft.com/office/drawing/2014/main" id="{553BD5F9-219E-41FE-A8FC-24E22B8EF9B0}"/>
            </a:ext>
          </a:extLst>
        </xdr:cNvPr>
        <xdr:cNvSpPr/>
      </xdr:nvSpPr>
      <xdr:spPr bwMode="auto">
        <a:xfrm>
          <a:off x="12277725" y="4049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11</xdr:col>
      <xdr:colOff>0</xdr:colOff>
      <xdr:row>19</xdr:row>
      <xdr:rowOff>21167</xdr:rowOff>
    </xdr:from>
    <xdr:ext cx="213782" cy="139700"/>
    <xdr:sp macro="" textlink="">
      <xdr:nvSpPr>
        <xdr:cNvPr id="1091" name="CheckBox6" hidden="1">
          <a:extLst>
            <a:ext uri="{63B3BB69-23CF-44E3-9099-C40C66FF867C}">
              <a14:compatExt xmlns:a14="http://schemas.microsoft.com/office/drawing/2010/main" spid="_x0000_s2054"/>
            </a:ext>
            <a:ext uri="{FF2B5EF4-FFF2-40B4-BE49-F238E27FC236}">
              <a16:creationId xmlns:a16="http://schemas.microsoft.com/office/drawing/2014/main" id="{D9C073B7-961C-41FA-8B4C-B4F2CA6E91BD}"/>
            </a:ext>
          </a:extLst>
        </xdr:cNvPr>
        <xdr:cNvSpPr/>
      </xdr:nvSpPr>
      <xdr:spPr bwMode="auto">
        <a:xfrm>
          <a:off x="12277725" y="4040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12</xdr:col>
      <xdr:colOff>0</xdr:colOff>
      <xdr:row>19</xdr:row>
      <xdr:rowOff>29633</xdr:rowOff>
    </xdr:from>
    <xdr:ext cx="201083" cy="143934"/>
    <xdr:sp macro="" textlink="">
      <xdr:nvSpPr>
        <xdr:cNvPr id="1092" name="CheckBox8" hidden="1">
          <a:extLst>
            <a:ext uri="{63B3BB69-23CF-44E3-9099-C40C66FF867C}">
              <a14:compatExt xmlns:a14="http://schemas.microsoft.com/office/drawing/2010/main" spid="_x0000_s2056"/>
            </a:ext>
            <a:ext uri="{FF2B5EF4-FFF2-40B4-BE49-F238E27FC236}">
              <a16:creationId xmlns:a16="http://schemas.microsoft.com/office/drawing/2014/main" id="{DF987875-5A1C-4E0E-A8B2-A08F9F536407}"/>
            </a:ext>
          </a:extLst>
        </xdr:cNvPr>
        <xdr:cNvSpPr/>
      </xdr:nvSpPr>
      <xdr:spPr bwMode="auto">
        <a:xfrm>
          <a:off x="13049250" y="4049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12</xdr:col>
      <xdr:colOff>0</xdr:colOff>
      <xdr:row>19</xdr:row>
      <xdr:rowOff>0</xdr:rowOff>
    </xdr:from>
    <xdr:ext cx="201083" cy="150283"/>
    <xdr:sp macro="" textlink="">
      <xdr:nvSpPr>
        <xdr:cNvPr id="1093" name="CheckBox9" hidden="1">
          <a:extLst>
            <a:ext uri="{63B3BB69-23CF-44E3-9099-C40C66FF867C}">
              <a14:compatExt xmlns:a14="http://schemas.microsoft.com/office/drawing/2010/main" spid="_x0000_s2057"/>
            </a:ext>
            <a:ext uri="{FF2B5EF4-FFF2-40B4-BE49-F238E27FC236}">
              <a16:creationId xmlns:a16="http://schemas.microsoft.com/office/drawing/2014/main" id="{09BDA5A3-487D-48EF-A0F8-AD703C4C907A}"/>
            </a:ext>
          </a:extLst>
        </xdr:cNvPr>
        <xdr:cNvSpPr/>
      </xdr:nvSpPr>
      <xdr:spPr bwMode="auto">
        <a:xfrm>
          <a:off x="13049250" y="4019550"/>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12</xdr:col>
      <xdr:colOff>0</xdr:colOff>
      <xdr:row>19</xdr:row>
      <xdr:rowOff>0</xdr:rowOff>
    </xdr:from>
    <xdr:ext cx="201083" cy="150283"/>
    <xdr:sp macro="" textlink="">
      <xdr:nvSpPr>
        <xdr:cNvPr id="1094" name="CheckBox10" hidden="1">
          <a:extLst>
            <a:ext uri="{63B3BB69-23CF-44E3-9099-C40C66FF867C}">
              <a14:compatExt xmlns:a14="http://schemas.microsoft.com/office/drawing/2010/main" spid="_x0000_s2058"/>
            </a:ext>
            <a:ext uri="{FF2B5EF4-FFF2-40B4-BE49-F238E27FC236}">
              <a16:creationId xmlns:a16="http://schemas.microsoft.com/office/drawing/2014/main" id="{3AC73D63-DCC6-49D5-8E94-9D3E74E94DF6}"/>
            </a:ext>
          </a:extLst>
        </xdr:cNvPr>
        <xdr:cNvSpPr/>
      </xdr:nvSpPr>
      <xdr:spPr bwMode="auto">
        <a:xfrm>
          <a:off x="13049250" y="4019550"/>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12</xdr:col>
      <xdr:colOff>0</xdr:colOff>
      <xdr:row>19</xdr:row>
      <xdr:rowOff>21167</xdr:rowOff>
    </xdr:from>
    <xdr:ext cx="213782" cy="139700"/>
    <xdr:sp macro="" textlink="">
      <xdr:nvSpPr>
        <xdr:cNvPr id="1095" name="CheckBox6" hidden="1">
          <a:extLst>
            <a:ext uri="{63B3BB69-23CF-44E3-9099-C40C66FF867C}">
              <a14:compatExt xmlns:a14="http://schemas.microsoft.com/office/drawing/2010/main" spid="_x0000_s2054"/>
            </a:ext>
            <a:ext uri="{FF2B5EF4-FFF2-40B4-BE49-F238E27FC236}">
              <a16:creationId xmlns:a16="http://schemas.microsoft.com/office/drawing/2014/main" id="{88F39756-7C3D-43A6-B0D2-540BDC910970}"/>
            </a:ext>
          </a:extLst>
        </xdr:cNvPr>
        <xdr:cNvSpPr/>
      </xdr:nvSpPr>
      <xdr:spPr bwMode="auto">
        <a:xfrm>
          <a:off x="13049250" y="4040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12</xdr:col>
      <xdr:colOff>0</xdr:colOff>
      <xdr:row>19</xdr:row>
      <xdr:rowOff>0</xdr:rowOff>
    </xdr:from>
    <xdr:ext cx="213782" cy="139700"/>
    <xdr:sp macro="" textlink="">
      <xdr:nvSpPr>
        <xdr:cNvPr id="1096" name="CheckBox6" hidden="1">
          <a:extLst>
            <a:ext uri="{63B3BB69-23CF-44E3-9099-C40C66FF867C}">
              <a14:compatExt xmlns:a14="http://schemas.microsoft.com/office/drawing/2010/main" spid="_x0000_s2054"/>
            </a:ext>
            <a:ext uri="{FF2B5EF4-FFF2-40B4-BE49-F238E27FC236}">
              <a16:creationId xmlns:a16="http://schemas.microsoft.com/office/drawing/2014/main" id="{BB9EBD23-BC67-4CBB-95D6-BED6D7F6BFE0}"/>
            </a:ext>
          </a:extLst>
        </xdr:cNvPr>
        <xdr:cNvSpPr/>
      </xdr:nvSpPr>
      <xdr:spPr bwMode="auto">
        <a:xfrm>
          <a:off x="13049250" y="4019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12</xdr:col>
      <xdr:colOff>0</xdr:colOff>
      <xdr:row>19</xdr:row>
      <xdr:rowOff>0</xdr:rowOff>
    </xdr:from>
    <xdr:ext cx="213782" cy="139700"/>
    <xdr:sp macro="" textlink="">
      <xdr:nvSpPr>
        <xdr:cNvPr id="1097" name="CheckBox6" hidden="1">
          <a:extLst>
            <a:ext uri="{63B3BB69-23CF-44E3-9099-C40C66FF867C}">
              <a14:compatExt xmlns:a14="http://schemas.microsoft.com/office/drawing/2010/main" spid="_x0000_s2054"/>
            </a:ext>
            <a:ext uri="{FF2B5EF4-FFF2-40B4-BE49-F238E27FC236}">
              <a16:creationId xmlns:a16="http://schemas.microsoft.com/office/drawing/2014/main" id="{6D9CE649-C234-4212-8DF0-6D9718722FED}"/>
            </a:ext>
          </a:extLst>
        </xdr:cNvPr>
        <xdr:cNvSpPr/>
      </xdr:nvSpPr>
      <xdr:spPr bwMode="auto">
        <a:xfrm>
          <a:off x="13049250" y="4019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12</xdr:col>
      <xdr:colOff>0</xdr:colOff>
      <xdr:row>19</xdr:row>
      <xdr:rowOff>0</xdr:rowOff>
    </xdr:from>
    <xdr:ext cx="213782" cy="139700"/>
    <xdr:sp macro="" textlink="">
      <xdr:nvSpPr>
        <xdr:cNvPr id="1098" name="CheckBox6" hidden="1">
          <a:extLst>
            <a:ext uri="{63B3BB69-23CF-44E3-9099-C40C66FF867C}">
              <a14:compatExt xmlns:a14="http://schemas.microsoft.com/office/drawing/2010/main" spid="_x0000_s2054"/>
            </a:ext>
            <a:ext uri="{FF2B5EF4-FFF2-40B4-BE49-F238E27FC236}">
              <a16:creationId xmlns:a16="http://schemas.microsoft.com/office/drawing/2014/main" id="{B942736B-503E-45E3-9471-32C7163129E4}"/>
            </a:ext>
          </a:extLst>
        </xdr:cNvPr>
        <xdr:cNvSpPr/>
      </xdr:nvSpPr>
      <xdr:spPr bwMode="auto">
        <a:xfrm>
          <a:off x="13049250" y="4019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12</xdr:col>
      <xdr:colOff>0</xdr:colOff>
      <xdr:row>19</xdr:row>
      <xdr:rowOff>29633</xdr:rowOff>
    </xdr:from>
    <xdr:ext cx="201083" cy="143934"/>
    <xdr:sp macro="" textlink="">
      <xdr:nvSpPr>
        <xdr:cNvPr id="1099" name="CheckBox14" hidden="1">
          <a:extLst>
            <a:ext uri="{63B3BB69-23CF-44E3-9099-C40C66FF867C}">
              <a14:compatExt xmlns:a14="http://schemas.microsoft.com/office/drawing/2010/main" spid="_x0000_s2062"/>
            </a:ext>
            <a:ext uri="{FF2B5EF4-FFF2-40B4-BE49-F238E27FC236}">
              <a16:creationId xmlns:a16="http://schemas.microsoft.com/office/drawing/2014/main" id="{558EEA2A-8E2F-47F0-8844-6BFAE8B2D187}"/>
            </a:ext>
          </a:extLst>
        </xdr:cNvPr>
        <xdr:cNvSpPr/>
      </xdr:nvSpPr>
      <xdr:spPr bwMode="auto">
        <a:xfrm>
          <a:off x="13049250" y="4049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12</xdr:col>
      <xdr:colOff>0</xdr:colOff>
      <xdr:row>19</xdr:row>
      <xdr:rowOff>21167</xdr:rowOff>
    </xdr:from>
    <xdr:ext cx="213782" cy="139700"/>
    <xdr:sp macro="" textlink="">
      <xdr:nvSpPr>
        <xdr:cNvPr id="1100" name="CheckBox6" hidden="1">
          <a:extLst>
            <a:ext uri="{63B3BB69-23CF-44E3-9099-C40C66FF867C}">
              <a14:compatExt xmlns:a14="http://schemas.microsoft.com/office/drawing/2010/main" spid="_x0000_s2054"/>
            </a:ext>
            <a:ext uri="{FF2B5EF4-FFF2-40B4-BE49-F238E27FC236}">
              <a16:creationId xmlns:a16="http://schemas.microsoft.com/office/drawing/2014/main" id="{7958072C-1CB4-4186-8C2C-BA0B601967B5}"/>
            </a:ext>
          </a:extLst>
        </xdr:cNvPr>
        <xdr:cNvSpPr/>
      </xdr:nvSpPr>
      <xdr:spPr bwMode="auto">
        <a:xfrm>
          <a:off x="13049250" y="4040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12</xdr:col>
      <xdr:colOff>0</xdr:colOff>
      <xdr:row>19</xdr:row>
      <xdr:rowOff>29633</xdr:rowOff>
    </xdr:from>
    <xdr:ext cx="201083" cy="143934"/>
    <xdr:sp macro="" textlink="">
      <xdr:nvSpPr>
        <xdr:cNvPr id="1101" name="CheckBox14" hidden="1">
          <a:extLst>
            <a:ext uri="{63B3BB69-23CF-44E3-9099-C40C66FF867C}">
              <a14:compatExt xmlns:a14="http://schemas.microsoft.com/office/drawing/2010/main" spid="_x0000_s2062"/>
            </a:ext>
            <a:ext uri="{FF2B5EF4-FFF2-40B4-BE49-F238E27FC236}">
              <a16:creationId xmlns:a16="http://schemas.microsoft.com/office/drawing/2014/main" id="{FD94C024-6DF8-40E8-8D96-2C095E98F420}"/>
            </a:ext>
          </a:extLst>
        </xdr:cNvPr>
        <xdr:cNvSpPr/>
      </xdr:nvSpPr>
      <xdr:spPr bwMode="auto">
        <a:xfrm>
          <a:off x="13049250" y="4049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12</xdr:col>
      <xdr:colOff>0</xdr:colOff>
      <xdr:row>19</xdr:row>
      <xdr:rowOff>21167</xdr:rowOff>
    </xdr:from>
    <xdr:ext cx="213782" cy="139700"/>
    <xdr:sp macro="" textlink="">
      <xdr:nvSpPr>
        <xdr:cNvPr id="1102" name="CheckBox6" hidden="1">
          <a:extLst>
            <a:ext uri="{63B3BB69-23CF-44E3-9099-C40C66FF867C}">
              <a14:compatExt xmlns:a14="http://schemas.microsoft.com/office/drawing/2010/main" spid="_x0000_s2054"/>
            </a:ext>
            <a:ext uri="{FF2B5EF4-FFF2-40B4-BE49-F238E27FC236}">
              <a16:creationId xmlns:a16="http://schemas.microsoft.com/office/drawing/2014/main" id="{8009E1CF-F003-4D95-A002-0D1A36077FBE}"/>
            </a:ext>
          </a:extLst>
        </xdr:cNvPr>
        <xdr:cNvSpPr/>
      </xdr:nvSpPr>
      <xdr:spPr bwMode="auto">
        <a:xfrm>
          <a:off x="13049250" y="4040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12</xdr:col>
      <xdr:colOff>0</xdr:colOff>
      <xdr:row>19</xdr:row>
      <xdr:rowOff>29633</xdr:rowOff>
    </xdr:from>
    <xdr:ext cx="201083" cy="143934"/>
    <xdr:sp macro="" textlink="">
      <xdr:nvSpPr>
        <xdr:cNvPr id="1103" name="CheckBox8" hidden="1">
          <a:extLst>
            <a:ext uri="{63B3BB69-23CF-44E3-9099-C40C66FF867C}">
              <a14:compatExt xmlns:a14="http://schemas.microsoft.com/office/drawing/2010/main" spid="_x0000_s2056"/>
            </a:ext>
            <a:ext uri="{FF2B5EF4-FFF2-40B4-BE49-F238E27FC236}">
              <a16:creationId xmlns:a16="http://schemas.microsoft.com/office/drawing/2014/main" id="{B87DC1C7-E05D-47E1-8CAA-7E993F6809AA}"/>
            </a:ext>
          </a:extLst>
        </xdr:cNvPr>
        <xdr:cNvSpPr/>
      </xdr:nvSpPr>
      <xdr:spPr bwMode="auto">
        <a:xfrm>
          <a:off x="13049250" y="4049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12</xdr:col>
      <xdr:colOff>0</xdr:colOff>
      <xdr:row>19</xdr:row>
      <xdr:rowOff>0</xdr:rowOff>
    </xdr:from>
    <xdr:ext cx="201083" cy="150283"/>
    <xdr:sp macro="" textlink="">
      <xdr:nvSpPr>
        <xdr:cNvPr id="1104" name="CheckBox9" hidden="1">
          <a:extLst>
            <a:ext uri="{63B3BB69-23CF-44E3-9099-C40C66FF867C}">
              <a14:compatExt xmlns:a14="http://schemas.microsoft.com/office/drawing/2010/main" spid="_x0000_s2057"/>
            </a:ext>
            <a:ext uri="{FF2B5EF4-FFF2-40B4-BE49-F238E27FC236}">
              <a16:creationId xmlns:a16="http://schemas.microsoft.com/office/drawing/2014/main" id="{9E639A81-C58A-4358-B130-1A964E3B27FC}"/>
            </a:ext>
          </a:extLst>
        </xdr:cNvPr>
        <xdr:cNvSpPr/>
      </xdr:nvSpPr>
      <xdr:spPr bwMode="auto">
        <a:xfrm>
          <a:off x="13049250" y="4019550"/>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12</xdr:col>
      <xdr:colOff>0</xdr:colOff>
      <xdr:row>19</xdr:row>
      <xdr:rowOff>0</xdr:rowOff>
    </xdr:from>
    <xdr:ext cx="201083" cy="150283"/>
    <xdr:sp macro="" textlink="">
      <xdr:nvSpPr>
        <xdr:cNvPr id="1105" name="CheckBox10" hidden="1">
          <a:extLst>
            <a:ext uri="{63B3BB69-23CF-44E3-9099-C40C66FF867C}">
              <a14:compatExt xmlns:a14="http://schemas.microsoft.com/office/drawing/2010/main" spid="_x0000_s2058"/>
            </a:ext>
            <a:ext uri="{FF2B5EF4-FFF2-40B4-BE49-F238E27FC236}">
              <a16:creationId xmlns:a16="http://schemas.microsoft.com/office/drawing/2014/main" id="{75F0E204-9263-4E3F-9133-4520693CB315}"/>
            </a:ext>
          </a:extLst>
        </xdr:cNvPr>
        <xdr:cNvSpPr/>
      </xdr:nvSpPr>
      <xdr:spPr bwMode="auto">
        <a:xfrm>
          <a:off x="13049250" y="4019550"/>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12</xdr:col>
      <xdr:colOff>0</xdr:colOff>
      <xdr:row>19</xdr:row>
      <xdr:rowOff>21167</xdr:rowOff>
    </xdr:from>
    <xdr:ext cx="213782" cy="139700"/>
    <xdr:sp macro="" textlink="">
      <xdr:nvSpPr>
        <xdr:cNvPr id="1106" name="CheckBox6" hidden="1">
          <a:extLst>
            <a:ext uri="{63B3BB69-23CF-44E3-9099-C40C66FF867C}">
              <a14:compatExt xmlns:a14="http://schemas.microsoft.com/office/drawing/2010/main" spid="_x0000_s2054"/>
            </a:ext>
            <a:ext uri="{FF2B5EF4-FFF2-40B4-BE49-F238E27FC236}">
              <a16:creationId xmlns:a16="http://schemas.microsoft.com/office/drawing/2014/main" id="{FB40DBAA-A397-4C82-A96D-7CB67651D412}"/>
            </a:ext>
          </a:extLst>
        </xdr:cNvPr>
        <xdr:cNvSpPr/>
      </xdr:nvSpPr>
      <xdr:spPr bwMode="auto">
        <a:xfrm>
          <a:off x="13049250" y="4040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12</xdr:col>
      <xdr:colOff>0</xdr:colOff>
      <xdr:row>19</xdr:row>
      <xdr:rowOff>0</xdr:rowOff>
    </xdr:from>
    <xdr:ext cx="213782" cy="139700"/>
    <xdr:sp macro="" textlink="">
      <xdr:nvSpPr>
        <xdr:cNvPr id="1107" name="CheckBox6" hidden="1">
          <a:extLst>
            <a:ext uri="{63B3BB69-23CF-44E3-9099-C40C66FF867C}">
              <a14:compatExt xmlns:a14="http://schemas.microsoft.com/office/drawing/2010/main" spid="_x0000_s2054"/>
            </a:ext>
            <a:ext uri="{FF2B5EF4-FFF2-40B4-BE49-F238E27FC236}">
              <a16:creationId xmlns:a16="http://schemas.microsoft.com/office/drawing/2014/main" id="{AA4DA8E0-A4E9-43E7-A201-64EE692DC8E6}"/>
            </a:ext>
          </a:extLst>
        </xdr:cNvPr>
        <xdr:cNvSpPr/>
      </xdr:nvSpPr>
      <xdr:spPr bwMode="auto">
        <a:xfrm>
          <a:off x="13049250" y="4019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12</xdr:col>
      <xdr:colOff>0</xdr:colOff>
      <xdr:row>19</xdr:row>
      <xdr:rowOff>0</xdr:rowOff>
    </xdr:from>
    <xdr:ext cx="213782" cy="139700"/>
    <xdr:sp macro="" textlink="">
      <xdr:nvSpPr>
        <xdr:cNvPr id="1108" name="CheckBox6" hidden="1">
          <a:extLst>
            <a:ext uri="{63B3BB69-23CF-44E3-9099-C40C66FF867C}">
              <a14:compatExt xmlns:a14="http://schemas.microsoft.com/office/drawing/2010/main" spid="_x0000_s2054"/>
            </a:ext>
            <a:ext uri="{FF2B5EF4-FFF2-40B4-BE49-F238E27FC236}">
              <a16:creationId xmlns:a16="http://schemas.microsoft.com/office/drawing/2014/main" id="{FA35CCC9-6AE0-4965-87BE-A99B81A17FFA}"/>
            </a:ext>
          </a:extLst>
        </xdr:cNvPr>
        <xdr:cNvSpPr/>
      </xdr:nvSpPr>
      <xdr:spPr bwMode="auto">
        <a:xfrm>
          <a:off x="13049250" y="4019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12</xdr:col>
      <xdr:colOff>0</xdr:colOff>
      <xdr:row>19</xdr:row>
      <xdr:rowOff>0</xdr:rowOff>
    </xdr:from>
    <xdr:ext cx="213782" cy="139700"/>
    <xdr:sp macro="" textlink="">
      <xdr:nvSpPr>
        <xdr:cNvPr id="1109" name="CheckBox6" hidden="1">
          <a:extLst>
            <a:ext uri="{63B3BB69-23CF-44E3-9099-C40C66FF867C}">
              <a14:compatExt xmlns:a14="http://schemas.microsoft.com/office/drawing/2010/main" spid="_x0000_s2054"/>
            </a:ext>
            <a:ext uri="{FF2B5EF4-FFF2-40B4-BE49-F238E27FC236}">
              <a16:creationId xmlns:a16="http://schemas.microsoft.com/office/drawing/2014/main" id="{C111AEA0-C15E-498F-9773-2E8542805EA8}"/>
            </a:ext>
          </a:extLst>
        </xdr:cNvPr>
        <xdr:cNvSpPr/>
      </xdr:nvSpPr>
      <xdr:spPr bwMode="auto">
        <a:xfrm>
          <a:off x="13049250" y="4019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12</xdr:col>
      <xdr:colOff>0</xdr:colOff>
      <xdr:row>19</xdr:row>
      <xdr:rowOff>29633</xdr:rowOff>
    </xdr:from>
    <xdr:ext cx="201083" cy="143934"/>
    <xdr:sp macro="" textlink="">
      <xdr:nvSpPr>
        <xdr:cNvPr id="1110" name="CheckBox14" hidden="1">
          <a:extLst>
            <a:ext uri="{63B3BB69-23CF-44E3-9099-C40C66FF867C}">
              <a14:compatExt xmlns:a14="http://schemas.microsoft.com/office/drawing/2010/main" spid="_x0000_s2062"/>
            </a:ext>
            <a:ext uri="{FF2B5EF4-FFF2-40B4-BE49-F238E27FC236}">
              <a16:creationId xmlns:a16="http://schemas.microsoft.com/office/drawing/2014/main" id="{C8255937-CEFD-4D32-8FE6-A2E8D769F194}"/>
            </a:ext>
          </a:extLst>
        </xdr:cNvPr>
        <xdr:cNvSpPr/>
      </xdr:nvSpPr>
      <xdr:spPr bwMode="auto">
        <a:xfrm>
          <a:off x="13049250" y="4049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12</xdr:col>
      <xdr:colOff>0</xdr:colOff>
      <xdr:row>19</xdr:row>
      <xdr:rowOff>21167</xdr:rowOff>
    </xdr:from>
    <xdr:ext cx="213782" cy="139700"/>
    <xdr:sp macro="" textlink="">
      <xdr:nvSpPr>
        <xdr:cNvPr id="1111" name="CheckBox6" hidden="1">
          <a:extLst>
            <a:ext uri="{63B3BB69-23CF-44E3-9099-C40C66FF867C}">
              <a14:compatExt xmlns:a14="http://schemas.microsoft.com/office/drawing/2010/main" spid="_x0000_s2054"/>
            </a:ext>
            <a:ext uri="{FF2B5EF4-FFF2-40B4-BE49-F238E27FC236}">
              <a16:creationId xmlns:a16="http://schemas.microsoft.com/office/drawing/2014/main" id="{DCF14480-47C6-40D7-ADA0-FE9D06CDFA4E}"/>
            </a:ext>
          </a:extLst>
        </xdr:cNvPr>
        <xdr:cNvSpPr/>
      </xdr:nvSpPr>
      <xdr:spPr bwMode="auto">
        <a:xfrm>
          <a:off x="13049250" y="4040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12</xdr:col>
      <xdr:colOff>0</xdr:colOff>
      <xdr:row>19</xdr:row>
      <xdr:rowOff>29633</xdr:rowOff>
    </xdr:from>
    <xdr:ext cx="201083" cy="143934"/>
    <xdr:sp macro="" textlink="">
      <xdr:nvSpPr>
        <xdr:cNvPr id="1112" name="CheckBox14" hidden="1">
          <a:extLst>
            <a:ext uri="{63B3BB69-23CF-44E3-9099-C40C66FF867C}">
              <a14:compatExt xmlns:a14="http://schemas.microsoft.com/office/drawing/2010/main" spid="_x0000_s2062"/>
            </a:ext>
            <a:ext uri="{FF2B5EF4-FFF2-40B4-BE49-F238E27FC236}">
              <a16:creationId xmlns:a16="http://schemas.microsoft.com/office/drawing/2014/main" id="{D8688F7D-AB4E-46C7-88E7-539DD9149CBC}"/>
            </a:ext>
          </a:extLst>
        </xdr:cNvPr>
        <xdr:cNvSpPr/>
      </xdr:nvSpPr>
      <xdr:spPr bwMode="auto">
        <a:xfrm>
          <a:off x="13049250" y="4049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12</xdr:col>
      <xdr:colOff>0</xdr:colOff>
      <xdr:row>19</xdr:row>
      <xdr:rowOff>21167</xdr:rowOff>
    </xdr:from>
    <xdr:ext cx="213782" cy="139700"/>
    <xdr:sp macro="" textlink="">
      <xdr:nvSpPr>
        <xdr:cNvPr id="1113" name="CheckBox6" hidden="1">
          <a:extLst>
            <a:ext uri="{63B3BB69-23CF-44E3-9099-C40C66FF867C}">
              <a14:compatExt xmlns:a14="http://schemas.microsoft.com/office/drawing/2010/main" spid="_x0000_s2054"/>
            </a:ext>
            <a:ext uri="{FF2B5EF4-FFF2-40B4-BE49-F238E27FC236}">
              <a16:creationId xmlns:a16="http://schemas.microsoft.com/office/drawing/2014/main" id="{3361C30E-4988-4880-B508-5016FC768750}"/>
            </a:ext>
          </a:extLst>
        </xdr:cNvPr>
        <xdr:cNvSpPr/>
      </xdr:nvSpPr>
      <xdr:spPr bwMode="auto">
        <a:xfrm>
          <a:off x="13049250" y="4040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8</xdr:row>
      <xdr:rowOff>0</xdr:rowOff>
    </xdr:from>
    <xdr:ext cx="213782" cy="152400"/>
    <xdr:sp macro="" textlink="">
      <xdr:nvSpPr>
        <xdr:cNvPr id="1114" name="CheckBox7" hidden="1">
          <a:extLst>
            <a:ext uri="{63B3BB69-23CF-44E3-9099-C40C66FF867C}">
              <a14:compatExt xmlns:a14="http://schemas.microsoft.com/office/drawing/2010/main" spid="_x0000_s2055"/>
            </a:ext>
            <a:ext uri="{FF2B5EF4-FFF2-40B4-BE49-F238E27FC236}">
              <a16:creationId xmlns:a16="http://schemas.microsoft.com/office/drawing/2014/main" id="{821836FD-16F8-44A7-BAF6-B7E188199C50}"/>
            </a:ext>
          </a:extLst>
        </xdr:cNvPr>
        <xdr:cNvSpPr/>
      </xdr:nvSpPr>
      <xdr:spPr bwMode="auto">
        <a:xfrm>
          <a:off x="0" y="1924050"/>
          <a:ext cx="213782" cy="1524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8</xdr:row>
      <xdr:rowOff>0</xdr:rowOff>
    </xdr:from>
    <xdr:ext cx="192616" cy="141818"/>
    <xdr:sp macro="" textlink="">
      <xdr:nvSpPr>
        <xdr:cNvPr id="1115" name="CheckBox16" hidden="1">
          <a:extLst>
            <a:ext uri="{63B3BB69-23CF-44E3-9099-C40C66FF867C}">
              <a14:compatExt xmlns:a14="http://schemas.microsoft.com/office/drawing/2010/main" spid="_x0000_s2065"/>
            </a:ext>
            <a:ext uri="{FF2B5EF4-FFF2-40B4-BE49-F238E27FC236}">
              <a16:creationId xmlns:a16="http://schemas.microsoft.com/office/drawing/2014/main" id="{535A5D12-59D2-4078-9E59-86426E7FDF94}"/>
            </a:ext>
          </a:extLst>
        </xdr:cNvPr>
        <xdr:cNvSpPr/>
      </xdr:nvSpPr>
      <xdr:spPr bwMode="auto">
        <a:xfrm>
          <a:off x="0" y="1924050"/>
          <a:ext cx="192616" cy="141818"/>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8</xdr:row>
      <xdr:rowOff>0</xdr:rowOff>
    </xdr:from>
    <xdr:ext cx="201082" cy="143934"/>
    <xdr:sp macro="" textlink="">
      <xdr:nvSpPr>
        <xdr:cNvPr id="1116" name="CheckBox17" hidden="1">
          <a:extLst>
            <a:ext uri="{63B3BB69-23CF-44E3-9099-C40C66FF867C}">
              <a14:compatExt xmlns:a14="http://schemas.microsoft.com/office/drawing/2010/main" spid="_x0000_s2066"/>
            </a:ext>
            <a:ext uri="{FF2B5EF4-FFF2-40B4-BE49-F238E27FC236}">
              <a16:creationId xmlns:a16="http://schemas.microsoft.com/office/drawing/2014/main" id="{14BD6FA6-26AB-464D-BDEF-2C62481D3A3E}"/>
            </a:ext>
          </a:extLst>
        </xdr:cNvPr>
        <xdr:cNvSpPr/>
      </xdr:nvSpPr>
      <xdr:spPr bwMode="auto">
        <a:xfrm>
          <a:off x="0" y="1924050"/>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8</xdr:row>
      <xdr:rowOff>13027</xdr:rowOff>
    </xdr:from>
    <xdr:ext cx="172509" cy="167207"/>
    <xdr:sp macro="" textlink="">
      <xdr:nvSpPr>
        <xdr:cNvPr id="1117" name="CheckBoxNR25_64" hidden="1">
          <a:extLst>
            <a:ext uri="{63B3BB69-23CF-44E3-9099-C40C66FF867C}">
              <a14:compatExt xmlns:a14="http://schemas.microsoft.com/office/drawing/2010/main" spid="_x0000_s35849"/>
            </a:ext>
            <a:ext uri="{FF2B5EF4-FFF2-40B4-BE49-F238E27FC236}">
              <a16:creationId xmlns:a16="http://schemas.microsoft.com/office/drawing/2014/main" id="{38BD2F5A-8877-454C-BBF2-E95A3BD4BEF4}"/>
            </a:ext>
          </a:extLst>
        </xdr:cNvPr>
        <xdr:cNvSpPr/>
      </xdr:nvSpPr>
      <xdr:spPr bwMode="auto">
        <a:xfrm>
          <a:off x="0" y="1937077"/>
          <a:ext cx="172509" cy="16720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15</xdr:row>
      <xdr:rowOff>29633</xdr:rowOff>
    </xdr:from>
    <xdr:ext cx="201083" cy="143934"/>
    <xdr:sp macro="" textlink="">
      <xdr:nvSpPr>
        <xdr:cNvPr id="1118" name="CheckBox14" hidden="1">
          <a:extLst>
            <a:ext uri="{63B3BB69-23CF-44E3-9099-C40C66FF867C}">
              <a14:compatExt xmlns:a14="http://schemas.microsoft.com/office/drawing/2010/main" spid="_x0000_s2062"/>
            </a:ext>
            <a:ext uri="{FF2B5EF4-FFF2-40B4-BE49-F238E27FC236}">
              <a16:creationId xmlns:a16="http://schemas.microsoft.com/office/drawing/2014/main" id="{F782CAF9-8DE7-4C9D-BB16-087C11BD487E}"/>
            </a:ext>
          </a:extLst>
        </xdr:cNvPr>
        <xdr:cNvSpPr/>
      </xdr:nvSpPr>
      <xdr:spPr bwMode="auto">
        <a:xfrm>
          <a:off x="0" y="3287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14</xdr:row>
      <xdr:rowOff>29633</xdr:rowOff>
    </xdr:from>
    <xdr:ext cx="201083" cy="143934"/>
    <xdr:sp macro="" textlink="">
      <xdr:nvSpPr>
        <xdr:cNvPr id="1119" name="CheckBox15" hidden="1">
          <a:extLst>
            <a:ext uri="{63B3BB69-23CF-44E3-9099-C40C66FF867C}">
              <a14:compatExt xmlns:a14="http://schemas.microsoft.com/office/drawing/2010/main" spid="_x0000_s2063"/>
            </a:ext>
            <a:ext uri="{FF2B5EF4-FFF2-40B4-BE49-F238E27FC236}">
              <a16:creationId xmlns:a16="http://schemas.microsoft.com/office/drawing/2014/main" id="{5D961191-1ECC-4BE6-81F9-95C00155C322}"/>
            </a:ext>
          </a:extLst>
        </xdr:cNvPr>
        <xdr:cNvSpPr/>
      </xdr:nvSpPr>
      <xdr:spPr bwMode="auto">
        <a:xfrm>
          <a:off x="0" y="30966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14</xdr:row>
      <xdr:rowOff>21167</xdr:rowOff>
    </xdr:from>
    <xdr:ext cx="182033" cy="168277"/>
    <xdr:sp macro="" textlink="">
      <xdr:nvSpPr>
        <xdr:cNvPr id="1120" name="CheckBox5" hidden="1">
          <a:extLst>
            <a:ext uri="{63B3BB69-23CF-44E3-9099-C40C66FF867C}">
              <a14:compatExt xmlns:a14="http://schemas.microsoft.com/office/drawing/2010/main" spid="_x0000_s35845"/>
            </a:ext>
            <a:ext uri="{FF2B5EF4-FFF2-40B4-BE49-F238E27FC236}">
              <a16:creationId xmlns:a16="http://schemas.microsoft.com/office/drawing/2014/main" id="{670F20FC-C8B2-4E0B-B146-4017E49B7BE6}"/>
            </a:ext>
          </a:extLst>
        </xdr:cNvPr>
        <xdr:cNvSpPr/>
      </xdr:nvSpPr>
      <xdr:spPr bwMode="auto">
        <a:xfrm>
          <a:off x="0" y="3088217"/>
          <a:ext cx="182033" cy="16827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14</xdr:row>
      <xdr:rowOff>21167</xdr:rowOff>
    </xdr:from>
    <xdr:ext cx="182034" cy="168277"/>
    <xdr:sp macro="" textlink="">
      <xdr:nvSpPr>
        <xdr:cNvPr id="1121" name="CheckBoxOther_1" hidden="1">
          <a:extLst>
            <a:ext uri="{63B3BB69-23CF-44E3-9099-C40C66FF867C}">
              <a14:compatExt xmlns:a14="http://schemas.microsoft.com/office/drawing/2010/main" spid="_x0000_s35846"/>
            </a:ext>
            <a:ext uri="{FF2B5EF4-FFF2-40B4-BE49-F238E27FC236}">
              <a16:creationId xmlns:a16="http://schemas.microsoft.com/office/drawing/2014/main" id="{9BF85063-D10F-4452-A680-D86EC58AF8FC}"/>
            </a:ext>
          </a:extLst>
        </xdr:cNvPr>
        <xdr:cNvSpPr/>
      </xdr:nvSpPr>
      <xdr:spPr bwMode="auto">
        <a:xfrm>
          <a:off x="0" y="3088217"/>
          <a:ext cx="182034" cy="16827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15</xdr:row>
      <xdr:rowOff>21167</xdr:rowOff>
    </xdr:from>
    <xdr:ext cx="182034" cy="168273"/>
    <xdr:sp macro="" textlink="">
      <xdr:nvSpPr>
        <xdr:cNvPr id="1122" name="CheckBoxOther_2" hidden="1">
          <a:extLst>
            <a:ext uri="{63B3BB69-23CF-44E3-9099-C40C66FF867C}">
              <a14:compatExt xmlns:a14="http://schemas.microsoft.com/office/drawing/2010/main" spid="_x0000_s35850"/>
            </a:ext>
            <a:ext uri="{FF2B5EF4-FFF2-40B4-BE49-F238E27FC236}">
              <a16:creationId xmlns:a16="http://schemas.microsoft.com/office/drawing/2014/main" id="{DFF996DF-7FBE-4638-BFD1-57454051B3EE}"/>
            </a:ext>
          </a:extLst>
        </xdr:cNvPr>
        <xdr:cNvSpPr/>
      </xdr:nvSpPr>
      <xdr:spPr bwMode="auto">
        <a:xfrm>
          <a:off x="0" y="3278717"/>
          <a:ext cx="182034" cy="16827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14</xdr:row>
      <xdr:rowOff>29633</xdr:rowOff>
    </xdr:from>
    <xdr:ext cx="201083" cy="143934"/>
    <xdr:sp macro="" textlink="">
      <xdr:nvSpPr>
        <xdr:cNvPr id="1123" name="CheckBox14" hidden="1">
          <a:extLst>
            <a:ext uri="{63B3BB69-23CF-44E3-9099-C40C66FF867C}">
              <a14:compatExt xmlns:a14="http://schemas.microsoft.com/office/drawing/2010/main" spid="_x0000_s2062"/>
            </a:ext>
            <a:ext uri="{FF2B5EF4-FFF2-40B4-BE49-F238E27FC236}">
              <a16:creationId xmlns:a16="http://schemas.microsoft.com/office/drawing/2014/main" id="{B15B9E1C-A5B2-44BD-BA9D-BF7DF5D73B97}"/>
            </a:ext>
          </a:extLst>
        </xdr:cNvPr>
        <xdr:cNvSpPr/>
      </xdr:nvSpPr>
      <xdr:spPr bwMode="auto">
        <a:xfrm>
          <a:off x="0" y="30966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15</xdr:row>
      <xdr:rowOff>29633</xdr:rowOff>
    </xdr:from>
    <xdr:ext cx="201083" cy="143934"/>
    <xdr:sp macro="" textlink="">
      <xdr:nvSpPr>
        <xdr:cNvPr id="1124" name="CheckBox15" hidden="1">
          <a:extLst>
            <a:ext uri="{63B3BB69-23CF-44E3-9099-C40C66FF867C}">
              <a14:compatExt xmlns:a14="http://schemas.microsoft.com/office/drawing/2010/main" spid="_x0000_s2063"/>
            </a:ext>
            <a:ext uri="{FF2B5EF4-FFF2-40B4-BE49-F238E27FC236}">
              <a16:creationId xmlns:a16="http://schemas.microsoft.com/office/drawing/2014/main" id="{5549226A-AE84-4782-A4D1-620305DBC3EC}"/>
            </a:ext>
          </a:extLst>
        </xdr:cNvPr>
        <xdr:cNvSpPr/>
      </xdr:nvSpPr>
      <xdr:spPr bwMode="auto">
        <a:xfrm>
          <a:off x="0" y="3287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15</xdr:row>
      <xdr:rowOff>21167</xdr:rowOff>
    </xdr:from>
    <xdr:ext cx="182033" cy="215900"/>
    <xdr:sp macro="" textlink="">
      <xdr:nvSpPr>
        <xdr:cNvPr id="1125" name="CheckBox5" hidden="1">
          <a:extLst>
            <a:ext uri="{63B3BB69-23CF-44E3-9099-C40C66FF867C}">
              <a14:compatExt xmlns:a14="http://schemas.microsoft.com/office/drawing/2010/main" spid="_x0000_s35845"/>
            </a:ext>
            <a:ext uri="{FF2B5EF4-FFF2-40B4-BE49-F238E27FC236}">
              <a16:creationId xmlns:a16="http://schemas.microsoft.com/office/drawing/2014/main" id="{83831872-77D6-4763-A74B-99918D5CD23B}"/>
            </a:ext>
          </a:extLst>
        </xdr:cNvPr>
        <xdr:cNvSpPr/>
      </xdr:nvSpPr>
      <xdr:spPr bwMode="auto">
        <a:xfrm>
          <a:off x="0" y="3278717"/>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15</xdr:row>
      <xdr:rowOff>21167</xdr:rowOff>
    </xdr:from>
    <xdr:ext cx="182034" cy="215900"/>
    <xdr:sp macro="" textlink="">
      <xdr:nvSpPr>
        <xdr:cNvPr id="1126" name="CheckBoxOther_1" hidden="1">
          <a:extLst>
            <a:ext uri="{63B3BB69-23CF-44E3-9099-C40C66FF867C}">
              <a14:compatExt xmlns:a14="http://schemas.microsoft.com/office/drawing/2010/main" spid="_x0000_s35846"/>
            </a:ext>
            <a:ext uri="{FF2B5EF4-FFF2-40B4-BE49-F238E27FC236}">
              <a16:creationId xmlns:a16="http://schemas.microsoft.com/office/drawing/2014/main" id="{2B5E06B3-64DE-4FDD-8E41-3154BB246BD1}"/>
            </a:ext>
          </a:extLst>
        </xdr:cNvPr>
        <xdr:cNvSpPr/>
      </xdr:nvSpPr>
      <xdr:spPr bwMode="auto">
        <a:xfrm>
          <a:off x="0" y="3278717"/>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15</xdr:row>
      <xdr:rowOff>29633</xdr:rowOff>
    </xdr:from>
    <xdr:ext cx="201083" cy="143934"/>
    <xdr:sp macro="" textlink="">
      <xdr:nvSpPr>
        <xdr:cNvPr id="1127" name="CheckBox14" hidden="1">
          <a:extLst>
            <a:ext uri="{63B3BB69-23CF-44E3-9099-C40C66FF867C}">
              <a14:compatExt xmlns:a14="http://schemas.microsoft.com/office/drawing/2010/main" spid="_x0000_s2062"/>
            </a:ext>
            <a:ext uri="{FF2B5EF4-FFF2-40B4-BE49-F238E27FC236}">
              <a16:creationId xmlns:a16="http://schemas.microsoft.com/office/drawing/2014/main" id="{17E6B181-D9F8-46FB-818A-749D7AFEF750}"/>
            </a:ext>
          </a:extLst>
        </xdr:cNvPr>
        <xdr:cNvSpPr/>
      </xdr:nvSpPr>
      <xdr:spPr bwMode="auto">
        <a:xfrm>
          <a:off x="0" y="3287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15</xdr:row>
      <xdr:rowOff>29633</xdr:rowOff>
    </xdr:from>
    <xdr:ext cx="201083" cy="143934"/>
    <xdr:sp macro="" textlink="">
      <xdr:nvSpPr>
        <xdr:cNvPr id="1128" name="CheckBox8" hidden="1">
          <a:extLst>
            <a:ext uri="{63B3BB69-23CF-44E3-9099-C40C66FF867C}">
              <a14:compatExt xmlns:a14="http://schemas.microsoft.com/office/drawing/2010/main" spid="_x0000_s2056"/>
            </a:ext>
            <a:ext uri="{FF2B5EF4-FFF2-40B4-BE49-F238E27FC236}">
              <a16:creationId xmlns:a16="http://schemas.microsoft.com/office/drawing/2014/main" id="{06C57516-A2B9-430F-8DF5-89702FC07D4E}"/>
            </a:ext>
          </a:extLst>
        </xdr:cNvPr>
        <xdr:cNvSpPr/>
      </xdr:nvSpPr>
      <xdr:spPr bwMode="auto">
        <a:xfrm>
          <a:off x="0" y="3287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14</xdr:row>
      <xdr:rowOff>21167</xdr:rowOff>
    </xdr:from>
    <xdr:ext cx="182034" cy="193407"/>
    <xdr:sp macro="" textlink="">
      <xdr:nvSpPr>
        <xdr:cNvPr id="1129" name="CheckBoxOther_2" hidden="1">
          <a:extLst>
            <a:ext uri="{63B3BB69-23CF-44E3-9099-C40C66FF867C}">
              <a14:compatExt xmlns:a14="http://schemas.microsoft.com/office/drawing/2010/main" spid="_x0000_s35850"/>
            </a:ext>
            <a:ext uri="{FF2B5EF4-FFF2-40B4-BE49-F238E27FC236}">
              <a16:creationId xmlns:a16="http://schemas.microsoft.com/office/drawing/2014/main" id="{03C342CE-CE51-4F95-AA75-7AE06D3DD072}"/>
            </a:ext>
          </a:extLst>
        </xdr:cNvPr>
        <xdr:cNvSpPr/>
      </xdr:nvSpPr>
      <xdr:spPr bwMode="auto">
        <a:xfrm>
          <a:off x="0" y="3088217"/>
          <a:ext cx="182034" cy="19340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15</xdr:row>
      <xdr:rowOff>29633</xdr:rowOff>
    </xdr:from>
    <xdr:ext cx="190500" cy="193412"/>
    <xdr:sp macro="" textlink="">
      <xdr:nvSpPr>
        <xdr:cNvPr id="1130" name="CheckBoxOther_3" hidden="1">
          <a:extLst>
            <a:ext uri="{63B3BB69-23CF-44E3-9099-C40C66FF867C}">
              <a14:compatExt xmlns:a14="http://schemas.microsoft.com/office/drawing/2010/main" spid="_x0000_s35851"/>
            </a:ext>
            <a:ext uri="{FF2B5EF4-FFF2-40B4-BE49-F238E27FC236}">
              <a16:creationId xmlns:a16="http://schemas.microsoft.com/office/drawing/2014/main" id="{3316A565-F24A-425A-9984-7ABBE3A4BF85}"/>
            </a:ext>
          </a:extLst>
        </xdr:cNvPr>
        <xdr:cNvSpPr/>
      </xdr:nvSpPr>
      <xdr:spPr bwMode="auto">
        <a:xfrm>
          <a:off x="0" y="3287183"/>
          <a:ext cx="190500" cy="19341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14</xdr:row>
      <xdr:rowOff>21167</xdr:rowOff>
    </xdr:from>
    <xdr:ext cx="182033" cy="215900"/>
    <xdr:sp macro="" textlink="">
      <xdr:nvSpPr>
        <xdr:cNvPr id="1131" name="CheckBox5" hidden="1">
          <a:extLst>
            <a:ext uri="{63B3BB69-23CF-44E3-9099-C40C66FF867C}">
              <a14:compatExt xmlns:a14="http://schemas.microsoft.com/office/drawing/2010/main" spid="_x0000_s35845"/>
            </a:ext>
            <a:ext uri="{FF2B5EF4-FFF2-40B4-BE49-F238E27FC236}">
              <a16:creationId xmlns:a16="http://schemas.microsoft.com/office/drawing/2014/main" id="{6409E7CE-0051-43FA-83C4-C8DA278EC4F3}"/>
            </a:ext>
          </a:extLst>
        </xdr:cNvPr>
        <xdr:cNvSpPr/>
      </xdr:nvSpPr>
      <xdr:spPr bwMode="auto">
        <a:xfrm>
          <a:off x="0" y="3088217"/>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14</xdr:row>
      <xdr:rowOff>21167</xdr:rowOff>
    </xdr:from>
    <xdr:ext cx="182034" cy="215900"/>
    <xdr:sp macro="" textlink="">
      <xdr:nvSpPr>
        <xdr:cNvPr id="1132" name="CheckBoxOther_1" hidden="1">
          <a:extLst>
            <a:ext uri="{63B3BB69-23CF-44E3-9099-C40C66FF867C}">
              <a14:compatExt xmlns:a14="http://schemas.microsoft.com/office/drawing/2010/main" spid="_x0000_s35846"/>
            </a:ext>
            <a:ext uri="{FF2B5EF4-FFF2-40B4-BE49-F238E27FC236}">
              <a16:creationId xmlns:a16="http://schemas.microsoft.com/office/drawing/2014/main" id="{E33D4623-EDCA-4D03-BD42-12384C4D6EA2}"/>
            </a:ext>
          </a:extLst>
        </xdr:cNvPr>
        <xdr:cNvSpPr/>
      </xdr:nvSpPr>
      <xdr:spPr bwMode="auto">
        <a:xfrm>
          <a:off x="0" y="3088217"/>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15</xdr:row>
      <xdr:rowOff>29633</xdr:rowOff>
    </xdr:from>
    <xdr:ext cx="201083" cy="143934"/>
    <xdr:sp macro="" textlink="">
      <xdr:nvSpPr>
        <xdr:cNvPr id="1133" name="CheckBox15" hidden="1">
          <a:extLst>
            <a:ext uri="{63B3BB69-23CF-44E3-9099-C40C66FF867C}">
              <a14:compatExt xmlns:a14="http://schemas.microsoft.com/office/drawing/2010/main" spid="_x0000_s2063"/>
            </a:ext>
            <a:ext uri="{FF2B5EF4-FFF2-40B4-BE49-F238E27FC236}">
              <a16:creationId xmlns:a16="http://schemas.microsoft.com/office/drawing/2014/main" id="{8F8A5AC6-4C8C-4011-BC47-8377262F45B2}"/>
            </a:ext>
          </a:extLst>
        </xdr:cNvPr>
        <xdr:cNvSpPr/>
      </xdr:nvSpPr>
      <xdr:spPr bwMode="auto">
        <a:xfrm>
          <a:off x="0" y="3287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15</xdr:row>
      <xdr:rowOff>21167</xdr:rowOff>
    </xdr:from>
    <xdr:ext cx="182033" cy="215900"/>
    <xdr:sp macro="" textlink="">
      <xdr:nvSpPr>
        <xdr:cNvPr id="1134" name="CheckBox5" hidden="1">
          <a:extLst>
            <a:ext uri="{63B3BB69-23CF-44E3-9099-C40C66FF867C}">
              <a14:compatExt xmlns:a14="http://schemas.microsoft.com/office/drawing/2010/main" spid="_x0000_s35845"/>
            </a:ext>
            <a:ext uri="{FF2B5EF4-FFF2-40B4-BE49-F238E27FC236}">
              <a16:creationId xmlns:a16="http://schemas.microsoft.com/office/drawing/2014/main" id="{379B318C-F56C-4964-937F-D0506CC2FE41}"/>
            </a:ext>
          </a:extLst>
        </xdr:cNvPr>
        <xdr:cNvSpPr/>
      </xdr:nvSpPr>
      <xdr:spPr bwMode="auto">
        <a:xfrm>
          <a:off x="0" y="3278717"/>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15</xdr:row>
      <xdr:rowOff>21167</xdr:rowOff>
    </xdr:from>
    <xdr:ext cx="182034" cy="215900"/>
    <xdr:sp macro="" textlink="">
      <xdr:nvSpPr>
        <xdr:cNvPr id="1135" name="CheckBoxOther_1" hidden="1">
          <a:extLst>
            <a:ext uri="{63B3BB69-23CF-44E3-9099-C40C66FF867C}">
              <a14:compatExt xmlns:a14="http://schemas.microsoft.com/office/drawing/2010/main" spid="_x0000_s35846"/>
            </a:ext>
            <a:ext uri="{FF2B5EF4-FFF2-40B4-BE49-F238E27FC236}">
              <a16:creationId xmlns:a16="http://schemas.microsoft.com/office/drawing/2014/main" id="{A832F2A7-BF32-4D19-BDFE-4977C4CEC1D2}"/>
            </a:ext>
          </a:extLst>
        </xdr:cNvPr>
        <xdr:cNvSpPr/>
      </xdr:nvSpPr>
      <xdr:spPr bwMode="auto">
        <a:xfrm>
          <a:off x="0" y="3278717"/>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15</xdr:row>
      <xdr:rowOff>29633</xdr:rowOff>
    </xdr:from>
    <xdr:ext cx="201083" cy="143934"/>
    <xdr:sp macro="" textlink="">
      <xdr:nvSpPr>
        <xdr:cNvPr id="1136" name="CheckBox14" hidden="1">
          <a:extLst>
            <a:ext uri="{63B3BB69-23CF-44E3-9099-C40C66FF867C}">
              <a14:compatExt xmlns:a14="http://schemas.microsoft.com/office/drawing/2010/main" spid="_x0000_s2062"/>
            </a:ext>
            <a:ext uri="{FF2B5EF4-FFF2-40B4-BE49-F238E27FC236}">
              <a16:creationId xmlns:a16="http://schemas.microsoft.com/office/drawing/2014/main" id="{CFCC0043-A1F6-4C96-93DE-D67D3834F5C6}"/>
            </a:ext>
          </a:extLst>
        </xdr:cNvPr>
        <xdr:cNvSpPr/>
      </xdr:nvSpPr>
      <xdr:spPr bwMode="auto">
        <a:xfrm>
          <a:off x="0" y="3287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15</xdr:row>
      <xdr:rowOff>21167</xdr:rowOff>
    </xdr:from>
    <xdr:ext cx="182033" cy="168277"/>
    <xdr:sp macro="" textlink="">
      <xdr:nvSpPr>
        <xdr:cNvPr id="1137" name="CheckBox5" hidden="1">
          <a:extLst>
            <a:ext uri="{63B3BB69-23CF-44E3-9099-C40C66FF867C}">
              <a14:compatExt xmlns:a14="http://schemas.microsoft.com/office/drawing/2010/main" spid="_x0000_s35845"/>
            </a:ext>
            <a:ext uri="{FF2B5EF4-FFF2-40B4-BE49-F238E27FC236}">
              <a16:creationId xmlns:a16="http://schemas.microsoft.com/office/drawing/2014/main" id="{350FA77A-C0C7-4BF9-9CD2-5738D631829C}"/>
            </a:ext>
          </a:extLst>
        </xdr:cNvPr>
        <xdr:cNvSpPr/>
      </xdr:nvSpPr>
      <xdr:spPr bwMode="auto">
        <a:xfrm>
          <a:off x="0" y="3278717"/>
          <a:ext cx="182033" cy="16827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15</xdr:row>
      <xdr:rowOff>21167</xdr:rowOff>
    </xdr:from>
    <xdr:ext cx="182034" cy="168277"/>
    <xdr:sp macro="" textlink="">
      <xdr:nvSpPr>
        <xdr:cNvPr id="1138" name="CheckBoxOther_1" hidden="1">
          <a:extLst>
            <a:ext uri="{63B3BB69-23CF-44E3-9099-C40C66FF867C}">
              <a14:compatExt xmlns:a14="http://schemas.microsoft.com/office/drawing/2010/main" spid="_x0000_s35846"/>
            </a:ext>
            <a:ext uri="{FF2B5EF4-FFF2-40B4-BE49-F238E27FC236}">
              <a16:creationId xmlns:a16="http://schemas.microsoft.com/office/drawing/2014/main" id="{B3ED42FF-3D11-4FE6-8AA1-3ED2CD871C20}"/>
            </a:ext>
          </a:extLst>
        </xdr:cNvPr>
        <xdr:cNvSpPr/>
      </xdr:nvSpPr>
      <xdr:spPr bwMode="auto">
        <a:xfrm>
          <a:off x="0" y="3278717"/>
          <a:ext cx="182034" cy="16827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15</xdr:row>
      <xdr:rowOff>21167</xdr:rowOff>
    </xdr:from>
    <xdr:ext cx="182034" cy="193407"/>
    <xdr:sp macro="" textlink="">
      <xdr:nvSpPr>
        <xdr:cNvPr id="1139" name="CheckBoxOther_2" hidden="1">
          <a:extLst>
            <a:ext uri="{63B3BB69-23CF-44E3-9099-C40C66FF867C}">
              <a14:compatExt xmlns:a14="http://schemas.microsoft.com/office/drawing/2010/main" spid="_x0000_s35850"/>
            </a:ext>
            <a:ext uri="{FF2B5EF4-FFF2-40B4-BE49-F238E27FC236}">
              <a16:creationId xmlns:a16="http://schemas.microsoft.com/office/drawing/2014/main" id="{9C3160D8-934C-4F85-8FF0-FB357E2EA8A6}"/>
            </a:ext>
          </a:extLst>
        </xdr:cNvPr>
        <xdr:cNvSpPr/>
      </xdr:nvSpPr>
      <xdr:spPr bwMode="auto">
        <a:xfrm>
          <a:off x="0" y="3278717"/>
          <a:ext cx="182034" cy="19340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15</xdr:row>
      <xdr:rowOff>21167</xdr:rowOff>
    </xdr:from>
    <xdr:ext cx="182033" cy="215900"/>
    <xdr:sp macro="" textlink="">
      <xdr:nvSpPr>
        <xdr:cNvPr id="1140" name="CheckBox5" hidden="1">
          <a:extLst>
            <a:ext uri="{63B3BB69-23CF-44E3-9099-C40C66FF867C}">
              <a14:compatExt xmlns:a14="http://schemas.microsoft.com/office/drawing/2010/main" spid="_x0000_s35845"/>
            </a:ext>
            <a:ext uri="{FF2B5EF4-FFF2-40B4-BE49-F238E27FC236}">
              <a16:creationId xmlns:a16="http://schemas.microsoft.com/office/drawing/2014/main" id="{BA4EB490-E946-4184-BBA8-2684BA3F5866}"/>
            </a:ext>
          </a:extLst>
        </xdr:cNvPr>
        <xdr:cNvSpPr/>
      </xdr:nvSpPr>
      <xdr:spPr bwMode="auto">
        <a:xfrm>
          <a:off x="0" y="3278717"/>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15</xdr:row>
      <xdr:rowOff>21167</xdr:rowOff>
    </xdr:from>
    <xdr:ext cx="182034" cy="215900"/>
    <xdr:sp macro="" textlink="">
      <xdr:nvSpPr>
        <xdr:cNvPr id="1141" name="CheckBoxOther_1" hidden="1">
          <a:extLst>
            <a:ext uri="{63B3BB69-23CF-44E3-9099-C40C66FF867C}">
              <a14:compatExt xmlns:a14="http://schemas.microsoft.com/office/drawing/2010/main" spid="_x0000_s35846"/>
            </a:ext>
            <a:ext uri="{FF2B5EF4-FFF2-40B4-BE49-F238E27FC236}">
              <a16:creationId xmlns:a16="http://schemas.microsoft.com/office/drawing/2014/main" id="{FB4E8260-1577-4C15-8243-6EC9368F8F29}"/>
            </a:ext>
          </a:extLst>
        </xdr:cNvPr>
        <xdr:cNvSpPr/>
      </xdr:nvSpPr>
      <xdr:spPr bwMode="auto">
        <a:xfrm>
          <a:off x="0" y="3278717"/>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15</xdr:row>
      <xdr:rowOff>29633</xdr:rowOff>
    </xdr:from>
    <xdr:ext cx="201083" cy="143934"/>
    <xdr:sp macro="" textlink="">
      <xdr:nvSpPr>
        <xdr:cNvPr id="1142" name="CheckBox15" hidden="1">
          <a:extLst>
            <a:ext uri="{63B3BB69-23CF-44E3-9099-C40C66FF867C}">
              <a14:compatExt xmlns:a14="http://schemas.microsoft.com/office/drawing/2010/main" spid="_x0000_s2063"/>
            </a:ext>
            <a:ext uri="{FF2B5EF4-FFF2-40B4-BE49-F238E27FC236}">
              <a16:creationId xmlns:a16="http://schemas.microsoft.com/office/drawing/2014/main" id="{6AE28F28-475F-43CC-9B73-1C5D8A7BCAE8}"/>
            </a:ext>
          </a:extLst>
        </xdr:cNvPr>
        <xdr:cNvSpPr/>
      </xdr:nvSpPr>
      <xdr:spPr bwMode="auto">
        <a:xfrm>
          <a:off x="0" y="3287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15</xdr:row>
      <xdr:rowOff>21167</xdr:rowOff>
    </xdr:from>
    <xdr:ext cx="182033" cy="168277"/>
    <xdr:sp macro="" textlink="">
      <xdr:nvSpPr>
        <xdr:cNvPr id="1143" name="CheckBox5" hidden="1">
          <a:extLst>
            <a:ext uri="{63B3BB69-23CF-44E3-9099-C40C66FF867C}">
              <a14:compatExt xmlns:a14="http://schemas.microsoft.com/office/drawing/2010/main" spid="_x0000_s35845"/>
            </a:ext>
            <a:ext uri="{FF2B5EF4-FFF2-40B4-BE49-F238E27FC236}">
              <a16:creationId xmlns:a16="http://schemas.microsoft.com/office/drawing/2014/main" id="{0E85A4DA-D231-4845-96E3-0F7C7A06E106}"/>
            </a:ext>
          </a:extLst>
        </xdr:cNvPr>
        <xdr:cNvSpPr/>
      </xdr:nvSpPr>
      <xdr:spPr bwMode="auto">
        <a:xfrm>
          <a:off x="0" y="3278717"/>
          <a:ext cx="182033" cy="16827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15</xdr:row>
      <xdr:rowOff>21167</xdr:rowOff>
    </xdr:from>
    <xdr:ext cx="182034" cy="168277"/>
    <xdr:sp macro="" textlink="">
      <xdr:nvSpPr>
        <xdr:cNvPr id="1144" name="CheckBoxOther_1" hidden="1">
          <a:extLst>
            <a:ext uri="{63B3BB69-23CF-44E3-9099-C40C66FF867C}">
              <a14:compatExt xmlns:a14="http://schemas.microsoft.com/office/drawing/2010/main" spid="_x0000_s35846"/>
            </a:ext>
            <a:ext uri="{FF2B5EF4-FFF2-40B4-BE49-F238E27FC236}">
              <a16:creationId xmlns:a16="http://schemas.microsoft.com/office/drawing/2014/main" id="{36DB85AF-B5C1-4290-8CD7-350E69843333}"/>
            </a:ext>
          </a:extLst>
        </xdr:cNvPr>
        <xdr:cNvSpPr/>
      </xdr:nvSpPr>
      <xdr:spPr bwMode="auto">
        <a:xfrm>
          <a:off x="0" y="3278717"/>
          <a:ext cx="182034" cy="16827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15</xdr:row>
      <xdr:rowOff>29633</xdr:rowOff>
    </xdr:from>
    <xdr:ext cx="201083" cy="143934"/>
    <xdr:sp macro="" textlink="">
      <xdr:nvSpPr>
        <xdr:cNvPr id="1145" name="CheckBox14" hidden="1">
          <a:extLst>
            <a:ext uri="{63B3BB69-23CF-44E3-9099-C40C66FF867C}">
              <a14:compatExt xmlns:a14="http://schemas.microsoft.com/office/drawing/2010/main" spid="_x0000_s2062"/>
            </a:ext>
            <a:ext uri="{FF2B5EF4-FFF2-40B4-BE49-F238E27FC236}">
              <a16:creationId xmlns:a16="http://schemas.microsoft.com/office/drawing/2014/main" id="{651FF343-EF7E-48E9-9ABF-B495D9DD5412}"/>
            </a:ext>
          </a:extLst>
        </xdr:cNvPr>
        <xdr:cNvSpPr/>
      </xdr:nvSpPr>
      <xdr:spPr bwMode="auto">
        <a:xfrm>
          <a:off x="0" y="3287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15</xdr:row>
      <xdr:rowOff>21167</xdr:rowOff>
    </xdr:from>
    <xdr:ext cx="182034" cy="193407"/>
    <xdr:sp macro="" textlink="">
      <xdr:nvSpPr>
        <xdr:cNvPr id="1146" name="CheckBoxOther_2" hidden="1">
          <a:extLst>
            <a:ext uri="{63B3BB69-23CF-44E3-9099-C40C66FF867C}">
              <a14:compatExt xmlns:a14="http://schemas.microsoft.com/office/drawing/2010/main" spid="_x0000_s35850"/>
            </a:ext>
            <a:ext uri="{FF2B5EF4-FFF2-40B4-BE49-F238E27FC236}">
              <a16:creationId xmlns:a16="http://schemas.microsoft.com/office/drawing/2014/main" id="{209B1259-9DDA-497A-8A4F-7D26EDA69008}"/>
            </a:ext>
          </a:extLst>
        </xdr:cNvPr>
        <xdr:cNvSpPr/>
      </xdr:nvSpPr>
      <xdr:spPr bwMode="auto">
        <a:xfrm>
          <a:off x="0" y="3278717"/>
          <a:ext cx="182034" cy="19340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15</xdr:row>
      <xdr:rowOff>21167</xdr:rowOff>
    </xdr:from>
    <xdr:ext cx="182033" cy="215900"/>
    <xdr:sp macro="" textlink="">
      <xdr:nvSpPr>
        <xdr:cNvPr id="1147" name="CheckBox5" hidden="1">
          <a:extLst>
            <a:ext uri="{63B3BB69-23CF-44E3-9099-C40C66FF867C}">
              <a14:compatExt xmlns:a14="http://schemas.microsoft.com/office/drawing/2010/main" spid="_x0000_s35845"/>
            </a:ext>
            <a:ext uri="{FF2B5EF4-FFF2-40B4-BE49-F238E27FC236}">
              <a16:creationId xmlns:a16="http://schemas.microsoft.com/office/drawing/2014/main" id="{CB5B5F17-CF61-416E-A8E1-6964410FA242}"/>
            </a:ext>
          </a:extLst>
        </xdr:cNvPr>
        <xdr:cNvSpPr/>
      </xdr:nvSpPr>
      <xdr:spPr bwMode="auto">
        <a:xfrm>
          <a:off x="0" y="3278717"/>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15</xdr:row>
      <xdr:rowOff>21167</xdr:rowOff>
    </xdr:from>
    <xdr:ext cx="182034" cy="215900"/>
    <xdr:sp macro="" textlink="">
      <xdr:nvSpPr>
        <xdr:cNvPr id="1148" name="CheckBoxOther_1" hidden="1">
          <a:extLst>
            <a:ext uri="{63B3BB69-23CF-44E3-9099-C40C66FF867C}">
              <a14:compatExt xmlns:a14="http://schemas.microsoft.com/office/drawing/2010/main" spid="_x0000_s35846"/>
            </a:ext>
            <a:ext uri="{FF2B5EF4-FFF2-40B4-BE49-F238E27FC236}">
              <a16:creationId xmlns:a16="http://schemas.microsoft.com/office/drawing/2014/main" id="{A1DA6029-1612-483B-888B-A124ED3654CD}"/>
            </a:ext>
          </a:extLst>
        </xdr:cNvPr>
        <xdr:cNvSpPr/>
      </xdr:nvSpPr>
      <xdr:spPr bwMode="auto">
        <a:xfrm>
          <a:off x="0" y="3278717"/>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15</xdr:row>
      <xdr:rowOff>21167</xdr:rowOff>
    </xdr:from>
    <xdr:ext cx="182033" cy="215900"/>
    <xdr:sp macro="" textlink="">
      <xdr:nvSpPr>
        <xdr:cNvPr id="1149" name="CheckBox5" hidden="1">
          <a:extLst>
            <a:ext uri="{63B3BB69-23CF-44E3-9099-C40C66FF867C}">
              <a14:compatExt xmlns:a14="http://schemas.microsoft.com/office/drawing/2010/main" spid="_x0000_s35845"/>
            </a:ext>
            <a:ext uri="{FF2B5EF4-FFF2-40B4-BE49-F238E27FC236}">
              <a16:creationId xmlns:a16="http://schemas.microsoft.com/office/drawing/2014/main" id="{1C451226-EFBB-46F0-AFF6-A4531B426382}"/>
            </a:ext>
          </a:extLst>
        </xdr:cNvPr>
        <xdr:cNvSpPr/>
      </xdr:nvSpPr>
      <xdr:spPr bwMode="auto">
        <a:xfrm>
          <a:off x="0" y="3278717"/>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15</xdr:row>
      <xdr:rowOff>21167</xdr:rowOff>
    </xdr:from>
    <xdr:ext cx="182034" cy="215900"/>
    <xdr:sp macro="" textlink="">
      <xdr:nvSpPr>
        <xdr:cNvPr id="1150" name="CheckBoxOther_1" hidden="1">
          <a:extLst>
            <a:ext uri="{63B3BB69-23CF-44E3-9099-C40C66FF867C}">
              <a14:compatExt xmlns:a14="http://schemas.microsoft.com/office/drawing/2010/main" spid="_x0000_s35846"/>
            </a:ext>
            <a:ext uri="{FF2B5EF4-FFF2-40B4-BE49-F238E27FC236}">
              <a16:creationId xmlns:a16="http://schemas.microsoft.com/office/drawing/2014/main" id="{ACD82459-E0A2-4363-9EDB-C23358F23513}"/>
            </a:ext>
          </a:extLst>
        </xdr:cNvPr>
        <xdr:cNvSpPr/>
      </xdr:nvSpPr>
      <xdr:spPr bwMode="auto">
        <a:xfrm>
          <a:off x="0" y="3278717"/>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15</xdr:row>
      <xdr:rowOff>29633</xdr:rowOff>
    </xdr:from>
    <xdr:ext cx="190500" cy="193412"/>
    <xdr:sp macro="" textlink="">
      <xdr:nvSpPr>
        <xdr:cNvPr id="1151" name="CheckBoxOther_3" hidden="1">
          <a:extLst>
            <a:ext uri="{63B3BB69-23CF-44E3-9099-C40C66FF867C}">
              <a14:compatExt xmlns:a14="http://schemas.microsoft.com/office/drawing/2010/main" spid="_x0000_s35851"/>
            </a:ext>
            <a:ext uri="{FF2B5EF4-FFF2-40B4-BE49-F238E27FC236}">
              <a16:creationId xmlns:a16="http://schemas.microsoft.com/office/drawing/2014/main" id="{82F2AE74-23A7-4085-A976-F1A10F31D286}"/>
            </a:ext>
          </a:extLst>
        </xdr:cNvPr>
        <xdr:cNvSpPr/>
      </xdr:nvSpPr>
      <xdr:spPr bwMode="auto">
        <a:xfrm>
          <a:off x="0" y="3287183"/>
          <a:ext cx="190500" cy="19341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15</xdr:row>
      <xdr:rowOff>21167</xdr:rowOff>
    </xdr:from>
    <xdr:ext cx="182033" cy="215900"/>
    <xdr:sp macro="" textlink="">
      <xdr:nvSpPr>
        <xdr:cNvPr id="1152" name="CheckBox5" hidden="1">
          <a:extLst>
            <a:ext uri="{63B3BB69-23CF-44E3-9099-C40C66FF867C}">
              <a14:compatExt xmlns:a14="http://schemas.microsoft.com/office/drawing/2010/main" spid="_x0000_s35845"/>
            </a:ext>
            <a:ext uri="{FF2B5EF4-FFF2-40B4-BE49-F238E27FC236}">
              <a16:creationId xmlns:a16="http://schemas.microsoft.com/office/drawing/2014/main" id="{5FAAF847-3B1B-4404-A8DA-DC9F8E8872B1}"/>
            </a:ext>
          </a:extLst>
        </xdr:cNvPr>
        <xdr:cNvSpPr/>
      </xdr:nvSpPr>
      <xdr:spPr bwMode="auto">
        <a:xfrm>
          <a:off x="0" y="3278717"/>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15</xdr:row>
      <xdr:rowOff>21167</xdr:rowOff>
    </xdr:from>
    <xdr:ext cx="182034" cy="215900"/>
    <xdr:sp macro="" textlink="">
      <xdr:nvSpPr>
        <xdr:cNvPr id="1153" name="CheckBoxOther_1" hidden="1">
          <a:extLst>
            <a:ext uri="{63B3BB69-23CF-44E3-9099-C40C66FF867C}">
              <a14:compatExt xmlns:a14="http://schemas.microsoft.com/office/drawing/2010/main" spid="_x0000_s35846"/>
            </a:ext>
            <a:ext uri="{FF2B5EF4-FFF2-40B4-BE49-F238E27FC236}">
              <a16:creationId xmlns:a16="http://schemas.microsoft.com/office/drawing/2014/main" id="{8094A851-E289-421F-B9E1-C85CE93C9742}"/>
            </a:ext>
          </a:extLst>
        </xdr:cNvPr>
        <xdr:cNvSpPr/>
      </xdr:nvSpPr>
      <xdr:spPr bwMode="auto">
        <a:xfrm>
          <a:off x="0" y="3278717"/>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15</xdr:row>
      <xdr:rowOff>21167</xdr:rowOff>
    </xdr:from>
    <xdr:ext cx="182034" cy="193407"/>
    <xdr:sp macro="" textlink="">
      <xdr:nvSpPr>
        <xdr:cNvPr id="1154" name="CheckBoxOther_2" hidden="1">
          <a:extLst>
            <a:ext uri="{63B3BB69-23CF-44E3-9099-C40C66FF867C}">
              <a14:compatExt xmlns:a14="http://schemas.microsoft.com/office/drawing/2010/main" spid="_x0000_s35850"/>
            </a:ext>
            <a:ext uri="{FF2B5EF4-FFF2-40B4-BE49-F238E27FC236}">
              <a16:creationId xmlns:a16="http://schemas.microsoft.com/office/drawing/2014/main" id="{A22B57EA-7DDC-4AAD-A9ED-0B49E2EBA3E3}"/>
            </a:ext>
          </a:extLst>
        </xdr:cNvPr>
        <xdr:cNvSpPr/>
      </xdr:nvSpPr>
      <xdr:spPr bwMode="auto">
        <a:xfrm>
          <a:off x="0" y="3278717"/>
          <a:ext cx="182034" cy="19340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15</xdr:row>
      <xdr:rowOff>21167</xdr:rowOff>
    </xdr:from>
    <xdr:ext cx="182033" cy="215900"/>
    <xdr:sp macro="" textlink="">
      <xdr:nvSpPr>
        <xdr:cNvPr id="1155" name="CheckBox5" hidden="1">
          <a:extLst>
            <a:ext uri="{63B3BB69-23CF-44E3-9099-C40C66FF867C}">
              <a14:compatExt xmlns:a14="http://schemas.microsoft.com/office/drawing/2010/main" spid="_x0000_s35845"/>
            </a:ext>
            <a:ext uri="{FF2B5EF4-FFF2-40B4-BE49-F238E27FC236}">
              <a16:creationId xmlns:a16="http://schemas.microsoft.com/office/drawing/2014/main" id="{4573FA13-1CE6-40FF-B662-56F92C6B616F}"/>
            </a:ext>
          </a:extLst>
        </xdr:cNvPr>
        <xdr:cNvSpPr/>
      </xdr:nvSpPr>
      <xdr:spPr bwMode="auto">
        <a:xfrm>
          <a:off x="0" y="3278717"/>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15</xdr:row>
      <xdr:rowOff>21167</xdr:rowOff>
    </xdr:from>
    <xdr:ext cx="182034" cy="215900"/>
    <xdr:sp macro="" textlink="">
      <xdr:nvSpPr>
        <xdr:cNvPr id="1156" name="CheckBoxOther_1" hidden="1">
          <a:extLst>
            <a:ext uri="{63B3BB69-23CF-44E3-9099-C40C66FF867C}">
              <a14:compatExt xmlns:a14="http://schemas.microsoft.com/office/drawing/2010/main" spid="_x0000_s35846"/>
            </a:ext>
            <a:ext uri="{FF2B5EF4-FFF2-40B4-BE49-F238E27FC236}">
              <a16:creationId xmlns:a16="http://schemas.microsoft.com/office/drawing/2014/main" id="{C266C9E0-C787-4C59-B111-B53AAC95CCF1}"/>
            </a:ext>
          </a:extLst>
        </xdr:cNvPr>
        <xdr:cNvSpPr/>
      </xdr:nvSpPr>
      <xdr:spPr bwMode="auto">
        <a:xfrm>
          <a:off x="0" y="3278717"/>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15</xdr:row>
      <xdr:rowOff>21167</xdr:rowOff>
    </xdr:from>
    <xdr:ext cx="182034" cy="193407"/>
    <xdr:sp macro="" textlink="">
      <xdr:nvSpPr>
        <xdr:cNvPr id="1157" name="CheckBoxOther_2" hidden="1">
          <a:extLst>
            <a:ext uri="{63B3BB69-23CF-44E3-9099-C40C66FF867C}">
              <a14:compatExt xmlns:a14="http://schemas.microsoft.com/office/drawing/2010/main" spid="_x0000_s35850"/>
            </a:ext>
            <a:ext uri="{FF2B5EF4-FFF2-40B4-BE49-F238E27FC236}">
              <a16:creationId xmlns:a16="http://schemas.microsoft.com/office/drawing/2014/main" id="{0E393AE3-E308-448D-9645-797C72500D8D}"/>
            </a:ext>
          </a:extLst>
        </xdr:cNvPr>
        <xdr:cNvSpPr/>
      </xdr:nvSpPr>
      <xdr:spPr bwMode="auto">
        <a:xfrm>
          <a:off x="0" y="3278717"/>
          <a:ext cx="182034" cy="19340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15</xdr:row>
      <xdr:rowOff>21167</xdr:rowOff>
    </xdr:from>
    <xdr:ext cx="182033" cy="215900"/>
    <xdr:sp macro="" textlink="">
      <xdr:nvSpPr>
        <xdr:cNvPr id="1158" name="CheckBox5" hidden="1">
          <a:extLst>
            <a:ext uri="{63B3BB69-23CF-44E3-9099-C40C66FF867C}">
              <a14:compatExt xmlns:a14="http://schemas.microsoft.com/office/drawing/2010/main" spid="_x0000_s35845"/>
            </a:ext>
            <a:ext uri="{FF2B5EF4-FFF2-40B4-BE49-F238E27FC236}">
              <a16:creationId xmlns:a16="http://schemas.microsoft.com/office/drawing/2014/main" id="{1934D01A-B3C7-44F9-B776-1C3A75FE4550}"/>
            </a:ext>
          </a:extLst>
        </xdr:cNvPr>
        <xdr:cNvSpPr/>
      </xdr:nvSpPr>
      <xdr:spPr bwMode="auto">
        <a:xfrm>
          <a:off x="0" y="3278717"/>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15</xdr:row>
      <xdr:rowOff>21167</xdr:rowOff>
    </xdr:from>
    <xdr:ext cx="182034" cy="215900"/>
    <xdr:sp macro="" textlink="">
      <xdr:nvSpPr>
        <xdr:cNvPr id="1159" name="CheckBoxOther_1" hidden="1">
          <a:extLst>
            <a:ext uri="{63B3BB69-23CF-44E3-9099-C40C66FF867C}">
              <a14:compatExt xmlns:a14="http://schemas.microsoft.com/office/drawing/2010/main" spid="_x0000_s35846"/>
            </a:ext>
            <a:ext uri="{FF2B5EF4-FFF2-40B4-BE49-F238E27FC236}">
              <a16:creationId xmlns:a16="http://schemas.microsoft.com/office/drawing/2014/main" id="{17CE848E-89A9-46EC-88AF-6BA009594FE1}"/>
            </a:ext>
          </a:extLst>
        </xdr:cNvPr>
        <xdr:cNvSpPr/>
      </xdr:nvSpPr>
      <xdr:spPr bwMode="auto">
        <a:xfrm>
          <a:off x="0" y="3278717"/>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11</xdr:row>
      <xdr:rowOff>38100</xdr:rowOff>
    </xdr:from>
    <xdr:ext cx="192616" cy="141816"/>
    <xdr:sp macro="" textlink="">
      <xdr:nvSpPr>
        <xdr:cNvPr id="1160" name="CheckBox1" hidden="1">
          <a:extLst>
            <a:ext uri="{63B3BB69-23CF-44E3-9099-C40C66FF867C}">
              <a14:compatExt xmlns:a14="http://schemas.microsoft.com/office/drawing/2010/main" spid="_x0000_s2049"/>
            </a:ext>
            <a:ext uri="{FF2B5EF4-FFF2-40B4-BE49-F238E27FC236}">
              <a16:creationId xmlns:a16="http://schemas.microsoft.com/office/drawing/2014/main" id="{E644F362-461E-48F4-B6CF-B20D177B1C08}"/>
            </a:ext>
          </a:extLst>
        </xdr:cNvPr>
        <xdr:cNvSpPr/>
      </xdr:nvSpPr>
      <xdr:spPr bwMode="auto">
        <a:xfrm>
          <a:off x="0" y="25336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12</xdr:row>
      <xdr:rowOff>29633</xdr:rowOff>
    </xdr:from>
    <xdr:ext cx="201082" cy="143934"/>
    <xdr:sp macro="" textlink="">
      <xdr:nvSpPr>
        <xdr:cNvPr id="1161" name="CheckBox2" hidden="1">
          <a:extLst>
            <a:ext uri="{63B3BB69-23CF-44E3-9099-C40C66FF867C}">
              <a14:compatExt xmlns:a14="http://schemas.microsoft.com/office/drawing/2010/main" spid="_x0000_s2050"/>
            </a:ext>
            <a:ext uri="{FF2B5EF4-FFF2-40B4-BE49-F238E27FC236}">
              <a16:creationId xmlns:a16="http://schemas.microsoft.com/office/drawing/2014/main" id="{F3A8D4FB-6473-4FDC-A5DA-42C8B2AB0FA1}"/>
            </a:ext>
          </a:extLst>
        </xdr:cNvPr>
        <xdr:cNvSpPr/>
      </xdr:nvSpPr>
      <xdr:spPr bwMode="auto">
        <a:xfrm>
          <a:off x="0" y="2715683"/>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2</xdr:row>
      <xdr:rowOff>29633</xdr:rowOff>
    </xdr:from>
    <xdr:ext cx="201083" cy="143934"/>
    <xdr:sp macro="" textlink="">
      <xdr:nvSpPr>
        <xdr:cNvPr id="1162" name="CheckBox3" hidden="1">
          <a:extLst>
            <a:ext uri="{63B3BB69-23CF-44E3-9099-C40C66FF867C}">
              <a14:compatExt xmlns:a14="http://schemas.microsoft.com/office/drawing/2010/main" spid="_x0000_s2051"/>
            </a:ext>
            <a:ext uri="{FF2B5EF4-FFF2-40B4-BE49-F238E27FC236}">
              <a16:creationId xmlns:a16="http://schemas.microsoft.com/office/drawing/2014/main" id="{0144CFF1-38EB-4DF2-8D3D-0C86D813BDA0}"/>
            </a:ext>
          </a:extLst>
        </xdr:cNvPr>
        <xdr:cNvSpPr/>
      </xdr:nvSpPr>
      <xdr:spPr bwMode="auto">
        <a:xfrm>
          <a:off x="0" y="8106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3</xdr:row>
      <xdr:rowOff>29633</xdr:rowOff>
    </xdr:from>
    <xdr:ext cx="213782" cy="143934"/>
    <xdr:sp macro="" textlink="">
      <xdr:nvSpPr>
        <xdr:cNvPr id="1163" name="CheckBox5" hidden="1">
          <a:extLst>
            <a:ext uri="{63B3BB69-23CF-44E3-9099-C40C66FF867C}">
              <a14:compatExt xmlns:a14="http://schemas.microsoft.com/office/drawing/2010/main" spid="_x0000_s2053"/>
            </a:ext>
            <a:ext uri="{FF2B5EF4-FFF2-40B4-BE49-F238E27FC236}">
              <a16:creationId xmlns:a16="http://schemas.microsoft.com/office/drawing/2014/main" id="{2D544511-6456-4A3F-829A-E2EBEED7D6EF}"/>
            </a:ext>
          </a:extLst>
        </xdr:cNvPr>
        <xdr:cNvSpPr/>
      </xdr:nvSpPr>
      <xdr:spPr bwMode="auto">
        <a:xfrm>
          <a:off x="0" y="1001183"/>
          <a:ext cx="2137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4</xdr:row>
      <xdr:rowOff>21167</xdr:rowOff>
    </xdr:from>
    <xdr:ext cx="213782" cy="139700"/>
    <xdr:sp macro="" textlink="">
      <xdr:nvSpPr>
        <xdr:cNvPr id="1164" name="CheckBox6" hidden="1">
          <a:extLst>
            <a:ext uri="{63B3BB69-23CF-44E3-9099-C40C66FF867C}">
              <a14:compatExt xmlns:a14="http://schemas.microsoft.com/office/drawing/2010/main" spid="_x0000_s2054"/>
            </a:ext>
            <a:ext uri="{FF2B5EF4-FFF2-40B4-BE49-F238E27FC236}">
              <a16:creationId xmlns:a16="http://schemas.microsoft.com/office/drawing/2014/main" id="{9012E832-012D-492A-BF1F-8DDC44A67A3A}"/>
            </a:ext>
          </a:extLst>
        </xdr:cNvPr>
        <xdr:cNvSpPr/>
      </xdr:nvSpPr>
      <xdr:spPr bwMode="auto">
        <a:xfrm>
          <a:off x="0" y="11832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9</xdr:row>
      <xdr:rowOff>0</xdr:rowOff>
    </xdr:from>
    <xdr:ext cx="213782" cy="152400"/>
    <xdr:sp macro="" textlink="">
      <xdr:nvSpPr>
        <xdr:cNvPr id="1165" name="CheckBox7" hidden="1">
          <a:extLst>
            <a:ext uri="{63B3BB69-23CF-44E3-9099-C40C66FF867C}">
              <a14:compatExt xmlns:a14="http://schemas.microsoft.com/office/drawing/2010/main" spid="_x0000_s2055"/>
            </a:ext>
            <a:ext uri="{FF2B5EF4-FFF2-40B4-BE49-F238E27FC236}">
              <a16:creationId xmlns:a16="http://schemas.microsoft.com/office/drawing/2014/main" id="{792CD1EE-E484-4E81-B681-F1BBD9973FAC}"/>
            </a:ext>
          </a:extLst>
        </xdr:cNvPr>
        <xdr:cNvSpPr/>
      </xdr:nvSpPr>
      <xdr:spPr bwMode="auto">
        <a:xfrm>
          <a:off x="0" y="2114550"/>
          <a:ext cx="213782" cy="1524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15</xdr:row>
      <xdr:rowOff>29633</xdr:rowOff>
    </xdr:from>
    <xdr:ext cx="201083" cy="143934"/>
    <xdr:sp macro="" textlink="">
      <xdr:nvSpPr>
        <xdr:cNvPr id="1166" name="CheckBox14" hidden="1">
          <a:extLst>
            <a:ext uri="{63B3BB69-23CF-44E3-9099-C40C66FF867C}">
              <a14:compatExt xmlns:a14="http://schemas.microsoft.com/office/drawing/2010/main" spid="_x0000_s2062"/>
            </a:ext>
            <a:ext uri="{FF2B5EF4-FFF2-40B4-BE49-F238E27FC236}">
              <a16:creationId xmlns:a16="http://schemas.microsoft.com/office/drawing/2014/main" id="{17A7F8FF-06EF-46DA-A906-68B344BFD1A8}"/>
            </a:ext>
          </a:extLst>
        </xdr:cNvPr>
        <xdr:cNvSpPr/>
      </xdr:nvSpPr>
      <xdr:spPr bwMode="auto">
        <a:xfrm>
          <a:off x="0" y="3287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14</xdr:row>
      <xdr:rowOff>29633</xdr:rowOff>
    </xdr:from>
    <xdr:ext cx="201083" cy="143934"/>
    <xdr:sp macro="" textlink="">
      <xdr:nvSpPr>
        <xdr:cNvPr id="1167" name="CheckBox15" hidden="1">
          <a:extLst>
            <a:ext uri="{63B3BB69-23CF-44E3-9099-C40C66FF867C}">
              <a14:compatExt xmlns:a14="http://schemas.microsoft.com/office/drawing/2010/main" spid="_x0000_s2063"/>
            </a:ext>
            <a:ext uri="{FF2B5EF4-FFF2-40B4-BE49-F238E27FC236}">
              <a16:creationId xmlns:a16="http://schemas.microsoft.com/office/drawing/2014/main" id="{1C124940-F503-49FF-93DD-9B92F6856FF5}"/>
            </a:ext>
          </a:extLst>
        </xdr:cNvPr>
        <xdr:cNvSpPr/>
      </xdr:nvSpPr>
      <xdr:spPr bwMode="auto">
        <a:xfrm>
          <a:off x="0" y="30966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9</xdr:row>
      <xdr:rowOff>0</xdr:rowOff>
    </xdr:from>
    <xdr:ext cx="192616" cy="141818"/>
    <xdr:sp macro="" textlink="">
      <xdr:nvSpPr>
        <xdr:cNvPr id="1168" name="CheckBox16" hidden="1">
          <a:extLst>
            <a:ext uri="{63B3BB69-23CF-44E3-9099-C40C66FF867C}">
              <a14:compatExt xmlns:a14="http://schemas.microsoft.com/office/drawing/2010/main" spid="_x0000_s2065"/>
            </a:ext>
            <a:ext uri="{FF2B5EF4-FFF2-40B4-BE49-F238E27FC236}">
              <a16:creationId xmlns:a16="http://schemas.microsoft.com/office/drawing/2014/main" id="{4239FD03-5E3F-43C5-A6DF-DA5093CA1E47}"/>
            </a:ext>
          </a:extLst>
        </xdr:cNvPr>
        <xdr:cNvSpPr/>
      </xdr:nvSpPr>
      <xdr:spPr bwMode="auto">
        <a:xfrm>
          <a:off x="0" y="2114550"/>
          <a:ext cx="192616" cy="141818"/>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9</xdr:row>
      <xdr:rowOff>0</xdr:rowOff>
    </xdr:from>
    <xdr:ext cx="201082" cy="143934"/>
    <xdr:sp macro="" textlink="">
      <xdr:nvSpPr>
        <xdr:cNvPr id="1169" name="CheckBox17" hidden="1">
          <a:extLst>
            <a:ext uri="{63B3BB69-23CF-44E3-9099-C40C66FF867C}">
              <a14:compatExt xmlns:a14="http://schemas.microsoft.com/office/drawing/2010/main" spid="_x0000_s2066"/>
            </a:ext>
            <a:ext uri="{FF2B5EF4-FFF2-40B4-BE49-F238E27FC236}">
              <a16:creationId xmlns:a16="http://schemas.microsoft.com/office/drawing/2014/main" id="{50325EE4-1CB8-43BD-AF54-E3CD69A7A398}"/>
            </a:ext>
          </a:extLst>
        </xdr:cNvPr>
        <xdr:cNvSpPr/>
      </xdr:nvSpPr>
      <xdr:spPr bwMode="auto">
        <a:xfrm>
          <a:off x="0" y="2114550"/>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2</xdr:row>
      <xdr:rowOff>83037</xdr:rowOff>
    </xdr:from>
    <xdr:ext cx="169334" cy="96243"/>
    <xdr:sp macro="" textlink="">
      <xdr:nvSpPr>
        <xdr:cNvPr id="1170" name="CheckBoxPLHIV" hidden="1">
          <a:extLst>
            <a:ext uri="{63B3BB69-23CF-44E3-9099-C40C66FF867C}">
              <a14:compatExt xmlns:a14="http://schemas.microsoft.com/office/drawing/2010/main" spid="_x0000_s35841"/>
            </a:ext>
            <a:ext uri="{FF2B5EF4-FFF2-40B4-BE49-F238E27FC236}">
              <a16:creationId xmlns:a16="http://schemas.microsoft.com/office/drawing/2014/main" id="{2526695C-3190-4886-89BC-FA54E9EC67BA}"/>
            </a:ext>
          </a:extLst>
        </xdr:cNvPr>
        <xdr:cNvSpPr/>
      </xdr:nvSpPr>
      <xdr:spPr bwMode="auto">
        <a:xfrm>
          <a:off x="0" y="864087"/>
          <a:ext cx="169334" cy="9624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3</xdr:row>
      <xdr:rowOff>78154</xdr:rowOff>
    </xdr:from>
    <xdr:ext cx="159809" cy="129660"/>
    <xdr:sp macro="" textlink="">
      <xdr:nvSpPr>
        <xdr:cNvPr id="1171" name="CheckBoxSW" hidden="1">
          <a:extLst>
            <a:ext uri="{63B3BB69-23CF-44E3-9099-C40C66FF867C}">
              <a14:compatExt xmlns:a14="http://schemas.microsoft.com/office/drawing/2010/main" spid="_x0000_s35842"/>
            </a:ext>
            <a:ext uri="{FF2B5EF4-FFF2-40B4-BE49-F238E27FC236}">
              <a16:creationId xmlns:a16="http://schemas.microsoft.com/office/drawing/2014/main" id="{00E0A848-8889-453C-8F2B-80F72D8720AF}"/>
            </a:ext>
          </a:extLst>
        </xdr:cNvPr>
        <xdr:cNvSpPr/>
      </xdr:nvSpPr>
      <xdr:spPr bwMode="auto">
        <a:xfrm>
          <a:off x="0" y="1049704"/>
          <a:ext cx="159809" cy="12966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177474</xdr:rowOff>
    </xdr:from>
    <xdr:ext cx="160867" cy="121284"/>
    <xdr:sp macro="" textlink="">
      <xdr:nvSpPr>
        <xdr:cNvPr id="1172" name="CheckBoxYP" hidden="1">
          <a:extLst>
            <a:ext uri="{63B3BB69-23CF-44E3-9099-C40C66FF867C}">
              <a14:compatExt xmlns:a14="http://schemas.microsoft.com/office/drawing/2010/main" spid="_x0000_s35843"/>
            </a:ext>
            <a:ext uri="{FF2B5EF4-FFF2-40B4-BE49-F238E27FC236}">
              <a16:creationId xmlns:a16="http://schemas.microsoft.com/office/drawing/2014/main" id="{7FE2AC4C-77BC-4ADB-A85A-007AA3F1735C}"/>
            </a:ext>
          </a:extLst>
        </xdr:cNvPr>
        <xdr:cNvSpPr/>
      </xdr:nvSpPr>
      <xdr:spPr bwMode="auto">
        <a:xfrm>
          <a:off x="0" y="1530024"/>
          <a:ext cx="160867" cy="12128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14</xdr:row>
      <xdr:rowOff>21167</xdr:rowOff>
    </xdr:from>
    <xdr:ext cx="182033" cy="168277"/>
    <xdr:sp macro="" textlink="">
      <xdr:nvSpPr>
        <xdr:cNvPr id="1173" name="CheckBox5" hidden="1">
          <a:extLst>
            <a:ext uri="{63B3BB69-23CF-44E3-9099-C40C66FF867C}">
              <a14:compatExt xmlns:a14="http://schemas.microsoft.com/office/drawing/2010/main" spid="_x0000_s35845"/>
            </a:ext>
            <a:ext uri="{FF2B5EF4-FFF2-40B4-BE49-F238E27FC236}">
              <a16:creationId xmlns:a16="http://schemas.microsoft.com/office/drawing/2014/main" id="{34787D11-2DA9-4017-B53A-0950845B01BD}"/>
            </a:ext>
          </a:extLst>
        </xdr:cNvPr>
        <xdr:cNvSpPr/>
      </xdr:nvSpPr>
      <xdr:spPr bwMode="auto">
        <a:xfrm>
          <a:off x="0" y="3088217"/>
          <a:ext cx="182033" cy="16827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14</xdr:row>
      <xdr:rowOff>21167</xdr:rowOff>
    </xdr:from>
    <xdr:ext cx="182034" cy="168277"/>
    <xdr:sp macro="" textlink="">
      <xdr:nvSpPr>
        <xdr:cNvPr id="1174" name="CheckBoxOther_1" hidden="1">
          <a:extLst>
            <a:ext uri="{63B3BB69-23CF-44E3-9099-C40C66FF867C}">
              <a14:compatExt xmlns:a14="http://schemas.microsoft.com/office/drawing/2010/main" spid="_x0000_s35846"/>
            </a:ext>
            <a:ext uri="{FF2B5EF4-FFF2-40B4-BE49-F238E27FC236}">
              <a16:creationId xmlns:a16="http://schemas.microsoft.com/office/drawing/2014/main" id="{6967D754-8913-4A9E-8117-CE1F1C23AFE6}"/>
            </a:ext>
          </a:extLst>
        </xdr:cNvPr>
        <xdr:cNvSpPr/>
      </xdr:nvSpPr>
      <xdr:spPr bwMode="auto">
        <a:xfrm>
          <a:off x="0" y="3088217"/>
          <a:ext cx="182034" cy="16827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12</xdr:row>
      <xdr:rowOff>45265</xdr:rowOff>
    </xdr:from>
    <xdr:ext cx="177611" cy="146513"/>
    <xdr:sp macro="" textlink="">
      <xdr:nvSpPr>
        <xdr:cNvPr id="1175" name="CheckBoxFP_Unmet_Need" hidden="1">
          <a:extLst>
            <a:ext uri="{63B3BB69-23CF-44E3-9099-C40C66FF867C}">
              <a14:compatExt xmlns:a14="http://schemas.microsoft.com/office/drawing/2010/main" spid="_x0000_s35847"/>
            </a:ext>
            <a:ext uri="{FF2B5EF4-FFF2-40B4-BE49-F238E27FC236}">
              <a16:creationId xmlns:a16="http://schemas.microsoft.com/office/drawing/2014/main" id="{10F8D773-8A09-4CF3-A124-24CFD5614C54}"/>
            </a:ext>
          </a:extLst>
        </xdr:cNvPr>
        <xdr:cNvSpPr/>
      </xdr:nvSpPr>
      <xdr:spPr bwMode="auto">
        <a:xfrm>
          <a:off x="0" y="2731315"/>
          <a:ext cx="177611" cy="14651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10</xdr:row>
      <xdr:rowOff>179428</xdr:rowOff>
    </xdr:from>
    <xdr:ext cx="172509" cy="124962"/>
    <xdr:sp macro="" textlink="">
      <xdr:nvSpPr>
        <xdr:cNvPr id="1176" name="CheckBoxFP_Using" hidden="1">
          <a:extLst>
            <a:ext uri="{63B3BB69-23CF-44E3-9099-C40C66FF867C}">
              <a14:compatExt xmlns:a14="http://schemas.microsoft.com/office/drawing/2010/main" spid="_x0000_s35848"/>
            </a:ext>
            <a:ext uri="{FF2B5EF4-FFF2-40B4-BE49-F238E27FC236}">
              <a16:creationId xmlns:a16="http://schemas.microsoft.com/office/drawing/2014/main" id="{CC242867-C3F0-4667-904F-0B8EAE89A074}"/>
            </a:ext>
          </a:extLst>
        </xdr:cNvPr>
        <xdr:cNvSpPr/>
      </xdr:nvSpPr>
      <xdr:spPr bwMode="auto">
        <a:xfrm>
          <a:off x="0" y="2484478"/>
          <a:ext cx="172509" cy="12496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9</xdr:row>
      <xdr:rowOff>13027</xdr:rowOff>
    </xdr:from>
    <xdr:ext cx="172509" cy="167207"/>
    <xdr:sp macro="" textlink="">
      <xdr:nvSpPr>
        <xdr:cNvPr id="1177" name="CheckBoxNR25_64" hidden="1">
          <a:extLst>
            <a:ext uri="{63B3BB69-23CF-44E3-9099-C40C66FF867C}">
              <a14:compatExt xmlns:a14="http://schemas.microsoft.com/office/drawing/2010/main" spid="_x0000_s35849"/>
            </a:ext>
            <a:ext uri="{FF2B5EF4-FFF2-40B4-BE49-F238E27FC236}">
              <a16:creationId xmlns:a16="http://schemas.microsoft.com/office/drawing/2014/main" id="{106031D0-8FF6-428C-80E5-B162BF53A912}"/>
            </a:ext>
          </a:extLst>
        </xdr:cNvPr>
        <xdr:cNvSpPr/>
      </xdr:nvSpPr>
      <xdr:spPr bwMode="auto">
        <a:xfrm>
          <a:off x="0" y="2127577"/>
          <a:ext cx="172509" cy="16720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15</xdr:row>
      <xdr:rowOff>21167</xdr:rowOff>
    </xdr:from>
    <xdr:ext cx="182034" cy="168273"/>
    <xdr:sp macro="" textlink="">
      <xdr:nvSpPr>
        <xdr:cNvPr id="1178" name="CheckBoxOther_2" hidden="1">
          <a:extLst>
            <a:ext uri="{63B3BB69-23CF-44E3-9099-C40C66FF867C}">
              <a14:compatExt xmlns:a14="http://schemas.microsoft.com/office/drawing/2010/main" spid="_x0000_s35850"/>
            </a:ext>
            <a:ext uri="{FF2B5EF4-FFF2-40B4-BE49-F238E27FC236}">
              <a16:creationId xmlns:a16="http://schemas.microsoft.com/office/drawing/2014/main" id="{4BBAA587-9262-42B0-B13D-4D7E7ED7207D}"/>
            </a:ext>
          </a:extLst>
        </xdr:cNvPr>
        <xdr:cNvSpPr/>
      </xdr:nvSpPr>
      <xdr:spPr bwMode="auto">
        <a:xfrm>
          <a:off x="0" y="3278717"/>
          <a:ext cx="182034" cy="16827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14</xdr:row>
      <xdr:rowOff>29633</xdr:rowOff>
    </xdr:from>
    <xdr:ext cx="201083" cy="143934"/>
    <xdr:sp macro="" textlink="">
      <xdr:nvSpPr>
        <xdr:cNvPr id="1179" name="CheckBox14" hidden="1">
          <a:extLst>
            <a:ext uri="{63B3BB69-23CF-44E3-9099-C40C66FF867C}">
              <a14:compatExt xmlns:a14="http://schemas.microsoft.com/office/drawing/2010/main" spid="_x0000_s2062"/>
            </a:ext>
            <a:ext uri="{FF2B5EF4-FFF2-40B4-BE49-F238E27FC236}">
              <a16:creationId xmlns:a16="http://schemas.microsoft.com/office/drawing/2014/main" id="{A532C6AF-07F0-40CE-94B7-2FBFD567548E}"/>
            </a:ext>
          </a:extLst>
        </xdr:cNvPr>
        <xdr:cNvSpPr/>
      </xdr:nvSpPr>
      <xdr:spPr bwMode="auto">
        <a:xfrm>
          <a:off x="0" y="30966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4</xdr:row>
      <xdr:rowOff>60090</xdr:rowOff>
    </xdr:from>
    <xdr:ext cx="168763" cy="136598"/>
    <xdr:sp macro="" textlink="">
      <xdr:nvSpPr>
        <xdr:cNvPr id="1180" name="CheckBoxMSM" hidden="1">
          <a:extLst>
            <a:ext uri="{63B3BB69-23CF-44E3-9099-C40C66FF867C}">
              <a14:compatExt xmlns:a14="http://schemas.microsoft.com/office/drawing/2010/main" spid="_x0000_s35854"/>
            </a:ext>
            <a:ext uri="{FF2B5EF4-FFF2-40B4-BE49-F238E27FC236}">
              <a16:creationId xmlns:a16="http://schemas.microsoft.com/office/drawing/2014/main" id="{2A57B210-3BD4-40F5-A85E-C598453C0C07}"/>
            </a:ext>
          </a:extLst>
        </xdr:cNvPr>
        <xdr:cNvSpPr/>
      </xdr:nvSpPr>
      <xdr:spPr bwMode="auto">
        <a:xfrm>
          <a:off x="0" y="1222140"/>
          <a:ext cx="168763" cy="136598"/>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15</xdr:row>
      <xdr:rowOff>29633</xdr:rowOff>
    </xdr:from>
    <xdr:ext cx="201083" cy="143934"/>
    <xdr:sp macro="" textlink="">
      <xdr:nvSpPr>
        <xdr:cNvPr id="1181" name="CheckBox15" hidden="1">
          <a:extLst>
            <a:ext uri="{63B3BB69-23CF-44E3-9099-C40C66FF867C}">
              <a14:compatExt xmlns:a14="http://schemas.microsoft.com/office/drawing/2010/main" spid="_x0000_s2063"/>
            </a:ext>
            <a:ext uri="{FF2B5EF4-FFF2-40B4-BE49-F238E27FC236}">
              <a16:creationId xmlns:a16="http://schemas.microsoft.com/office/drawing/2014/main" id="{3E314548-7850-48D6-A433-AC64E5A57CD1}"/>
            </a:ext>
          </a:extLst>
        </xdr:cNvPr>
        <xdr:cNvSpPr/>
      </xdr:nvSpPr>
      <xdr:spPr bwMode="auto">
        <a:xfrm>
          <a:off x="0" y="3287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15</xdr:row>
      <xdr:rowOff>21167</xdr:rowOff>
    </xdr:from>
    <xdr:ext cx="182033" cy="215900"/>
    <xdr:sp macro="" textlink="">
      <xdr:nvSpPr>
        <xdr:cNvPr id="1182" name="CheckBox5" hidden="1">
          <a:extLst>
            <a:ext uri="{63B3BB69-23CF-44E3-9099-C40C66FF867C}">
              <a14:compatExt xmlns:a14="http://schemas.microsoft.com/office/drawing/2010/main" spid="_x0000_s35845"/>
            </a:ext>
            <a:ext uri="{FF2B5EF4-FFF2-40B4-BE49-F238E27FC236}">
              <a16:creationId xmlns:a16="http://schemas.microsoft.com/office/drawing/2014/main" id="{3343ACFE-5B3A-4E4C-851A-832F0A657B09}"/>
            </a:ext>
          </a:extLst>
        </xdr:cNvPr>
        <xdr:cNvSpPr/>
      </xdr:nvSpPr>
      <xdr:spPr bwMode="auto">
        <a:xfrm>
          <a:off x="0" y="3278717"/>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15</xdr:row>
      <xdr:rowOff>21167</xdr:rowOff>
    </xdr:from>
    <xdr:ext cx="182034" cy="215900"/>
    <xdr:sp macro="" textlink="">
      <xdr:nvSpPr>
        <xdr:cNvPr id="1183" name="CheckBoxOther_1" hidden="1">
          <a:extLst>
            <a:ext uri="{63B3BB69-23CF-44E3-9099-C40C66FF867C}">
              <a14:compatExt xmlns:a14="http://schemas.microsoft.com/office/drawing/2010/main" spid="_x0000_s35846"/>
            </a:ext>
            <a:ext uri="{FF2B5EF4-FFF2-40B4-BE49-F238E27FC236}">
              <a16:creationId xmlns:a16="http://schemas.microsoft.com/office/drawing/2014/main" id="{8A92A7FA-7263-435B-8E61-87D103F59EC7}"/>
            </a:ext>
          </a:extLst>
        </xdr:cNvPr>
        <xdr:cNvSpPr/>
      </xdr:nvSpPr>
      <xdr:spPr bwMode="auto">
        <a:xfrm>
          <a:off x="0" y="3278717"/>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15</xdr:row>
      <xdr:rowOff>29633</xdr:rowOff>
    </xdr:from>
    <xdr:ext cx="201083" cy="143934"/>
    <xdr:sp macro="" textlink="">
      <xdr:nvSpPr>
        <xdr:cNvPr id="1184" name="CheckBox14" hidden="1">
          <a:extLst>
            <a:ext uri="{63B3BB69-23CF-44E3-9099-C40C66FF867C}">
              <a14:compatExt xmlns:a14="http://schemas.microsoft.com/office/drawing/2010/main" spid="_x0000_s2062"/>
            </a:ext>
            <a:ext uri="{FF2B5EF4-FFF2-40B4-BE49-F238E27FC236}">
              <a16:creationId xmlns:a16="http://schemas.microsoft.com/office/drawing/2014/main" id="{C5505885-D0FD-43CB-B38E-9EC97942BBBD}"/>
            </a:ext>
          </a:extLst>
        </xdr:cNvPr>
        <xdr:cNvSpPr/>
      </xdr:nvSpPr>
      <xdr:spPr bwMode="auto">
        <a:xfrm>
          <a:off x="0" y="3287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15</xdr:row>
      <xdr:rowOff>29633</xdr:rowOff>
    </xdr:from>
    <xdr:ext cx="201083" cy="143934"/>
    <xdr:sp macro="" textlink="">
      <xdr:nvSpPr>
        <xdr:cNvPr id="1185" name="CheckBox8" hidden="1">
          <a:extLst>
            <a:ext uri="{63B3BB69-23CF-44E3-9099-C40C66FF867C}">
              <a14:compatExt xmlns:a14="http://schemas.microsoft.com/office/drawing/2010/main" spid="_x0000_s2056"/>
            </a:ext>
            <a:ext uri="{FF2B5EF4-FFF2-40B4-BE49-F238E27FC236}">
              <a16:creationId xmlns:a16="http://schemas.microsoft.com/office/drawing/2014/main" id="{B3B43855-9323-423A-B05C-D4F6D86D1135}"/>
            </a:ext>
          </a:extLst>
        </xdr:cNvPr>
        <xdr:cNvSpPr/>
      </xdr:nvSpPr>
      <xdr:spPr bwMode="auto">
        <a:xfrm>
          <a:off x="0" y="3287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14</xdr:row>
      <xdr:rowOff>21167</xdr:rowOff>
    </xdr:from>
    <xdr:ext cx="182034" cy="193407"/>
    <xdr:sp macro="" textlink="">
      <xdr:nvSpPr>
        <xdr:cNvPr id="1186" name="CheckBoxOther_2" hidden="1">
          <a:extLst>
            <a:ext uri="{63B3BB69-23CF-44E3-9099-C40C66FF867C}">
              <a14:compatExt xmlns:a14="http://schemas.microsoft.com/office/drawing/2010/main" spid="_x0000_s35850"/>
            </a:ext>
            <a:ext uri="{FF2B5EF4-FFF2-40B4-BE49-F238E27FC236}">
              <a16:creationId xmlns:a16="http://schemas.microsoft.com/office/drawing/2014/main" id="{D9DADE9E-405D-46BA-92BA-F0FB9822AC0C}"/>
            </a:ext>
          </a:extLst>
        </xdr:cNvPr>
        <xdr:cNvSpPr/>
      </xdr:nvSpPr>
      <xdr:spPr bwMode="auto">
        <a:xfrm>
          <a:off x="0" y="3088217"/>
          <a:ext cx="182034" cy="19340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15</xdr:row>
      <xdr:rowOff>29633</xdr:rowOff>
    </xdr:from>
    <xdr:ext cx="190500" cy="193412"/>
    <xdr:sp macro="" textlink="">
      <xdr:nvSpPr>
        <xdr:cNvPr id="1187" name="CheckBoxOther_3" hidden="1">
          <a:extLst>
            <a:ext uri="{63B3BB69-23CF-44E3-9099-C40C66FF867C}">
              <a14:compatExt xmlns:a14="http://schemas.microsoft.com/office/drawing/2010/main" spid="_x0000_s35851"/>
            </a:ext>
            <a:ext uri="{FF2B5EF4-FFF2-40B4-BE49-F238E27FC236}">
              <a16:creationId xmlns:a16="http://schemas.microsoft.com/office/drawing/2014/main" id="{B0C9C4CB-D5C4-45C4-B68E-F166627005EF}"/>
            </a:ext>
          </a:extLst>
        </xdr:cNvPr>
        <xdr:cNvSpPr/>
      </xdr:nvSpPr>
      <xdr:spPr bwMode="auto">
        <a:xfrm>
          <a:off x="0" y="3287183"/>
          <a:ext cx="190500" cy="19341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14</xdr:row>
      <xdr:rowOff>21167</xdr:rowOff>
    </xdr:from>
    <xdr:ext cx="182033" cy="215900"/>
    <xdr:sp macro="" textlink="">
      <xdr:nvSpPr>
        <xdr:cNvPr id="1188" name="CheckBox5" hidden="1">
          <a:extLst>
            <a:ext uri="{63B3BB69-23CF-44E3-9099-C40C66FF867C}">
              <a14:compatExt xmlns:a14="http://schemas.microsoft.com/office/drawing/2010/main" spid="_x0000_s35845"/>
            </a:ext>
            <a:ext uri="{FF2B5EF4-FFF2-40B4-BE49-F238E27FC236}">
              <a16:creationId xmlns:a16="http://schemas.microsoft.com/office/drawing/2014/main" id="{789F4ACB-CE9B-4AFD-A8E8-68E6F585F75A}"/>
            </a:ext>
          </a:extLst>
        </xdr:cNvPr>
        <xdr:cNvSpPr/>
      </xdr:nvSpPr>
      <xdr:spPr bwMode="auto">
        <a:xfrm>
          <a:off x="0" y="3088217"/>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14</xdr:row>
      <xdr:rowOff>21167</xdr:rowOff>
    </xdr:from>
    <xdr:ext cx="182034" cy="215900"/>
    <xdr:sp macro="" textlink="">
      <xdr:nvSpPr>
        <xdr:cNvPr id="1189" name="CheckBoxOther_1" hidden="1">
          <a:extLst>
            <a:ext uri="{63B3BB69-23CF-44E3-9099-C40C66FF867C}">
              <a14:compatExt xmlns:a14="http://schemas.microsoft.com/office/drawing/2010/main" spid="_x0000_s35846"/>
            </a:ext>
            <a:ext uri="{FF2B5EF4-FFF2-40B4-BE49-F238E27FC236}">
              <a16:creationId xmlns:a16="http://schemas.microsoft.com/office/drawing/2014/main" id="{56F16E32-EA1A-4371-B146-C8488AE2EED4}"/>
            </a:ext>
          </a:extLst>
        </xdr:cNvPr>
        <xdr:cNvSpPr/>
      </xdr:nvSpPr>
      <xdr:spPr bwMode="auto">
        <a:xfrm>
          <a:off x="0" y="3088217"/>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15</xdr:row>
      <xdr:rowOff>29633</xdr:rowOff>
    </xdr:from>
    <xdr:ext cx="201083" cy="143934"/>
    <xdr:sp macro="" textlink="">
      <xdr:nvSpPr>
        <xdr:cNvPr id="1190" name="CheckBox15" hidden="1">
          <a:extLst>
            <a:ext uri="{63B3BB69-23CF-44E3-9099-C40C66FF867C}">
              <a14:compatExt xmlns:a14="http://schemas.microsoft.com/office/drawing/2010/main" spid="_x0000_s2063"/>
            </a:ext>
            <a:ext uri="{FF2B5EF4-FFF2-40B4-BE49-F238E27FC236}">
              <a16:creationId xmlns:a16="http://schemas.microsoft.com/office/drawing/2014/main" id="{40218B04-2F5A-4F04-8A95-9E1DEF37103D}"/>
            </a:ext>
          </a:extLst>
        </xdr:cNvPr>
        <xdr:cNvSpPr/>
      </xdr:nvSpPr>
      <xdr:spPr bwMode="auto">
        <a:xfrm>
          <a:off x="0" y="3287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15</xdr:row>
      <xdr:rowOff>21167</xdr:rowOff>
    </xdr:from>
    <xdr:ext cx="182033" cy="215900"/>
    <xdr:sp macro="" textlink="">
      <xdr:nvSpPr>
        <xdr:cNvPr id="1191" name="CheckBox5" hidden="1">
          <a:extLst>
            <a:ext uri="{63B3BB69-23CF-44E3-9099-C40C66FF867C}">
              <a14:compatExt xmlns:a14="http://schemas.microsoft.com/office/drawing/2010/main" spid="_x0000_s35845"/>
            </a:ext>
            <a:ext uri="{FF2B5EF4-FFF2-40B4-BE49-F238E27FC236}">
              <a16:creationId xmlns:a16="http://schemas.microsoft.com/office/drawing/2014/main" id="{D31E59AC-1DD2-4377-B5FF-A30EDC144A2E}"/>
            </a:ext>
          </a:extLst>
        </xdr:cNvPr>
        <xdr:cNvSpPr/>
      </xdr:nvSpPr>
      <xdr:spPr bwMode="auto">
        <a:xfrm>
          <a:off x="0" y="3278717"/>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15</xdr:row>
      <xdr:rowOff>21167</xdr:rowOff>
    </xdr:from>
    <xdr:ext cx="182034" cy="215900"/>
    <xdr:sp macro="" textlink="">
      <xdr:nvSpPr>
        <xdr:cNvPr id="1192" name="CheckBoxOther_1" hidden="1">
          <a:extLst>
            <a:ext uri="{63B3BB69-23CF-44E3-9099-C40C66FF867C}">
              <a14:compatExt xmlns:a14="http://schemas.microsoft.com/office/drawing/2010/main" spid="_x0000_s35846"/>
            </a:ext>
            <a:ext uri="{FF2B5EF4-FFF2-40B4-BE49-F238E27FC236}">
              <a16:creationId xmlns:a16="http://schemas.microsoft.com/office/drawing/2014/main" id="{5AE43A0F-2733-46E1-B110-0ACF2C20D3DF}"/>
            </a:ext>
          </a:extLst>
        </xdr:cNvPr>
        <xdr:cNvSpPr/>
      </xdr:nvSpPr>
      <xdr:spPr bwMode="auto">
        <a:xfrm>
          <a:off x="0" y="3278717"/>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15</xdr:row>
      <xdr:rowOff>29633</xdr:rowOff>
    </xdr:from>
    <xdr:ext cx="201083" cy="143934"/>
    <xdr:sp macro="" textlink="">
      <xdr:nvSpPr>
        <xdr:cNvPr id="1193" name="CheckBox14" hidden="1">
          <a:extLst>
            <a:ext uri="{63B3BB69-23CF-44E3-9099-C40C66FF867C}">
              <a14:compatExt xmlns:a14="http://schemas.microsoft.com/office/drawing/2010/main" spid="_x0000_s2062"/>
            </a:ext>
            <a:ext uri="{FF2B5EF4-FFF2-40B4-BE49-F238E27FC236}">
              <a16:creationId xmlns:a16="http://schemas.microsoft.com/office/drawing/2014/main" id="{084CBAF5-76FD-4DA1-896A-5848526A9345}"/>
            </a:ext>
          </a:extLst>
        </xdr:cNvPr>
        <xdr:cNvSpPr/>
      </xdr:nvSpPr>
      <xdr:spPr bwMode="auto">
        <a:xfrm>
          <a:off x="0" y="3287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1194" name="CheckBox8" hidden="1">
          <a:extLst>
            <a:ext uri="{63B3BB69-23CF-44E3-9099-C40C66FF867C}">
              <a14:compatExt xmlns:a14="http://schemas.microsoft.com/office/drawing/2010/main" spid="_x0000_s2056"/>
            </a:ext>
            <a:ext uri="{FF2B5EF4-FFF2-40B4-BE49-F238E27FC236}">
              <a16:creationId xmlns:a16="http://schemas.microsoft.com/office/drawing/2014/main" id="{D8C60F58-9DCA-457F-8995-0BF43FF9C4A6}"/>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195" name="CheckBox14" hidden="1">
          <a:extLst>
            <a:ext uri="{63B3BB69-23CF-44E3-9099-C40C66FF867C}">
              <a14:compatExt xmlns:a14="http://schemas.microsoft.com/office/drawing/2010/main" spid="_x0000_s2062"/>
            </a:ext>
            <a:ext uri="{FF2B5EF4-FFF2-40B4-BE49-F238E27FC236}">
              <a16:creationId xmlns:a16="http://schemas.microsoft.com/office/drawing/2014/main" id="{5CAD5074-DBFE-4C56-8DDD-2E0E6393995F}"/>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1196" name="CheckBox8" hidden="1">
          <a:extLst>
            <a:ext uri="{63B3BB69-23CF-44E3-9099-C40C66FF867C}">
              <a14:compatExt xmlns:a14="http://schemas.microsoft.com/office/drawing/2010/main" spid="_x0000_s2056"/>
            </a:ext>
            <a:ext uri="{FF2B5EF4-FFF2-40B4-BE49-F238E27FC236}">
              <a16:creationId xmlns:a16="http://schemas.microsoft.com/office/drawing/2014/main" id="{A3815C30-08AC-4B43-9ADD-2C9CECA9435F}"/>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50283"/>
    <xdr:sp macro="" textlink="">
      <xdr:nvSpPr>
        <xdr:cNvPr id="1197" name="CheckBox9" hidden="1">
          <a:extLst>
            <a:ext uri="{63B3BB69-23CF-44E3-9099-C40C66FF867C}">
              <a14:compatExt xmlns:a14="http://schemas.microsoft.com/office/drawing/2010/main" spid="_x0000_s2057"/>
            </a:ext>
            <a:ext uri="{FF2B5EF4-FFF2-40B4-BE49-F238E27FC236}">
              <a16:creationId xmlns:a16="http://schemas.microsoft.com/office/drawing/2014/main" id="{A16357C8-CE9B-4017-A4DA-D41E3900D932}"/>
            </a:ext>
          </a:extLst>
        </xdr:cNvPr>
        <xdr:cNvSpPr/>
      </xdr:nvSpPr>
      <xdr:spPr bwMode="auto">
        <a:xfrm>
          <a:off x="0" y="1382183"/>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198" name="CheckBox14" hidden="1">
          <a:extLst>
            <a:ext uri="{63B3BB69-23CF-44E3-9099-C40C66FF867C}">
              <a14:compatExt xmlns:a14="http://schemas.microsoft.com/office/drawing/2010/main" spid="_x0000_s2062"/>
            </a:ext>
            <a:ext uri="{FF2B5EF4-FFF2-40B4-BE49-F238E27FC236}">
              <a16:creationId xmlns:a16="http://schemas.microsoft.com/office/drawing/2014/main" id="{7F823BAF-32C2-4908-9754-45DC4CEEB6C4}"/>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199" name="CheckBox3" hidden="1">
          <a:extLst>
            <a:ext uri="{63B3BB69-23CF-44E3-9099-C40C66FF867C}">
              <a14:compatExt xmlns:a14="http://schemas.microsoft.com/office/drawing/2010/main" spid="_x0000_s2051"/>
            </a:ext>
            <a:ext uri="{FF2B5EF4-FFF2-40B4-BE49-F238E27FC236}">
              <a16:creationId xmlns:a16="http://schemas.microsoft.com/office/drawing/2014/main" id="{2FDBDA77-E59A-4C9B-9711-EF7F5BFC9A78}"/>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200" name="CheckBox3" hidden="1">
          <a:extLst>
            <a:ext uri="{63B3BB69-23CF-44E3-9099-C40C66FF867C}">
              <a14:compatExt xmlns:a14="http://schemas.microsoft.com/office/drawing/2010/main" spid="_x0000_s2051"/>
            </a:ext>
            <a:ext uri="{FF2B5EF4-FFF2-40B4-BE49-F238E27FC236}">
              <a16:creationId xmlns:a16="http://schemas.microsoft.com/office/drawing/2014/main" id="{C8B4460A-EFF6-447B-86B0-6859428EF7B6}"/>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201" name="CheckBox3" hidden="1">
          <a:extLst>
            <a:ext uri="{63B3BB69-23CF-44E3-9099-C40C66FF867C}">
              <a14:compatExt xmlns:a14="http://schemas.microsoft.com/office/drawing/2010/main" spid="_x0000_s2051"/>
            </a:ext>
            <a:ext uri="{FF2B5EF4-FFF2-40B4-BE49-F238E27FC236}">
              <a16:creationId xmlns:a16="http://schemas.microsoft.com/office/drawing/2014/main" id="{08968AB6-BBB6-4D36-ABA7-4BB74D7E5AE9}"/>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202" name="CheckBox3" hidden="1">
          <a:extLst>
            <a:ext uri="{63B3BB69-23CF-44E3-9099-C40C66FF867C}">
              <a14:compatExt xmlns:a14="http://schemas.microsoft.com/office/drawing/2010/main" spid="_x0000_s2051"/>
            </a:ext>
            <a:ext uri="{FF2B5EF4-FFF2-40B4-BE49-F238E27FC236}">
              <a16:creationId xmlns:a16="http://schemas.microsoft.com/office/drawing/2014/main" id="{3E5611ED-B81F-4957-A7C9-6FACF5153735}"/>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203" name="CheckBox3" hidden="1">
          <a:extLst>
            <a:ext uri="{63B3BB69-23CF-44E3-9099-C40C66FF867C}">
              <a14:compatExt xmlns:a14="http://schemas.microsoft.com/office/drawing/2010/main" spid="_x0000_s2051"/>
            </a:ext>
            <a:ext uri="{FF2B5EF4-FFF2-40B4-BE49-F238E27FC236}">
              <a16:creationId xmlns:a16="http://schemas.microsoft.com/office/drawing/2014/main" id="{20419748-E9DB-4700-B39B-2A41556D972E}"/>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204" name="CheckBox3" hidden="1">
          <a:extLst>
            <a:ext uri="{63B3BB69-23CF-44E3-9099-C40C66FF867C}">
              <a14:compatExt xmlns:a14="http://schemas.microsoft.com/office/drawing/2010/main" spid="_x0000_s2051"/>
            </a:ext>
            <a:ext uri="{FF2B5EF4-FFF2-40B4-BE49-F238E27FC236}">
              <a16:creationId xmlns:a16="http://schemas.microsoft.com/office/drawing/2014/main" id="{1178B55E-D6BF-4735-8B83-91CA98E318F7}"/>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205" name="CheckBox3" hidden="1">
          <a:extLst>
            <a:ext uri="{63B3BB69-23CF-44E3-9099-C40C66FF867C}">
              <a14:compatExt xmlns:a14="http://schemas.microsoft.com/office/drawing/2010/main" spid="_x0000_s2051"/>
            </a:ext>
            <a:ext uri="{FF2B5EF4-FFF2-40B4-BE49-F238E27FC236}">
              <a16:creationId xmlns:a16="http://schemas.microsoft.com/office/drawing/2014/main" id="{91CC3D85-2BAF-4B90-870D-4E2C61DA15DC}"/>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206" name="CheckBox3" hidden="1">
          <a:extLst>
            <a:ext uri="{63B3BB69-23CF-44E3-9099-C40C66FF867C}">
              <a14:compatExt xmlns:a14="http://schemas.microsoft.com/office/drawing/2010/main" spid="_x0000_s2051"/>
            </a:ext>
            <a:ext uri="{FF2B5EF4-FFF2-40B4-BE49-F238E27FC236}">
              <a16:creationId xmlns:a16="http://schemas.microsoft.com/office/drawing/2014/main" id="{6C49BCA3-F357-4F95-80BF-96857DAA3A40}"/>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1207" name="CheckBox6" hidden="1">
          <a:extLst>
            <a:ext uri="{63B3BB69-23CF-44E3-9099-C40C66FF867C}">
              <a14:compatExt xmlns:a14="http://schemas.microsoft.com/office/drawing/2010/main" spid="_x0000_s2054"/>
            </a:ext>
            <a:ext uri="{FF2B5EF4-FFF2-40B4-BE49-F238E27FC236}">
              <a16:creationId xmlns:a16="http://schemas.microsoft.com/office/drawing/2014/main" id="{5D8A720A-65D9-4E71-89C3-B27D5B45F9B9}"/>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1208" name="CheckBox6" hidden="1">
          <a:extLst>
            <a:ext uri="{63B3BB69-23CF-44E3-9099-C40C66FF867C}">
              <a14:compatExt xmlns:a14="http://schemas.microsoft.com/office/drawing/2010/main" spid="_x0000_s2054"/>
            </a:ext>
            <a:ext uri="{FF2B5EF4-FFF2-40B4-BE49-F238E27FC236}">
              <a16:creationId xmlns:a16="http://schemas.microsoft.com/office/drawing/2014/main" id="{533F5804-6F55-48DA-A7A4-FD7D0563B26A}"/>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21167</xdr:rowOff>
    </xdr:from>
    <xdr:ext cx="213782" cy="139700"/>
    <xdr:sp macro="" textlink="">
      <xdr:nvSpPr>
        <xdr:cNvPr id="1209" name="CheckBox6" hidden="1">
          <a:extLst>
            <a:ext uri="{63B3BB69-23CF-44E3-9099-C40C66FF867C}">
              <a14:compatExt xmlns:a14="http://schemas.microsoft.com/office/drawing/2010/main" spid="_x0000_s2054"/>
            </a:ext>
            <a:ext uri="{FF2B5EF4-FFF2-40B4-BE49-F238E27FC236}">
              <a16:creationId xmlns:a16="http://schemas.microsoft.com/office/drawing/2014/main" id="{0F70A70F-52E4-44FC-AFFD-E776B2743BC8}"/>
            </a:ext>
          </a:extLst>
        </xdr:cNvPr>
        <xdr:cNvSpPr/>
      </xdr:nvSpPr>
      <xdr:spPr bwMode="auto">
        <a:xfrm>
          <a:off x="0" y="1373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21167</xdr:rowOff>
    </xdr:from>
    <xdr:ext cx="213782" cy="139700"/>
    <xdr:sp macro="" textlink="">
      <xdr:nvSpPr>
        <xdr:cNvPr id="1210" name="CheckBox6" hidden="1">
          <a:extLst>
            <a:ext uri="{63B3BB69-23CF-44E3-9099-C40C66FF867C}">
              <a14:compatExt xmlns:a14="http://schemas.microsoft.com/office/drawing/2010/main" spid="_x0000_s2054"/>
            </a:ext>
            <a:ext uri="{FF2B5EF4-FFF2-40B4-BE49-F238E27FC236}">
              <a16:creationId xmlns:a16="http://schemas.microsoft.com/office/drawing/2014/main" id="{278842DF-5449-46C6-944B-4ED8EC700C14}"/>
            </a:ext>
          </a:extLst>
        </xdr:cNvPr>
        <xdr:cNvSpPr/>
      </xdr:nvSpPr>
      <xdr:spPr bwMode="auto">
        <a:xfrm>
          <a:off x="0" y="1373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1211" name="CheckBox6" hidden="1">
          <a:extLst>
            <a:ext uri="{63B3BB69-23CF-44E3-9099-C40C66FF867C}">
              <a14:compatExt xmlns:a14="http://schemas.microsoft.com/office/drawing/2010/main" spid="_x0000_s2054"/>
            </a:ext>
            <a:ext uri="{FF2B5EF4-FFF2-40B4-BE49-F238E27FC236}">
              <a16:creationId xmlns:a16="http://schemas.microsoft.com/office/drawing/2014/main" id="{C7DEA32E-F347-4A24-980A-8B2760A46E56}"/>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1212" name="CheckBox6" hidden="1">
          <a:extLst>
            <a:ext uri="{63B3BB69-23CF-44E3-9099-C40C66FF867C}">
              <a14:compatExt xmlns:a14="http://schemas.microsoft.com/office/drawing/2010/main" spid="_x0000_s2054"/>
            </a:ext>
            <a:ext uri="{FF2B5EF4-FFF2-40B4-BE49-F238E27FC236}">
              <a16:creationId xmlns:a16="http://schemas.microsoft.com/office/drawing/2014/main" id="{2F793EA6-49B0-4E1C-A3E6-8A554C8FB983}"/>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21167</xdr:rowOff>
    </xdr:from>
    <xdr:ext cx="213782" cy="139700"/>
    <xdr:sp macro="" textlink="">
      <xdr:nvSpPr>
        <xdr:cNvPr id="1213" name="CheckBox6" hidden="1">
          <a:extLst>
            <a:ext uri="{63B3BB69-23CF-44E3-9099-C40C66FF867C}">
              <a14:compatExt xmlns:a14="http://schemas.microsoft.com/office/drawing/2010/main" spid="_x0000_s2054"/>
            </a:ext>
            <a:ext uri="{FF2B5EF4-FFF2-40B4-BE49-F238E27FC236}">
              <a16:creationId xmlns:a16="http://schemas.microsoft.com/office/drawing/2014/main" id="{4AD9725A-552F-4A61-8090-98680DAEDA6C}"/>
            </a:ext>
          </a:extLst>
        </xdr:cNvPr>
        <xdr:cNvSpPr/>
      </xdr:nvSpPr>
      <xdr:spPr bwMode="auto">
        <a:xfrm>
          <a:off x="0" y="1373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21167</xdr:rowOff>
    </xdr:from>
    <xdr:ext cx="213782" cy="139700"/>
    <xdr:sp macro="" textlink="">
      <xdr:nvSpPr>
        <xdr:cNvPr id="1214" name="CheckBox6" hidden="1">
          <a:extLst>
            <a:ext uri="{63B3BB69-23CF-44E3-9099-C40C66FF867C}">
              <a14:compatExt xmlns:a14="http://schemas.microsoft.com/office/drawing/2010/main" spid="_x0000_s2054"/>
            </a:ext>
            <a:ext uri="{FF2B5EF4-FFF2-40B4-BE49-F238E27FC236}">
              <a16:creationId xmlns:a16="http://schemas.microsoft.com/office/drawing/2014/main" id="{24779F25-270C-4002-A183-F891159AF263}"/>
            </a:ext>
          </a:extLst>
        </xdr:cNvPr>
        <xdr:cNvSpPr/>
      </xdr:nvSpPr>
      <xdr:spPr bwMode="auto">
        <a:xfrm>
          <a:off x="0" y="1373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1215" name="CheckBox8" hidden="1">
          <a:extLst>
            <a:ext uri="{63B3BB69-23CF-44E3-9099-C40C66FF867C}">
              <a14:compatExt xmlns:a14="http://schemas.microsoft.com/office/drawing/2010/main" spid="_x0000_s2056"/>
            </a:ext>
            <a:ext uri="{FF2B5EF4-FFF2-40B4-BE49-F238E27FC236}">
              <a16:creationId xmlns:a16="http://schemas.microsoft.com/office/drawing/2014/main" id="{99FC8F31-431C-4271-8980-D6D89D44AE4D}"/>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216" name="CheckBox14" hidden="1">
          <a:extLst>
            <a:ext uri="{63B3BB69-23CF-44E3-9099-C40C66FF867C}">
              <a14:compatExt xmlns:a14="http://schemas.microsoft.com/office/drawing/2010/main" spid="_x0000_s2062"/>
            </a:ext>
            <a:ext uri="{FF2B5EF4-FFF2-40B4-BE49-F238E27FC236}">
              <a16:creationId xmlns:a16="http://schemas.microsoft.com/office/drawing/2014/main" id="{2AB3C1E4-DFCF-4F5B-96B3-0AFBA2C51C8D}"/>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1217" name="CheckBox8" hidden="1">
          <a:extLst>
            <a:ext uri="{63B3BB69-23CF-44E3-9099-C40C66FF867C}">
              <a14:compatExt xmlns:a14="http://schemas.microsoft.com/office/drawing/2010/main" spid="_x0000_s2056"/>
            </a:ext>
            <a:ext uri="{FF2B5EF4-FFF2-40B4-BE49-F238E27FC236}">
              <a16:creationId xmlns:a16="http://schemas.microsoft.com/office/drawing/2014/main" id="{81D276C2-2DEC-4D3C-A924-69A7B0A07E40}"/>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50283"/>
    <xdr:sp macro="" textlink="">
      <xdr:nvSpPr>
        <xdr:cNvPr id="1218" name="CheckBox9" hidden="1">
          <a:extLst>
            <a:ext uri="{63B3BB69-23CF-44E3-9099-C40C66FF867C}">
              <a14:compatExt xmlns:a14="http://schemas.microsoft.com/office/drawing/2010/main" spid="_x0000_s2057"/>
            </a:ext>
            <a:ext uri="{FF2B5EF4-FFF2-40B4-BE49-F238E27FC236}">
              <a16:creationId xmlns:a16="http://schemas.microsoft.com/office/drawing/2014/main" id="{6C148335-6F06-43D1-A59B-D748E96A8F6C}"/>
            </a:ext>
          </a:extLst>
        </xdr:cNvPr>
        <xdr:cNvSpPr/>
      </xdr:nvSpPr>
      <xdr:spPr bwMode="auto">
        <a:xfrm>
          <a:off x="0" y="1382183"/>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219" name="CheckBox14" hidden="1">
          <a:extLst>
            <a:ext uri="{63B3BB69-23CF-44E3-9099-C40C66FF867C}">
              <a14:compatExt xmlns:a14="http://schemas.microsoft.com/office/drawing/2010/main" spid="_x0000_s2062"/>
            </a:ext>
            <a:ext uri="{FF2B5EF4-FFF2-40B4-BE49-F238E27FC236}">
              <a16:creationId xmlns:a16="http://schemas.microsoft.com/office/drawing/2014/main" id="{43F65E90-91F0-4640-B146-06004F35BDA1}"/>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220" name="CheckBox3" hidden="1">
          <a:extLst>
            <a:ext uri="{63B3BB69-23CF-44E3-9099-C40C66FF867C}">
              <a14:compatExt xmlns:a14="http://schemas.microsoft.com/office/drawing/2010/main" spid="_x0000_s2051"/>
            </a:ext>
            <a:ext uri="{FF2B5EF4-FFF2-40B4-BE49-F238E27FC236}">
              <a16:creationId xmlns:a16="http://schemas.microsoft.com/office/drawing/2014/main" id="{88481DED-D9AF-43D7-8155-BD13A151A85E}"/>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221" name="CheckBox3" hidden="1">
          <a:extLst>
            <a:ext uri="{63B3BB69-23CF-44E3-9099-C40C66FF867C}">
              <a14:compatExt xmlns:a14="http://schemas.microsoft.com/office/drawing/2010/main" spid="_x0000_s2051"/>
            </a:ext>
            <a:ext uri="{FF2B5EF4-FFF2-40B4-BE49-F238E27FC236}">
              <a16:creationId xmlns:a16="http://schemas.microsoft.com/office/drawing/2014/main" id="{57BE8873-EFC6-4A5C-A8BA-8C67BEDB6B75}"/>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222" name="CheckBox3" hidden="1">
          <a:extLst>
            <a:ext uri="{63B3BB69-23CF-44E3-9099-C40C66FF867C}">
              <a14:compatExt xmlns:a14="http://schemas.microsoft.com/office/drawing/2010/main" spid="_x0000_s2051"/>
            </a:ext>
            <a:ext uri="{FF2B5EF4-FFF2-40B4-BE49-F238E27FC236}">
              <a16:creationId xmlns:a16="http://schemas.microsoft.com/office/drawing/2014/main" id="{86F8CEDA-B490-418B-BB37-AA001AEF9E43}"/>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223" name="CheckBox3" hidden="1">
          <a:extLst>
            <a:ext uri="{63B3BB69-23CF-44E3-9099-C40C66FF867C}">
              <a14:compatExt xmlns:a14="http://schemas.microsoft.com/office/drawing/2010/main" spid="_x0000_s2051"/>
            </a:ext>
            <a:ext uri="{FF2B5EF4-FFF2-40B4-BE49-F238E27FC236}">
              <a16:creationId xmlns:a16="http://schemas.microsoft.com/office/drawing/2014/main" id="{F2D8B230-4AF1-4427-9A9C-16478AEF18F4}"/>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224" name="CheckBox3" hidden="1">
          <a:extLst>
            <a:ext uri="{63B3BB69-23CF-44E3-9099-C40C66FF867C}">
              <a14:compatExt xmlns:a14="http://schemas.microsoft.com/office/drawing/2010/main" spid="_x0000_s2051"/>
            </a:ext>
            <a:ext uri="{FF2B5EF4-FFF2-40B4-BE49-F238E27FC236}">
              <a16:creationId xmlns:a16="http://schemas.microsoft.com/office/drawing/2014/main" id="{BFD3BBD5-EE7B-4C36-91DB-C1308015567F}"/>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225" name="CheckBox3" hidden="1">
          <a:extLst>
            <a:ext uri="{63B3BB69-23CF-44E3-9099-C40C66FF867C}">
              <a14:compatExt xmlns:a14="http://schemas.microsoft.com/office/drawing/2010/main" spid="_x0000_s2051"/>
            </a:ext>
            <a:ext uri="{FF2B5EF4-FFF2-40B4-BE49-F238E27FC236}">
              <a16:creationId xmlns:a16="http://schemas.microsoft.com/office/drawing/2014/main" id="{E73FA6A1-2CBF-4951-ABC3-BB63D8DF3A1E}"/>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226" name="CheckBox3" hidden="1">
          <a:extLst>
            <a:ext uri="{63B3BB69-23CF-44E3-9099-C40C66FF867C}">
              <a14:compatExt xmlns:a14="http://schemas.microsoft.com/office/drawing/2010/main" spid="_x0000_s2051"/>
            </a:ext>
            <a:ext uri="{FF2B5EF4-FFF2-40B4-BE49-F238E27FC236}">
              <a16:creationId xmlns:a16="http://schemas.microsoft.com/office/drawing/2014/main" id="{32399EEF-C089-432B-9157-62A91145379A}"/>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227" name="CheckBox3" hidden="1">
          <a:extLst>
            <a:ext uri="{63B3BB69-23CF-44E3-9099-C40C66FF867C}">
              <a14:compatExt xmlns:a14="http://schemas.microsoft.com/office/drawing/2010/main" spid="_x0000_s2051"/>
            </a:ext>
            <a:ext uri="{FF2B5EF4-FFF2-40B4-BE49-F238E27FC236}">
              <a16:creationId xmlns:a16="http://schemas.microsoft.com/office/drawing/2014/main" id="{83541B91-9B68-4DAB-AF78-A2E1CDED55D6}"/>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1228" name="CheckBox8" hidden="1">
          <a:extLst>
            <a:ext uri="{63B3BB69-23CF-44E3-9099-C40C66FF867C}">
              <a14:compatExt xmlns:a14="http://schemas.microsoft.com/office/drawing/2010/main" spid="_x0000_s2056"/>
            </a:ext>
            <a:ext uri="{FF2B5EF4-FFF2-40B4-BE49-F238E27FC236}">
              <a16:creationId xmlns:a16="http://schemas.microsoft.com/office/drawing/2014/main" id="{2A525926-E905-4BDE-99D3-01206AAFBD09}"/>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229" name="CheckBox14" hidden="1">
          <a:extLst>
            <a:ext uri="{63B3BB69-23CF-44E3-9099-C40C66FF867C}">
              <a14:compatExt xmlns:a14="http://schemas.microsoft.com/office/drawing/2010/main" spid="_x0000_s2062"/>
            </a:ext>
            <a:ext uri="{FF2B5EF4-FFF2-40B4-BE49-F238E27FC236}">
              <a16:creationId xmlns:a16="http://schemas.microsoft.com/office/drawing/2014/main" id="{311C280A-6709-4FCF-86DD-9752438666E1}"/>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1230" name="CheckBox8" hidden="1">
          <a:extLst>
            <a:ext uri="{63B3BB69-23CF-44E3-9099-C40C66FF867C}">
              <a14:compatExt xmlns:a14="http://schemas.microsoft.com/office/drawing/2010/main" spid="_x0000_s2056"/>
            </a:ext>
            <a:ext uri="{FF2B5EF4-FFF2-40B4-BE49-F238E27FC236}">
              <a16:creationId xmlns:a16="http://schemas.microsoft.com/office/drawing/2014/main" id="{66F94FB6-60CA-4909-991D-9E7C338D6AD8}"/>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50283"/>
    <xdr:sp macro="" textlink="">
      <xdr:nvSpPr>
        <xdr:cNvPr id="1231" name="CheckBox9" hidden="1">
          <a:extLst>
            <a:ext uri="{63B3BB69-23CF-44E3-9099-C40C66FF867C}">
              <a14:compatExt xmlns:a14="http://schemas.microsoft.com/office/drawing/2010/main" spid="_x0000_s2057"/>
            </a:ext>
            <a:ext uri="{FF2B5EF4-FFF2-40B4-BE49-F238E27FC236}">
              <a16:creationId xmlns:a16="http://schemas.microsoft.com/office/drawing/2014/main" id="{21B0BCD9-6C57-420A-83FC-0117B3241DD3}"/>
            </a:ext>
          </a:extLst>
        </xdr:cNvPr>
        <xdr:cNvSpPr/>
      </xdr:nvSpPr>
      <xdr:spPr bwMode="auto">
        <a:xfrm>
          <a:off x="0" y="1382183"/>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232" name="CheckBox14" hidden="1">
          <a:extLst>
            <a:ext uri="{63B3BB69-23CF-44E3-9099-C40C66FF867C}">
              <a14:compatExt xmlns:a14="http://schemas.microsoft.com/office/drawing/2010/main" spid="_x0000_s2062"/>
            </a:ext>
            <a:ext uri="{FF2B5EF4-FFF2-40B4-BE49-F238E27FC236}">
              <a16:creationId xmlns:a16="http://schemas.microsoft.com/office/drawing/2014/main" id="{9C761B9D-E3A2-48A7-A066-052230E6C827}"/>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233" name="CheckBox3" hidden="1">
          <a:extLst>
            <a:ext uri="{63B3BB69-23CF-44E3-9099-C40C66FF867C}">
              <a14:compatExt xmlns:a14="http://schemas.microsoft.com/office/drawing/2010/main" spid="_x0000_s2051"/>
            </a:ext>
            <a:ext uri="{FF2B5EF4-FFF2-40B4-BE49-F238E27FC236}">
              <a16:creationId xmlns:a16="http://schemas.microsoft.com/office/drawing/2014/main" id="{69717C7C-481C-42C9-AED7-160C8F76F9CD}"/>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234" name="CheckBox3" hidden="1">
          <a:extLst>
            <a:ext uri="{63B3BB69-23CF-44E3-9099-C40C66FF867C}">
              <a14:compatExt xmlns:a14="http://schemas.microsoft.com/office/drawing/2010/main" spid="_x0000_s2051"/>
            </a:ext>
            <a:ext uri="{FF2B5EF4-FFF2-40B4-BE49-F238E27FC236}">
              <a16:creationId xmlns:a16="http://schemas.microsoft.com/office/drawing/2014/main" id="{0576DA5C-C9CC-40A5-BFFA-5CC9F3283346}"/>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235" name="CheckBox3" hidden="1">
          <a:extLst>
            <a:ext uri="{63B3BB69-23CF-44E3-9099-C40C66FF867C}">
              <a14:compatExt xmlns:a14="http://schemas.microsoft.com/office/drawing/2010/main" spid="_x0000_s2051"/>
            </a:ext>
            <a:ext uri="{FF2B5EF4-FFF2-40B4-BE49-F238E27FC236}">
              <a16:creationId xmlns:a16="http://schemas.microsoft.com/office/drawing/2014/main" id="{F8DD3B89-B116-4733-AFCD-620906A91CF7}"/>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236" name="CheckBox3" hidden="1">
          <a:extLst>
            <a:ext uri="{63B3BB69-23CF-44E3-9099-C40C66FF867C}">
              <a14:compatExt xmlns:a14="http://schemas.microsoft.com/office/drawing/2010/main" spid="_x0000_s2051"/>
            </a:ext>
            <a:ext uri="{FF2B5EF4-FFF2-40B4-BE49-F238E27FC236}">
              <a16:creationId xmlns:a16="http://schemas.microsoft.com/office/drawing/2014/main" id="{86BDE219-140D-4062-B848-41AFC3BB225F}"/>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237" name="CheckBox3" hidden="1">
          <a:extLst>
            <a:ext uri="{63B3BB69-23CF-44E3-9099-C40C66FF867C}">
              <a14:compatExt xmlns:a14="http://schemas.microsoft.com/office/drawing/2010/main" spid="_x0000_s2051"/>
            </a:ext>
            <a:ext uri="{FF2B5EF4-FFF2-40B4-BE49-F238E27FC236}">
              <a16:creationId xmlns:a16="http://schemas.microsoft.com/office/drawing/2014/main" id="{1B829705-9A7D-470D-B367-D5912F8B0A6D}"/>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238" name="CheckBox3" hidden="1">
          <a:extLst>
            <a:ext uri="{63B3BB69-23CF-44E3-9099-C40C66FF867C}">
              <a14:compatExt xmlns:a14="http://schemas.microsoft.com/office/drawing/2010/main" spid="_x0000_s2051"/>
            </a:ext>
            <a:ext uri="{FF2B5EF4-FFF2-40B4-BE49-F238E27FC236}">
              <a16:creationId xmlns:a16="http://schemas.microsoft.com/office/drawing/2014/main" id="{6E1F98B3-9375-45AD-A2ED-2A975A810ACB}"/>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239" name="CheckBox3" hidden="1">
          <a:extLst>
            <a:ext uri="{63B3BB69-23CF-44E3-9099-C40C66FF867C}">
              <a14:compatExt xmlns:a14="http://schemas.microsoft.com/office/drawing/2010/main" spid="_x0000_s2051"/>
            </a:ext>
            <a:ext uri="{FF2B5EF4-FFF2-40B4-BE49-F238E27FC236}">
              <a16:creationId xmlns:a16="http://schemas.microsoft.com/office/drawing/2014/main" id="{0E434382-C8D2-422C-A3ED-766549BAB602}"/>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240" name="CheckBox3" hidden="1">
          <a:extLst>
            <a:ext uri="{63B3BB69-23CF-44E3-9099-C40C66FF867C}">
              <a14:compatExt xmlns:a14="http://schemas.microsoft.com/office/drawing/2010/main" spid="_x0000_s2051"/>
            </a:ext>
            <a:ext uri="{FF2B5EF4-FFF2-40B4-BE49-F238E27FC236}">
              <a16:creationId xmlns:a16="http://schemas.microsoft.com/office/drawing/2014/main" id="{25BA64EC-4D4A-455C-9BAE-5620ECF8F740}"/>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1241" name="CheckBox8" hidden="1">
          <a:extLst>
            <a:ext uri="{63B3BB69-23CF-44E3-9099-C40C66FF867C}">
              <a14:compatExt xmlns:a14="http://schemas.microsoft.com/office/drawing/2010/main" spid="_x0000_s2056"/>
            </a:ext>
            <a:ext uri="{FF2B5EF4-FFF2-40B4-BE49-F238E27FC236}">
              <a16:creationId xmlns:a16="http://schemas.microsoft.com/office/drawing/2014/main" id="{179EDB57-EDF8-4063-8635-9260EEDF6372}"/>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242" name="CheckBox14" hidden="1">
          <a:extLst>
            <a:ext uri="{63B3BB69-23CF-44E3-9099-C40C66FF867C}">
              <a14:compatExt xmlns:a14="http://schemas.microsoft.com/office/drawing/2010/main" spid="_x0000_s2062"/>
            </a:ext>
            <a:ext uri="{FF2B5EF4-FFF2-40B4-BE49-F238E27FC236}">
              <a16:creationId xmlns:a16="http://schemas.microsoft.com/office/drawing/2014/main" id="{A02BAEE3-299B-4D3E-A161-C0C958E787A7}"/>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1243" name="CheckBox8" hidden="1">
          <a:extLst>
            <a:ext uri="{63B3BB69-23CF-44E3-9099-C40C66FF867C}">
              <a14:compatExt xmlns:a14="http://schemas.microsoft.com/office/drawing/2010/main" spid="_x0000_s2056"/>
            </a:ext>
            <a:ext uri="{FF2B5EF4-FFF2-40B4-BE49-F238E27FC236}">
              <a16:creationId xmlns:a16="http://schemas.microsoft.com/office/drawing/2014/main" id="{7B2738D6-6B87-41CE-93FA-500C05788C56}"/>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50283"/>
    <xdr:sp macro="" textlink="">
      <xdr:nvSpPr>
        <xdr:cNvPr id="1244" name="CheckBox9" hidden="1">
          <a:extLst>
            <a:ext uri="{63B3BB69-23CF-44E3-9099-C40C66FF867C}">
              <a14:compatExt xmlns:a14="http://schemas.microsoft.com/office/drawing/2010/main" spid="_x0000_s2057"/>
            </a:ext>
            <a:ext uri="{FF2B5EF4-FFF2-40B4-BE49-F238E27FC236}">
              <a16:creationId xmlns:a16="http://schemas.microsoft.com/office/drawing/2014/main" id="{7FD8D0F4-7D8C-4B26-A16D-DB01541F4E8E}"/>
            </a:ext>
          </a:extLst>
        </xdr:cNvPr>
        <xdr:cNvSpPr/>
      </xdr:nvSpPr>
      <xdr:spPr bwMode="auto">
        <a:xfrm>
          <a:off x="0" y="1382183"/>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245" name="CheckBox14" hidden="1">
          <a:extLst>
            <a:ext uri="{63B3BB69-23CF-44E3-9099-C40C66FF867C}">
              <a14:compatExt xmlns:a14="http://schemas.microsoft.com/office/drawing/2010/main" spid="_x0000_s2062"/>
            </a:ext>
            <a:ext uri="{FF2B5EF4-FFF2-40B4-BE49-F238E27FC236}">
              <a16:creationId xmlns:a16="http://schemas.microsoft.com/office/drawing/2014/main" id="{18F412BA-5442-4BA8-99D1-CC7A373E494A}"/>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246" name="CheckBox3" hidden="1">
          <a:extLst>
            <a:ext uri="{63B3BB69-23CF-44E3-9099-C40C66FF867C}">
              <a14:compatExt xmlns:a14="http://schemas.microsoft.com/office/drawing/2010/main" spid="_x0000_s2051"/>
            </a:ext>
            <a:ext uri="{FF2B5EF4-FFF2-40B4-BE49-F238E27FC236}">
              <a16:creationId xmlns:a16="http://schemas.microsoft.com/office/drawing/2014/main" id="{C61C5DDB-F701-460A-A79A-1904322116AF}"/>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247" name="CheckBox3" hidden="1">
          <a:extLst>
            <a:ext uri="{63B3BB69-23CF-44E3-9099-C40C66FF867C}">
              <a14:compatExt xmlns:a14="http://schemas.microsoft.com/office/drawing/2010/main" spid="_x0000_s2051"/>
            </a:ext>
            <a:ext uri="{FF2B5EF4-FFF2-40B4-BE49-F238E27FC236}">
              <a16:creationId xmlns:a16="http://schemas.microsoft.com/office/drawing/2014/main" id="{590BE1CF-8A0A-49E8-91B3-010283197D5A}"/>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248" name="CheckBox3" hidden="1">
          <a:extLst>
            <a:ext uri="{63B3BB69-23CF-44E3-9099-C40C66FF867C}">
              <a14:compatExt xmlns:a14="http://schemas.microsoft.com/office/drawing/2010/main" spid="_x0000_s2051"/>
            </a:ext>
            <a:ext uri="{FF2B5EF4-FFF2-40B4-BE49-F238E27FC236}">
              <a16:creationId xmlns:a16="http://schemas.microsoft.com/office/drawing/2014/main" id="{3BE9EDF1-604A-464F-A6E9-BF312020A5AB}"/>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249" name="CheckBox3" hidden="1">
          <a:extLst>
            <a:ext uri="{63B3BB69-23CF-44E3-9099-C40C66FF867C}">
              <a14:compatExt xmlns:a14="http://schemas.microsoft.com/office/drawing/2010/main" spid="_x0000_s2051"/>
            </a:ext>
            <a:ext uri="{FF2B5EF4-FFF2-40B4-BE49-F238E27FC236}">
              <a16:creationId xmlns:a16="http://schemas.microsoft.com/office/drawing/2014/main" id="{60752A57-00F5-41AE-BBA2-BFD26FED67F0}"/>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250" name="CheckBox3" hidden="1">
          <a:extLst>
            <a:ext uri="{63B3BB69-23CF-44E3-9099-C40C66FF867C}">
              <a14:compatExt xmlns:a14="http://schemas.microsoft.com/office/drawing/2010/main" spid="_x0000_s2051"/>
            </a:ext>
            <a:ext uri="{FF2B5EF4-FFF2-40B4-BE49-F238E27FC236}">
              <a16:creationId xmlns:a16="http://schemas.microsoft.com/office/drawing/2014/main" id="{646F7989-C0C7-4D02-979D-B91A53DB2ED8}"/>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251" name="CheckBox3" hidden="1">
          <a:extLst>
            <a:ext uri="{63B3BB69-23CF-44E3-9099-C40C66FF867C}">
              <a14:compatExt xmlns:a14="http://schemas.microsoft.com/office/drawing/2010/main" spid="_x0000_s2051"/>
            </a:ext>
            <a:ext uri="{FF2B5EF4-FFF2-40B4-BE49-F238E27FC236}">
              <a16:creationId xmlns:a16="http://schemas.microsoft.com/office/drawing/2014/main" id="{C2511DBD-F3A5-435A-A91A-7C94D12D3383}"/>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252" name="CheckBox3" hidden="1">
          <a:extLst>
            <a:ext uri="{63B3BB69-23CF-44E3-9099-C40C66FF867C}">
              <a14:compatExt xmlns:a14="http://schemas.microsoft.com/office/drawing/2010/main" spid="_x0000_s2051"/>
            </a:ext>
            <a:ext uri="{FF2B5EF4-FFF2-40B4-BE49-F238E27FC236}">
              <a16:creationId xmlns:a16="http://schemas.microsoft.com/office/drawing/2014/main" id="{F7F2927C-D227-4DE6-99B8-FD84D60C5508}"/>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253" name="CheckBox3" hidden="1">
          <a:extLst>
            <a:ext uri="{63B3BB69-23CF-44E3-9099-C40C66FF867C}">
              <a14:compatExt xmlns:a14="http://schemas.microsoft.com/office/drawing/2010/main" spid="_x0000_s2051"/>
            </a:ext>
            <a:ext uri="{FF2B5EF4-FFF2-40B4-BE49-F238E27FC236}">
              <a16:creationId xmlns:a16="http://schemas.microsoft.com/office/drawing/2014/main" id="{09DECF6A-9FAE-474D-90AB-EB0553C2C32A}"/>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1254" name="CheckBox8" hidden="1">
          <a:extLst>
            <a:ext uri="{63B3BB69-23CF-44E3-9099-C40C66FF867C}">
              <a14:compatExt xmlns:a14="http://schemas.microsoft.com/office/drawing/2010/main" spid="_x0000_s2056"/>
            </a:ext>
            <a:ext uri="{FF2B5EF4-FFF2-40B4-BE49-F238E27FC236}">
              <a16:creationId xmlns:a16="http://schemas.microsoft.com/office/drawing/2014/main" id="{D7AA1B76-499F-4AF8-91B1-2D26D1518662}"/>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255" name="CheckBox14" hidden="1">
          <a:extLst>
            <a:ext uri="{63B3BB69-23CF-44E3-9099-C40C66FF867C}">
              <a14:compatExt xmlns:a14="http://schemas.microsoft.com/office/drawing/2010/main" spid="_x0000_s2062"/>
            </a:ext>
            <a:ext uri="{FF2B5EF4-FFF2-40B4-BE49-F238E27FC236}">
              <a16:creationId xmlns:a16="http://schemas.microsoft.com/office/drawing/2014/main" id="{158E2BE6-1CB9-48E7-BA23-2E6066EB902C}"/>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1256" name="CheckBox8" hidden="1">
          <a:extLst>
            <a:ext uri="{63B3BB69-23CF-44E3-9099-C40C66FF867C}">
              <a14:compatExt xmlns:a14="http://schemas.microsoft.com/office/drawing/2010/main" spid="_x0000_s2056"/>
            </a:ext>
            <a:ext uri="{FF2B5EF4-FFF2-40B4-BE49-F238E27FC236}">
              <a16:creationId xmlns:a16="http://schemas.microsoft.com/office/drawing/2014/main" id="{B9D84203-BD9F-4F99-9F13-9F789C1ACA7D}"/>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50283"/>
    <xdr:sp macro="" textlink="">
      <xdr:nvSpPr>
        <xdr:cNvPr id="1257" name="CheckBox9" hidden="1">
          <a:extLst>
            <a:ext uri="{63B3BB69-23CF-44E3-9099-C40C66FF867C}">
              <a14:compatExt xmlns:a14="http://schemas.microsoft.com/office/drawing/2010/main" spid="_x0000_s2057"/>
            </a:ext>
            <a:ext uri="{FF2B5EF4-FFF2-40B4-BE49-F238E27FC236}">
              <a16:creationId xmlns:a16="http://schemas.microsoft.com/office/drawing/2014/main" id="{DC574796-C3BF-46C6-AACE-94857C27D98F}"/>
            </a:ext>
          </a:extLst>
        </xdr:cNvPr>
        <xdr:cNvSpPr/>
      </xdr:nvSpPr>
      <xdr:spPr bwMode="auto">
        <a:xfrm>
          <a:off x="0" y="1382183"/>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258" name="CheckBox14" hidden="1">
          <a:extLst>
            <a:ext uri="{63B3BB69-23CF-44E3-9099-C40C66FF867C}">
              <a14:compatExt xmlns:a14="http://schemas.microsoft.com/office/drawing/2010/main" spid="_x0000_s2062"/>
            </a:ext>
            <a:ext uri="{FF2B5EF4-FFF2-40B4-BE49-F238E27FC236}">
              <a16:creationId xmlns:a16="http://schemas.microsoft.com/office/drawing/2014/main" id="{B7F0F7C0-9EA1-4850-99FB-88564DC9D83A}"/>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259" name="CheckBox3" hidden="1">
          <a:extLst>
            <a:ext uri="{63B3BB69-23CF-44E3-9099-C40C66FF867C}">
              <a14:compatExt xmlns:a14="http://schemas.microsoft.com/office/drawing/2010/main" spid="_x0000_s2051"/>
            </a:ext>
            <a:ext uri="{FF2B5EF4-FFF2-40B4-BE49-F238E27FC236}">
              <a16:creationId xmlns:a16="http://schemas.microsoft.com/office/drawing/2014/main" id="{E1F246C8-5DD5-46CF-9994-DD246D225BEA}"/>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260" name="CheckBox3" hidden="1">
          <a:extLst>
            <a:ext uri="{63B3BB69-23CF-44E3-9099-C40C66FF867C}">
              <a14:compatExt xmlns:a14="http://schemas.microsoft.com/office/drawing/2010/main" spid="_x0000_s2051"/>
            </a:ext>
            <a:ext uri="{FF2B5EF4-FFF2-40B4-BE49-F238E27FC236}">
              <a16:creationId xmlns:a16="http://schemas.microsoft.com/office/drawing/2014/main" id="{BC05784E-8F47-4C66-8760-6D36D12B1B62}"/>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261" name="CheckBox3" hidden="1">
          <a:extLst>
            <a:ext uri="{63B3BB69-23CF-44E3-9099-C40C66FF867C}">
              <a14:compatExt xmlns:a14="http://schemas.microsoft.com/office/drawing/2010/main" spid="_x0000_s2051"/>
            </a:ext>
            <a:ext uri="{FF2B5EF4-FFF2-40B4-BE49-F238E27FC236}">
              <a16:creationId xmlns:a16="http://schemas.microsoft.com/office/drawing/2014/main" id="{29295FA8-DCA2-4BBC-A2BC-BDD2B71E9398}"/>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262" name="CheckBox3" hidden="1">
          <a:extLst>
            <a:ext uri="{63B3BB69-23CF-44E3-9099-C40C66FF867C}">
              <a14:compatExt xmlns:a14="http://schemas.microsoft.com/office/drawing/2010/main" spid="_x0000_s2051"/>
            </a:ext>
            <a:ext uri="{FF2B5EF4-FFF2-40B4-BE49-F238E27FC236}">
              <a16:creationId xmlns:a16="http://schemas.microsoft.com/office/drawing/2014/main" id="{23BCCBBF-476F-4F1F-A74C-C05F35B61A68}"/>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263" name="CheckBox3" hidden="1">
          <a:extLst>
            <a:ext uri="{63B3BB69-23CF-44E3-9099-C40C66FF867C}">
              <a14:compatExt xmlns:a14="http://schemas.microsoft.com/office/drawing/2010/main" spid="_x0000_s2051"/>
            </a:ext>
            <a:ext uri="{FF2B5EF4-FFF2-40B4-BE49-F238E27FC236}">
              <a16:creationId xmlns:a16="http://schemas.microsoft.com/office/drawing/2014/main" id="{FF1263E4-0ED2-439E-8499-353141B75B06}"/>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264" name="CheckBox3" hidden="1">
          <a:extLst>
            <a:ext uri="{63B3BB69-23CF-44E3-9099-C40C66FF867C}">
              <a14:compatExt xmlns:a14="http://schemas.microsoft.com/office/drawing/2010/main" spid="_x0000_s2051"/>
            </a:ext>
            <a:ext uri="{FF2B5EF4-FFF2-40B4-BE49-F238E27FC236}">
              <a16:creationId xmlns:a16="http://schemas.microsoft.com/office/drawing/2014/main" id="{9471A8E5-FB08-459C-9238-C9B6F54A8A85}"/>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265" name="CheckBox3" hidden="1">
          <a:extLst>
            <a:ext uri="{63B3BB69-23CF-44E3-9099-C40C66FF867C}">
              <a14:compatExt xmlns:a14="http://schemas.microsoft.com/office/drawing/2010/main" spid="_x0000_s2051"/>
            </a:ext>
            <a:ext uri="{FF2B5EF4-FFF2-40B4-BE49-F238E27FC236}">
              <a16:creationId xmlns:a16="http://schemas.microsoft.com/office/drawing/2014/main" id="{2D861899-6431-4EB1-BA82-E3E6D9559F9F}"/>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266" name="CheckBox3" hidden="1">
          <a:extLst>
            <a:ext uri="{63B3BB69-23CF-44E3-9099-C40C66FF867C}">
              <a14:compatExt xmlns:a14="http://schemas.microsoft.com/office/drawing/2010/main" spid="_x0000_s2051"/>
            </a:ext>
            <a:ext uri="{FF2B5EF4-FFF2-40B4-BE49-F238E27FC236}">
              <a16:creationId xmlns:a16="http://schemas.microsoft.com/office/drawing/2014/main" id="{2C700190-A13B-4FF1-87AD-B197A600263A}"/>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1267" name="CheckBox8" hidden="1">
          <a:extLst>
            <a:ext uri="{63B3BB69-23CF-44E3-9099-C40C66FF867C}">
              <a14:compatExt xmlns:a14="http://schemas.microsoft.com/office/drawing/2010/main" spid="_x0000_s2056"/>
            </a:ext>
            <a:ext uri="{FF2B5EF4-FFF2-40B4-BE49-F238E27FC236}">
              <a16:creationId xmlns:a16="http://schemas.microsoft.com/office/drawing/2014/main" id="{2AFE1C48-9AD7-4157-8AE3-30B2B338A997}"/>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268" name="CheckBox14" hidden="1">
          <a:extLst>
            <a:ext uri="{63B3BB69-23CF-44E3-9099-C40C66FF867C}">
              <a14:compatExt xmlns:a14="http://schemas.microsoft.com/office/drawing/2010/main" spid="_x0000_s2062"/>
            </a:ext>
            <a:ext uri="{FF2B5EF4-FFF2-40B4-BE49-F238E27FC236}">
              <a16:creationId xmlns:a16="http://schemas.microsoft.com/office/drawing/2014/main" id="{C548B5F8-9EE2-4416-A6B3-4DDD5AACAD3C}"/>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1269" name="CheckBox8" hidden="1">
          <a:extLst>
            <a:ext uri="{63B3BB69-23CF-44E3-9099-C40C66FF867C}">
              <a14:compatExt xmlns:a14="http://schemas.microsoft.com/office/drawing/2010/main" spid="_x0000_s2056"/>
            </a:ext>
            <a:ext uri="{FF2B5EF4-FFF2-40B4-BE49-F238E27FC236}">
              <a16:creationId xmlns:a16="http://schemas.microsoft.com/office/drawing/2014/main" id="{ADFCD20B-D9BE-4236-AECC-7A12234F5266}"/>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50283"/>
    <xdr:sp macro="" textlink="">
      <xdr:nvSpPr>
        <xdr:cNvPr id="1270" name="CheckBox9" hidden="1">
          <a:extLst>
            <a:ext uri="{63B3BB69-23CF-44E3-9099-C40C66FF867C}">
              <a14:compatExt xmlns:a14="http://schemas.microsoft.com/office/drawing/2010/main" spid="_x0000_s2057"/>
            </a:ext>
            <a:ext uri="{FF2B5EF4-FFF2-40B4-BE49-F238E27FC236}">
              <a16:creationId xmlns:a16="http://schemas.microsoft.com/office/drawing/2014/main" id="{CC0AE701-FC74-4004-A765-9C0F198B1B2F}"/>
            </a:ext>
          </a:extLst>
        </xdr:cNvPr>
        <xdr:cNvSpPr/>
      </xdr:nvSpPr>
      <xdr:spPr bwMode="auto">
        <a:xfrm>
          <a:off x="0" y="1382183"/>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271" name="CheckBox14" hidden="1">
          <a:extLst>
            <a:ext uri="{63B3BB69-23CF-44E3-9099-C40C66FF867C}">
              <a14:compatExt xmlns:a14="http://schemas.microsoft.com/office/drawing/2010/main" spid="_x0000_s2062"/>
            </a:ext>
            <a:ext uri="{FF2B5EF4-FFF2-40B4-BE49-F238E27FC236}">
              <a16:creationId xmlns:a16="http://schemas.microsoft.com/office/drawing/2014/main" id="{4EFE2A6D-DF44-4A2D-B3E3-1A56192CD89B}"/>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272" name="CheckBox3" hidden="1">
          <a:extLst>
            <a:ext uri="{63B3BB69-23CF-44E3-9099-C40C66FF867C}">
              <a14:compatExt xmlns:a14="http://schemas.microsoft.com/office/drawing/2010/main" spid="_x0000_s2051"/>
            </a:ext>
            <a:ext uri="{FF2B5EF4-FFF2-40B4-BE49-F238E27FC236}">
              <a16:creationId xmlns:a16="http://schemas.microsoft.com/office/drawing/2014/main" id="{29C5B978-3BB7-4790-A6CB-AC643C1C6528}"/>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273" name="CheckBox3" hidden="1">
          <a:extLst>
            <a:ext uri="{63B3BB69-23CF-44E3-9099-C40C66FF867C}">
              <a14:compatExt xmlns:a14="http://schemas.microsoft.com/office/drawing/2010/main" spid="_x0000_s2051"/>
            </a:ext>
            <a:ext uri="{FF2B5EF4-FFF2-40B4-BE49-F238E27FC236}">
              <a16:creationId xmlns:a16="http://schemas.microsoft.com/office/drawing/2014/main" id="{34C5DB0C-B8C6-48B6-819A-33B96A56DD9A}"/>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274" name="CheckBox3" hidden="1">
          <a:extLst>
            <a:ext uri="{63B3BB69-23CF-44E3-9099-C40C66FF867C}">
              <a14:compatExt xmlns:a14="http://schemas.microsoft.com/office/drawing/2010/main" spid="_x0000_s2051"/>
            </a:ext>
            <a:ext uri="{FF2B5EF4-FFF2-40B4-BE49-F238E27FC236}">
              <a16:creationId xmlns:a16="http://schemas.microsoft.com/office/drawing/2014/main" id="{1609CCF4-B077-47A0-B70C-CBBC8FEFA4E2}"/>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275" name="CheckBox3" hidden="1">
          <a:extLst>
            <a:ext uri="{63B3BB69-23CF-44E3-9099-C40C66FF867C}">
              <a14:compatExt xmlns:a14="http://schemas.microsoft.com/office/drawing/2010/main" spid="_x0000_s2051"/>
            </a:ext>
            <a:ext uri="{FF2B5EF4-FFF2-40B4-BE49-F238E27FC236}">
              <a16:creationId xmlns:a16="http://schemas.microsoft.com/office/drawing/2014/main" id="{3A8FF71F-1CF2-4D5A-8BFA-4B7C8CEA17A6}"/>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276" name="CheckBox3" hidden="1">
          <a:extLst>
            <a:ext uri="{63B3BB69-23CF-44E3-9099-C40C66FF867C}">
              <a14:compatExt xmlns:a14="http://schemas.microsoft.com/office/drawing/2010/main" spid="_x0000_s2051"/>
            </a:ext>
            <a:ext uri="{FF2B5EF4-FFF2-40B4-BE49-F238E27FC236}">
              <a16:creationId xmlns:a16="http://schemas.microsoft.com/office/drawing/2014/main" id="{83DBEFBD-BABD-4FDA-9FD7-7FF1B3696658}"/>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277" name="CheckBox3" hidden="1">
          <a:extLst>
            <a:ext uri="{63B3BB69-23CF-44E3-9099-C40C66FF867C}">
              <a14:compatExt xmlns:a14="http://schemas.microsoft.com/office/drawing/2010/main" spid="_x0000_s2051"/>
            </a:ext>
            <a:ext uri="{FF2B5EF4-FFF2-40B4-BE49-F238E27FC236}">
              <a16:creationId xmlns:a16="http://schemas.microsoft.com/office/drawing/2014/main" id="{96626E72-B61A-4064-8510-FA8A4091EEAD}"/>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278" name="CheckBox3" hidden="1">
          <a:extLst>
            <a:ext uri="{63B3BB69-23CF-44E3-9099-C40C66FF867C}">
              <a14:compatExt xmlns:a14="http://schemas.microsoft.com/office/drawing/2010/main" spid="_x0000_s2051"/>
            </a:ext>
            <a:ext uri="{FF2B5EF4-FFF2-40B4-BE49-F238E27FC236}">
              <a16:creationId xmlns:a16="http://schemas.microsoft.com/office/drawing/2014/main" id="{B2139A60-164D-43A5-A047-CFDC91EFF72D}"/>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279" name="CheckBox3" hidden="1">
          <a:extLst>
            <a:ext uri="{63B3BB69-23CF-44E3-9099-C40C66FF867C}">
              <a14:compatExt xmlns:a14="http://schemas.microsoft.com/office/drawing/2010/main" spid="_x0000_s2051"/>
            </a:ext>
            <a:ext uri="{FF2B5EF4-FFF2-40B4-BE49-F238E27FC236}">
              <a16:creationId xmlns:a16="http://schemas.microsoft.com/office/drawing/2014/main" id="{E7A99086-71C6-4F47-8015-264B32661721}"/>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1280" name="CheckBox8" hidden="1">
          <a:extLst>
            <a:ext uri="{63B3BB69-23CF-44E3-9099-C40C66FF867C}">
              <a14:compatExt xmlns:a14="http://schemas.microsoft.com/office/drawing/2010/main" spid="_x0000_s2056"/>
            </a:ext>
            <a:ext uri="{FF2B5EF4-FFF2-40B4-BE49-F238E27FC236}">
              <a16:creationId xmlns:a16="http://schemas.microsoft.com/office/drawing/2014/main" id="{2A734277-5129-4C13-B438-25D201756755}"/>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281" name="CheckBox14" hidden="1">
          <a:extLst>
            <a:ext uri="{63B3BB69-23CF-44E3-9099-C40C66FF867C}">
              <a14:compatExt xmlns:a14="http://schemas.microsoft.com/office/drawing/2010/main" spid="_x0000_s2062"/>
            </a:ext>
            <a:ext uri="{FF2B5EF4-FFF2-40B4-BE49-F238E27FC236}">
              <a16:creationId xmlns:a16="http://schemas.microsoft.com/office/drawing/2014/main" id="{C923E288-CDDA-4D4F-BE77-85BE37A3037E}"/>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1282" name="CheckBox8" hidden="1">
          <a:extLst>
            <a:ext uri="{63B3BB69-23CF-44E3-9099-C40C66FF867C}">
              <a14:compatExt xmlns:a14="http://schemas.microsoft.com/office/drawing/2010/main" spid="_x0000_s2056"/>
            </a:ext>
            <a:ext uri="{FF2B5EF4-FFF2-40B4-BE49-F238E27FC236}">
              <a16:creationId xmlns:a16="http://schemas.microsoft.com/office/drawing/2014/main" id="{E2093F9C-5D7F-4134-9C55-F70992221E26}"/>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50283"/>
    <xdr:sp macro="" textlink="">
      <xdr:nvSpPr>
        <xdr:cNvPr id="1283" name="CheckBox9" hidden="1">
          <a:extLst>
            <a:ext uri="{63B3BB69-23CF-44E3-9099-C40C66FF867C}">
              <a14:compatExt xmlns:a14="http://schemas.microsoft.com/office/drawing/2010/main" spid="_x0000_s2057"/>
            </a:ext>
            <a:ext uri="{FF2B5EF4-FFF2-40B4-BE49-F238E27FC236}">
              <a16:creationId xmlns:a16="http://schemas.microsoft.com/office/drawing/2014/main" id="{5DBD84CF-C7D8-436D-941F-524DBE8F3F87}"/>
            </a:ext>
          </a:extLst>
        </xdr:cNvPr>
        <xdr:cNvSpPr/>
      </xdr:nvSpPr>
      <xdr:spPr bwMode="auto">
        <a:xfrm>
          <a:off x="0" y="1382183"/>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284" name="CheckBox14" hidden="1">
          <a:extLst>
            <a:ext uri="{63B3BB69-23CF-44E3-9099-C40C66FF867C}">
              <a14:compatExt xmlns:a14="http://schemas.microsoft.com/office/drawing/2010/main" spid="_x0000_s2062"/>
            </a:ext>
            <a:ext uri="{FF2B5EF4-FFF2-40B4-BE49-F238E27FC236}">
              <a16:creationId xmlns:a16="http://schemas.microsoft.com/office/drawing/2014/main" id="{3610A666-B2AA-4A4A-A249-44BE63BA3162}"/>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285" name="CheckBox3" hidden="1">
          <a:extLst>
            <a:ext uri="{63B3BB69-23CF-44E3-9099-C40C66FF867C}">
              <a14:compatExt xmlns:a14="http://schemas.microsoft.com/office/drawing/2010/main" spid="_x0000_s2051"/>
            </a:ext>
            <a:ext uri="{FF2B5EF4-FFF2-40B4-BE49-F238E27FC236}">
              <a16:creationId xmlns:a16="http://schemas.microsoft.com/office/drawing/2014/main" id="{379C504E-69B8-4673-A4D1-7E6A542416A2}"/>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286" name="CheckBox3" hidden="1">
          <a:extLst>
            <a:ext uri="{63B3BB69-23CF-44E3-9099-C40C66FF867C}">
              <a14:compatExt xmlns:a14="http://schemas.microsoft.com/office/drawing/2010/main" spid="_x0000_s2051"/>
            </a:ext>
            <a:ext uri="{FF2B5EF4-FFF2-40B4-BE49-F238E27FC236}">
              <a16:creationId xmlns:a16="http://schemas.microsoft.com/office/drawing/2014/main" id="{CA855A59-98CE-49E3-8000-0D7E1F8D259B}"/>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287" name="CheckBox3" hidden="1">
          <a:extLst>
            <a:ext uri="{63B3BB69-23CF-44E3-9099-C40C66FF867C}">
              <a14:compatExt xmlns:a14="http://schemas.microsoft.com/office/drawing/2010/main" spid="_x0000_s2051"/>
            </a:ext>
            <a:ext uri="{FF2B5EF4-FFF2-40B4-BE49-F238E27FC236}">
              <a16:creationId xmlns:a16="http://schemas.microsoft.com/office/drawing/2014/main" id="{51334F8E-74B5-4ED8-A5F8-934E29DDE066}"/>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288" name="CheckBox3" hidden="1">
          <a:extLst>
            <a:ext uri="{63B3BB69-23CF-44E3-9099-C40C66FF867C}">
              <a14:compatExt xmlns:a14="http://schemas.microsoft.com/office/drawing/2010/main" spid="_x0000_s2051"/>
            </a:ext>
            <a:ext uri="{FF2B5EF4-FFF2-40B4-BE49-F238E27FC236}">
              <a16:creationId xmlns:a16="http://schemas.microsoft.com/office/drawing/2014/main" id="{8F4651AA-6C6E-47B4-BE0F-1AEF28736ED8}"/>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289" name="CheckBox3" hidden="1">
          <a:extLst>
            <a:ext uri="{63B3BB69-23CF-44E3-9099-C40C66FF867C}">
              <a14:compatExt xmlns:a14="http://schemas.microsoft.com/office/drawing/2010/main" spid="_x0000_s2051"/>
            </a:ext>
            <a:ext uri="{FF2B5EF4-FFF2-40B4-BE49-F238E27FC236}">
              <a16:creationId xmlns:a16="http://schemas.microsoft.com/office/drawing/2014/main" id="{02DD8E10-7F5A-4C04-8219-D193D45CE510}"/>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290" name="CheckBox3" hidden="1">
          <a:extLst>
            <a:ext uri="{63B3BB69-23CF-44E3-9099-C40C66FF867C}">
              <a14:compatExt xmlns:a14="http://schemas.microsoft.com/office/drawing/2010/main" spid="_x0000_s2051"/>
            </a:ext>
            <a:ext uri="{FF2B5EF4-FFF2-40B4-BE49-F238E27FC236}">
              <a16:creationId xmlns:a16="http://schemas.microsoft.com/office/drawing/2014/main" id="{D16E0490-BBC8-4A15-8EB5-C8F6BF2280A4}"/>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291" name="CheckBox3" hidden="1">
          <a:extLst>
            <a:ext uri="{63B3BB69-23CF-44E3-9099-C40C66FF867C}">
              <a14:compatExt xmlns:a14="http://schemas.microsoft.com/office/drawing/2010/main" spid="_x0000_s2051"/>
            </a:ext>
            <a:ext uri="{FF2B5EF4-FFF2-40B4-BE49-F238E27FC236}">
              <a16:creationId xmlns:a16="http://schemas.microsoft.com/office/drawing/2014/main" id="{D516D4DE-4B2C-4219-A843-E664DE59749C}"/>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292" name="CheckBox3" hidden="1">
          <a:extLst>
            <a:ext uri="{63B3BB69-23CF-44E3-9099-C40C66FF867C}">
              <a14:compatExt xmlns:a14="http://schemas.microsoft.com/office/drawing/2010/main" spid="_x0000_s2051"/>
            </a:ext>
            <a:ext uri="{FF2B5EF4-FFF2-40B4-BE49-F238E27FC236}">
              <a16:creationId xmlns:a16="http://schemas.microsoft.com/office/drawing/2014/main" id="{0C0A1842-EB8A-4721-B1D9-8883A27A68B1}"/>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293" name="CheckBox15" hidden="1">
          <a:extLst>
            <a:ext uri="{63B3BB69-23CF-44E3-9099-C40C66FF867C}">
              <a14:compatExt xmlns:a14="http://schemas.microsoft.com/office/drawing/2010/main" spid="_x0000_s2063"/>
            </a:ext>
            <a:ext uri="{FF2B5EF4-FFF2-40B4-BE49-F238E27FC236}">
              <a16:creationId xmlns:a16="http://schemas.microsoft.com/office/drawing/2014/main" id="{634C0277-9A83-4787-9E5F-313E8AF43904}"/>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294" name="CheckBox14" hidden="1">
          <a:extLst>
            <a:ext uri="{63B3BB69-23CF-44E3-9099-C40C66FF867C}">
              <a14:compatExt xmlns:a14="http://schemas.microsoft.com/office/drawing/2010/main" spid="_x0000_s2062"/>
            </a:ext>
            <a:ext uri="{FF2B5EF4-FFF2-40B4-BE49-F238E27FC236}">
              <a16:creationId xmlns:a16="http://schemas.microsoft.com/office/drawing/2014/main" id="{9E1FD6BB-8B47-4B73-98D0-A535D3198305}"/>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295" name="CheckBox15" hidden="1">
          <a:extLst>
            <a:ext uri="{63B3BB69-23CF-44E3-9099-C40C66FF867C}">
              <a14:compatExt xmlns:a14="http://schemas.microsoft.com/office/drawing/2010/main" spid="_x0000_s2063"/>
            </a:ext>
            <a:ext uri="{FF2B5EF4-FFF2-40B4-BE49-F238E27FC236}">
              <a16:creationId xmlns:a16="http://schemas.microsoft.com/office/drawing/2014/main" id="{38CEB4E2-C624-4E1F-9469-5D84518E0D16}"/>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296" name="CheckBox14" hidden="1">
          <a:extLst>
            <a:ext uri="{63B3BB69-23CF-44E3-9099-C40C66FF867C}">
              <a14:compatExt xmlns:a14="http://schemas.microsoft.com/office/drawing/2010/main" spid="_x0000_s2062"/>
            </a:ext>
            <a:ext uri="{FF2B5EF4-FFF2-40B4-BE49-F238E27FC236}">
              <a16:creationId xmlns:a16="http://schemas.microsoft.com/office/drawing/2014/main" id="{E1F43B79-00D8-45E9-B46D-60D0310B06A9}"/>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297" name="CheckBox3" hidden="1">
          <a:extLst>
            <a:ext uri="{63B3BB69-23CF-44E3-9099-C40C66FF867C}">
              <a14:compatExt xmlns:a14="http://schemas.microsoft.com/office/drawing/2010/main" spid="_x0000_s2051"/>
            </a:ext>
            <a:ext uri="{FF2B5EF4-FFF2-40B4-BE49-F238E27FC236}">
              <a16:creationId xmlns:a16="http://schemas.microsoft.com/office/drawing/2014/main" id="{EE9F8EDD-A8E9-4D99-92D7-AEFE6623C08A}"/>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298" name="CheckBox3" hidden="1">
          <a:extLst>
            <a:ext uri="{63B3BB69-23CF-44E3-9099-C40C66FF867C}">
              <a14:compatExt xmlns:a14="http://schemas.microsoft.com/office/drawing/2010/main" spid="_x0000_s2051"/>
            </a:ext>
            <a:ext uri="{FF2B5EF4-FFF2-40B4-BE49-F238E27FC236}">
              <a16:creationId xmlns:a16="http://schemas.microsoft.com/office/drawing/2014/main" id="{CBD65B95-AC92-4E6A-9100-36C30D0123D4}"/>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299" name="CheckBox3" hidden="1">
          <a:extLst>
            <a:ext uri="{63B3BB69-23CF-44E3-9099-C40C66FF867C}">
              <a14:compatExt xmlns:a14="http://schemas.microsoft.com/office/drawing/2010/main" spid="_x0000_s2051"/>
            </a:ext>
            <a:ext uri="{FF2B5EF4-FFF2-40B4-BE49-F238E27FC236}">
              <a16:creationId xmlns:a16="http://schemas.microsoft.com/office/drawing/2014/main" id="{AAC59D53-BFCB-4DDC-B78C-D5B9C5A119AB}"/>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300" name="CheckBox3" hidden="1">
          <a:extLst>
            <a:ext uri="{63B3BB69-23CF-44E3-9099-C40C66FF867C}">
              <a14:compatExt xmlns:a14="http://schemas.microsoft.com/office/drawing/2010/main" spid="_x0000_s2051"/>
            </a:ext>
            <a:ext uri="{FF2B5EF4-FFF2-40B4-BE49-F238E27FC236}">
              <a16:creationId xmlns:a16="http://schemas.microsoft.com/office/drawing/2014/main" id="{89909BE9-588C-4960-A641-05505799C186}"/>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301" name="CheckBox15" hidden="1">
          <a:extLst>
            <a:ext uri="{63B3BB69-23CF-44E3-9099-C40C66FF867C}">
              <a14:compatExt xmlns:a14="http://schemas.microsoft.com/office/drawing/2010/main" spid="_x0000_s2063"/>
            </a:ext>
            <a:ext uri="{FF2B5EF4-FFF2-40B4-BE49-F238E27FC236}">
              <a16:creationId xmlns:a16="http://schemas.microsoft.com/office/drawing/2014/main" id="{BBF76B06-62DE-464F-8A78-9A9741552761}"/>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302" name="CheckBox14" hidden="1">
          <a:extLst>
            <a:ext uri="{63B3BB69-23CF-44E3-9099-C40C66FF867C}">
              <a14:compatExt xmlns:a14="http://schemas.microsoft.com/office/drawing/2010/main" spid="_x0000_s2062"/>
            </a:ext>
            <a:ext uri="{FF2B5EF4-FFF2-40B4-BE49-F238E27FC236}">
              <a16:creationId xmlns:a16="http://schemas.microsoft.com/office/drawing/2014/main" id="{47776D21-4FE4-4FE5-B71B-482C620853F7}"/>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303" name="CheckBox15" hidden="1">
          <a:extLst>
            <a:ext uri="{63B3BB69-23CF-44E3-9099-C40C66FF867C}">
              <a14:compatExt xmlns:a14="http://schemas.microsoft.com/office/drawing/2010/main" spid="_x0000_s2063"/>
            </a:ext>
            <a:ext uri="{FF2B5EF4-FFF2-40B4-BE49-F238E27FC236}">
              <a16:creationId xmlns:a16="http://schemas.microsoft.com/office/drawing/2014/main" id="{6B2456EC-762B-464A-9CFE-3C13DC6745AD}"/>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304" name="CheckBox14" hidden="1">
          <a:extLst>
            <a:ext uri="{63B3BB69-23CF-44E3-9099-C40C66FF867C}">
              <a14:compatExt xmlns:a14="http://schemas.microsoft.com/office/drawing/2010/main" spid="_x0000_s2062"/>
            </a:ext>
            <a:ext uri="{FF2B5EF4-FFF2-40B4-BE49-F238E27FC236}">
              <a16:creationId xmlns:a16="http://schemas.microsoft.com/office/drawing/2014/main" id="{13CAED05-5154-4590-98E5-531417E86B66}"/>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305" name="CheckBox3" hidden="1">
          <a:extLst>
            <a:ext uri="{63B3BB69-23CF-44E3-9099-C40C66FF867C}">
              <a14:compatExt xmlns:a14="http://schemas.microsoft.com/office/drawing/2010/main" spid="_x0000_s2051"/>
            </a:ext>
            <a:ext uri="{FF2B5EF4-FFF2-40B4-BE49-F238E27FC236}">
              <a16:creationId xmlns:a16="http://schemas.microsoft.com/office/drawing/2014/main" id="{CC08D546-CC2D-4942-9FAC-B96E00BBDE0B}"/>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306" name="CheckBox3" hidden="1">
          <a:extLst>
            <a:ext uri="{63B3BB69-23CF-44E3-9099-C40C66FF867C}">
              <a14:compatExt xmlns:a14="http://schemas.microsoft.com/office/drawing/2010/main" spid="_x0000_s2051"/>
            </a:ext>
            <a:ext uri="{FF2B5EF4-FFF2-40B4-BE49-F238E27FC236}">
              <a16:creationId xmlns:a16="http://schemas.microsoft.com/office/drawing/2014/main" id="{8F5D7C1F-D890-45E5-A600-0B14AFDE768A}"/>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307" name="CheckBox3" hidden="1">
          <a:extLst>
            <a:ext uri="{63B3BB69-23CF-44E3-9099-C40C66FF867C}">
              <a14:compatExt xmlns:a14="http://schemas.microsoft.com/office/drawing/2010/main" spid="_x0000_s2051"/>
            </a:ext>
            <a:ext uri="{FF2B5EF4-FFF2-40B4-BE49-F238E27FC236}">
              <a16:creationId xmlns:a16="http://schemas.microsoft.com/office/drawing/2014/main" id="{D0F2674A-C942-4749-8AE7-7D25CA24B714}"/>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308" name="CheckBox3" hidden="1">
          <a:extLst>
            <a:ext uri="{63B3BB69-23CF-44E3-9099-C40C66FF867C}">
              <a14:compatExt xmlns:a14="http://schemas.microsoft.com/office/drawing/2010/main" spid="_x0000_s2051"/>
            </a:ext>
            <a:ext uri="{FF2B5EF4-FFF2-40B4-BE49-F238E27FC236}">
              <a16:creationId xmlns:a16="http://schemas.microsoft.com/office/drawing/2014/main" id="{D35456BC-61F2-41CC-B79F-E6DDC082AAD9}"/>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309" name="CheckBox15" hidden="1">
          <a:extLst>
            <a:ext uri="{63B3BB69-23CF-44E3-9099-C40C66FF867C}">
              <a14:compatExt xmlns:a14="http://schemas.microsoft.com/office/drawing/2010/main" spid="_x0000_s2063"/>
            </a:ext>
            <a:ext uri="{FF2B5EF4-FFF2-40B4-BE49-F238E27FC236}">
              <a16:creationId xmlns:a16="http://schemas.microsoft.com/office/drawing/2014/main" id="{7FA8EF88-8187-487F-86E6-CDF2171C6647}"/>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310" name="CheckBox14" hidden="1">
          <a:extLst>
            <a:ext uri="{63B3BB69-23CF-44E3-9099-C40C66FF867C}">
              <a14:compatExt xmlns:a14="http://schemas.microsoft.com/office/drawing/2010/main" spid="_x0000_s2062"/>
            </a:ext>
            <a:ext uri="{FF2B5EF4-FFF2-40B4-BE49-F238E27FC236}">
              <a16:creationId xmlns:a16="http://schemas.microsoft.com/office/drawing/2014/main" id="{FF20A7BE-B484-4AC2-998F-5C52A9AE088B}"/>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311" name="CheckBox15" hidden="1">
          <a:extLst>
            <a:ext uri="{63B3BB69-23CF-44E3-9099-C40C66FF867C}">
              <a14:compatExt xmlns:a14="http://schemas.microsoft.com/office/drawing/2010/main" spid="_x0000_s2063"/>
            </a:ext>
            <a:ext uri="{FF2B5EF4-FFF2-40B4-BE49-F238E27FC236}">
              <a16:creationId xmlns:a16="http://schemas.microsoft.com/office/drawing/2014/main" id="{6E61B43D-6F18-4D75-9DBC-752BE266B372}"/>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312" name="CheckBox14" hidden="1">
          <a:extLst>
            <a:ext uri="{63B3BB69-23CF-44E3-9099-C40C66FF867C}">
              <a14:compatExt xmlns:a14="http://schemas.microsoft.com/office/drawing/2010/main" spid="_x0000_s2062"/>
            </a:ext>
            <a:ext uri="{FF2B5EF4-FFF2-40B4-BE49-F238E27FC236}">
              <a16:creationId xmlns:a16="http://schemas.microsoft.com/office/drawing/2014/main" id="{4193A518-461D-48B1-BD6F-59FB324ACAC0}"/>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313" name="CheckBox3" hidden="1">
          <a:extLst>
            <a:ext uri="{63B3BB69-23CF-44E3-9099-C40C66FF867C}">
              <a14:compatExt xmlns:a14="http://schemas.microsoft.com/office/drawing/2010/main" spid="_x0000_s2051"/>
            </a:ext>
            <a:ext uri="{FF2B5EF4-FFF2-40B4-BE49-F238E27FC236}">
              <a16:creationId xmlns:a16="http://schemas.microsoft.com/office/drawing/2014/main" id="{E12805FE-6763-4AEA-A658-0CE37F6C2EEA}"/>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314" name="CheckBox3" hidden="1">
          <a:extLst>
            <a:ext uri="{63B3BB69-23CF-44E3-9099-C40C66FF867C}">
              <a14:compatExt xmlns:a14="http://schemas.microsoft.com/office/drawing/2010/main" spid="_x0000_s2051"/>
            </a:ext>
            <a:ext uri="{FF2B5EF4-FFF2-40B4-BE49-F238E27FC236}">
              <a16:creationId xmlns:a16="http://schemas.microsoft.com/office/drawing/2014/main" id="{71FC8481-1485-4DF2-BB50-5C9AA7D47884}"/>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315" name="CheckBox3" hidden="1">
          <a:extLst>
            <a:ext uri="{63B3BB69-23CF-44E3-9099-C40C66FF867C}">
              <a14:compatExt xmlns:a14="http://schemas.microsoft.com/office/drawing/2010/main" spid="_x0000_s2051"/>
            </a:ext>
            <a:ext uri="{FF2B5EF4-FFF2-40B4-BE49-F238E27FC236}">
              <a16:creationId xmlns:a16="http://schemas.microsoft.com/office/drawing/2014/main" id="{1C23E1DF-030F-4AC6-BDF4-EECADC2FD650}"/>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316" name="CheckBox3" hidden="1">
          <a:extLst>
            <a:ext uri="{63B3BB69-23CF-44E3-9099-C40C66FF867C}">
              <a14:compatExt xmlns:a14="http://schemas.microsoft.com/office/drawing/2010/main" spid="_x0000_s2051"/>
            </a:ext>
            <a:ext uri="{FF2B5EF4-FFF2-40B4-BE49-F238E27FC236}">
              <a16:creationId xmlns:a16="http://schemas.microsoft.com/office/drawing/2014/main" id="{B4A1A7E7-B35E-4441-88FA-175C1418007F}"/>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317" name="CheckBox15" hidden="1">
          <a:extLst>
            <a:ext uri="{63B3BB69-23CF-44E3-9099-C40C66FF867C}">
              <a14:compatExt xmlns:a14="http://schemas.microsoft.com/office/drawing/2010/main" spid="_x0000_s2063"/>
            </a:ext>
            <a:ext uri="{FF2B5EF4-FFF2-40B4-BE49-F238E27FC236}">
              <a16:creationId xmlns:a16="http://schemas.microsoft.com/office/drawing/2014/main" id="{A2383F21-2FBF-4870-83AB-22AD1DECD67B}"/>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318" name="CheckBox14" hidden="1">
          <a:extLst>
            <a:ext uri="{63B3BB69-23CF-44E3-9099-C40C66FF867C}">
              <a14:compatExt xmlns:a14="http://schemas.microsoft.com/office/drawing/2010/main" spid="_x0000_s2062"/>
            </a:ext>
            <a:ext uri="{FF2B5EF4-FFF2-40B4-BE49-F238E27FC236}">
              <a16:creationId xmlns:a16="http://schemas.microsoft.com/office/drawing/2014/main" id="{44C5C704-F831-4CBF-A2EA-41AD5C453DE8}"/>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319" name="CheckBox15" hidden="1">
          <a:extLst>
            <a:ext uri="{63B3BB69-23CF-44E3-9099-C40C66FF867C}">
              <a14:compatExt xmlns:a14="http://schemas.microsoft.com/office/drawing/2010/main" spid="_x0000_s2063"/>
            </a:ext>
            <a:ext uri="{FF2B5EF4-FFF2-40B4-BE49-F238E27FC236}">
              <a16:creationId xmlns:a16="http://schemas.microsoft.com/office/drawing/2014/main" id="{61D6EA81-F317-47E4-85AC-E7894AACC4A4}"/>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320" name="CheckBox14" hidden="1">
          <a:extLst>
            <a:ext uri="{63B3BB69-23CF-44E3-9099-C40C66FF867C}">
              <a14:compatExt xmlns:a14="http://schemas.microsoft.com/office/drawing/2010/main" spid="_x0000_s2062"/>
            </a:ext>
            <a:ext uri="{FF2B5EF4-FFF2-40B4-BE49-F238E27FC236}">
              <a16:creationId xmlns:a16="http://schemas.microsoft.com/office/drawing/2014/main" id="{9CEBF295-61FE-4AA3-9FC2-48FF7BC3CA2C}"/>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321" name="CheckBox3" hidden="1">
          <a:extLst>
            <a:ext uri="{63B3BB69-23CF-44E3-9099-C40C66FF867C}">
              <a14:compatExt xmlns:a14="http://schemas.microsoft.com/office/drawing/2010/main" spid="_x0000_s2051"/>
            </a:ext>
            <a:ext uri="{FF2B5EF4-FFF2-40B4-BE49-F238E27FC236}">
              <a16:creationId xmlns:a16="http://schemas.microsoft.com/office/drawing/2014/main" id="{364F9581-52FD-4A0F-A3D9-7F08B52F04BE}"/>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322" name="CheckBox3" hidden="1">
          <a:extLst>
            <a:ext uri="{63B3BB69-23CF-44E3-9099-C40C66FF867C}">
              <a14:compatExt xmlns:a14="http://schemas.microsoft.com/office/drawing/2010/main" spid="_x0000_s2051"/>
            </a:ext>
            <a:ext uri="{FF2B5EF4-FFF2-40B4-BE49-F238E27FC236}">
              <a16:creationId xmlns:a16="http://schemas.microsoft.com/office/drawing/2014/main" id="{6CF68F5B-BCC7-48C0-B2C6-AE9769C1C4B8}"/>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323" name="CheckBox3" hidden="1">
          <a:extLst>
            <a:ext uri="{63B3BB69-23CF-44E3-9099-C40C66FF867C}">
              <a14:compatExt xmlns:a14="http://schemas.microsoft.com/office/drawing/2010/main" spid="_x0000_s2051"/>
            </a:ext>
            <a:ext uri="{FF2B5EF4-FFF2-40B4-BE49-F238E27FC236}">
              <a16:creationId xmlns:a16="http://schemas.microsoft.com/office/drawing/2014/main" id="{B0EE8B0B-2DD0-4D8B-9FA2-FE281DD564E2}"/>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324" name="CheckBox3" hidden="1">
          <a:extLst>
            <a:ext uri="{63B3BB69-23CF-44E3-9099-C40C66FF867C}">
              <a14:compatExt xmlns:a14="http://schemas.microsoft.com/office/drawing/2010/main" spid="_x0000_s2051"/>
            </a:ext>
            <a:ext uri="{FF2B5EF4-FFF2-40B4-BE49-F238E27FC236}">
              <a16:creationId xmlns:a16="http://schemas.microsoft.com/office/drawing/2014/main" id="{9D17D131-C26C-4C66-81FC-BA8A6B6BAE7E}"/>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38100</xdr:rowOff>
    </xdr:from>
    <xdr:ext cx="192616" cy="141816"/>
    <xdr:sp macro="" textlink="">
      <xdr:nvSpPr>
        <xdr:cNvPr id="1325" name="CheckBox1" hidden="1">
          <a:extLst>
            <a:ext uri="{63B3BB69-23CF-44E3-9099-C40C66FF867C}">
              <a14:compatExt xmlns:a14="http://schemas.microsoft.com/office/drawing/2010/main" spid="_x0000_s2049"/>
            </a:ext>
            <a:ext uri="{FF2B5EF4-FFF2-40B4-BE49-F238E27FC236}">
              <a16:creationId xmlns:a16="http://schemas.microsoft.com/office/drawing/2014/main" id="{635C6092-9EC5-4D41-978A-A87DE1DAA333}"/>
            </a:ext>
          </a:extLst>
        </xdr:cNvPr>
        <xdr:cNvSpPr/>
      </xdr:nvSpPr>
      <xdr:spPr bwMode="auto">
        <a:xfrm>
          <a:off x="0" y="13906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52400"/>
    <xdr:sp macro="" textlink="">
      <xdr:nvSpPr>
        <xdr:cNvPr id="1326" name="CheckBox7" hidden="1">
          <a:extLst>
            <a:ext uri="{63B3BB69-23CF-44E3-9099-C40C66FF867C}">
              <a14:compatExt xmlns:a14="http://schemas.microsoft.com/office/drawing/2010/main" spid="_x0000_s2055"/>
            </a:ext>
            <a:ext uri="{FF2B5EF4-FFF2-40B4-BE49-F238E27FC236}">
              <a16:creationId xmlns:a16="http://schemas.microsoft.com/office/drawing/2014/main" id="{F40AC29A-D2B8-4C11-B45C-82A5E52F6573}"/>
            </a:ext>
          </a:extLst>
        </xdr:cNvPr>
        <xdr:cNvSpPr/>
      </xdr:nvSpPr>
      <xdr:spPr bwMode="auto">
        <a:xfrm>
          <a:off x="0" y="1352550"/>
          <a:ext cx="213782" cy="1524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8"/>
    <xdr:sp macro="" textlink="">
      <xdr:nvSpPr>
        <xdr:cNvPr id="1327" name="CheckBox16" hidden="1">
          <a:extLst>
            <a:ext uri="{63B3BB69-23CF-44E3-9099-C40C66FF867C}">
              <a14:compatExt xmlns:a14="http://schemas.microsoft.com/office/drawing/2010/main" spid="_x0000_s2065"/>
            </a:ext>
            <a:ext uri="{FF2B5EF4-FFF2-40B4-BE49-F238E27FC236}">
              <a16:creationId xmlns:a16="http://schemas.microsoft.com/office/drawing/2014/main" id="{9B66E405-1EF3-4CF2-893C-0DF2686209E6}"/>
            </a:ext>
          </a:extLst>
        </xdr:cNvPr>
        <xdr:cNvSpPr/>
      </xdr:nvSpPr>
      <xdr:spPr bwMode="auto">
        <a:xfrm>
          <a:off x="0" y="1352550"/>
          <a:ext cx="192616" cy="141818"/>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2" cy="143934"/>
    <xdr:sp macro="" textlink="">
      <xdr:nvSpPr>
        <xdr:cNvPr id="1328" name="CheckBox17" hidden="1">
          <a:extLst>
            <a:ext uri="{63B3BB69-23CF-44E3-9099-C40C66FF867C}">
              <a14:compatExt xmlns:a14="http://schemas.microsoft.com/office/drawing/2010/main" spid="_x0000_s2066"/>
            </a:ext>
            <a:ext uri="{FF2B5EF4-FFF2-40B4-BE49-F238E27FC236}">
              <a16:creationId xmlns:a16="http://schemas.microsoft.com/office/drawing/2014/main" id="{03014DB9-1DD9-41E1-89D9-6C62B76ED91C}"/>
            </a:ext>
          </a:extLst>
        </xdr:cNvPr>
        <xdr:cNvSpPr/>
      </xdr:nvSpPr>
      <xdr:spPr bwMode="auto">
        <a:xfrm>
          <a:off x="0" y="1352550"/>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38100</xdr:rowOff>
    </xdr:from>
    <xdr:ext cx="192616" cy="141816"/>
    <xdr:sp macro="" textlink="">
      <xdr:nvSpPr>
        <xdr:cNvPr id="1329" name="CheckBox1" hidden="1">
          <a:extLst>
            <a:ext uri="{63B3BB69-23CF-44E3-9099-C40C66FF867C}">
              <a14:compatExt xmlns:a14="http://schemas.microsoft.com/office/drawing/2010/main" spid="_x0000_s2049"/>
            </a:ext>
            <a:ext uri="{FF2B5EF4-FFF2-40B4-BE49-F238E27FC236}">
              <a16:creationId xmlns:a16="http://schemas.microsoft.com/office/drawing/2014/main" id="{9AE5DAD7-BDB4-494B-B07C-07FE524BC457}"/>
            </a:ext>
          </a:extLst>
        </xdr:cNvPr>
        <xdr:cNvSpPr/>
      </xdr:nvSpPr>
      <xdr:spPr bwMode="auto">
        <a:xfrm>
          <a:off x="0" y="13906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52400"/>
    <xdr:sp macro="" textlink="">
      <xdr:nvSpPr>
        <xdr:cNvPr id="1330" name="CheckBox7" hidden="1">
          <a:extLst>
            <a:ext uri="{63B3BB69-23CF-44E3-9099-C40C66FF867C}">
              <a14:compatExt xmlns:a14="http://schemas.microsoft.com/office/drawing/2010/main" spid="_x0000_s2055"/>
            </a:ext>
            <a:ext uri="{FF2B5EF4-FFF2-40B4-BE49-F238E27FC236}">
              <a16:creationId xmlns:a16="http://schemas.microsoft.com/office/drawing/2014/main" id="{29FC3773-61A8-4B46-9267-02FF7B192254}"/>
            </a:ext>
          </a:extLst>
        </xdr:cNvPr>
        <xdr:cNvSpPr/>
      </xdr:nvSpPr>
      <xdr:spPr bwMode="auto">
        <a:xfrm>
          <a:off x="0" y="1352550"/>
          <a:ext cx="213782" cy="1524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8"/>
    <xdr:sp macro="" textlink="">
      <xdr:nvSpPr>
        <xdr:cNvPr id="1331" name="CheckBox16" hidden="1">
          <a:extLst>
            <a:ext uri="{63B3BB69-23CF-44E3-9099-C40C66FF867C}">
              <a14:compatExt xmlns:a14="http://schemas.microsoft.com/office/drawing/2010/main" spid="_x0000_s2065"/>
            </a:ext>
            <a:ext uri="{FF2B5EF4-FFF2-40B4-BE49-F238E27FC236}">
              <a16:creationId xmlns:a16="http://schemas.microsoft.com/office/drawing/2014/main" id="{C9E74F1F-961D-4133-B636-98FBD2D27374}"/>
            </a:ext>
          </a:extLst>
        </xdr:cNvPr>
        <xdr:cNvSpPr/>
      </xdr:nvSpPr>
      <xdr:spPr bwMode="auto">
        <a:xfrm>
          <a:off x="0" y="1352550"/>
          <a:ext cx="192616" cy="141818"/>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2" cy="143934"/>
    <xdr:sp macro="" textlink="">
      <xdr:nvSpPr>
        <xdr:cNvPr id="1332" name="CheckBox17" hidden="1">
          <a:extLst>
            <a:ext uri="{63B3BB69-23CF-44E3-9099-C40C66FF867C}">
              <a14:compatExt xmlns:a14="http://schemas.microsoft.com/office/drawing/2010/main" spid="_x0000_s2066"/>
            </a:ext>
            <a:ext uri="{FF2B5EF4-FFF2-40B4-BE49-F238E27FC236}">
              <a16:creationId xmlns:a16="http://schemas.microsoft.com/office/drawing/2014/main" id="{5BA4F05D-4AF4-4BA4-97B3-F3B2DF543C92}"/>
            </a:ext>
          </a:extLst>
        </xdr:cNvPr>
        <xdr:cNvSpPr/>
      </xdr:nvSpPr>
      <xdr:spPr bwMode="auto">
        <a:xfrm>
          <a:off x="0" y="1352550"/>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1333" name="CheckBox1" hidden="1">
          <a:extLst>
            <a:ext uri="{63B3BB69-23CF-44E3-9099-C40C66FF867C}">
              <a14:compatExt xmlns:a14="http://schemas.microsoft.com/office/drawing/2010/main" spid="_x0000_s2049"/>
            </a:ext>
            <a:ext uri="{FF2B5EF4-FFF2-40B4-BE49-F238E27FC236}">
              <a16:creationId xmlns:a16="http://schemas.microsoft.com/office/drawing/2014/main" id="{7F609951-926A-4536-A480-FD6E366C2839}"/>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2" cy="143934"/>
    <xdr:sp macro="" textlink="">
      <xdr:nvSpPr>
        <xdr:cNvPr id="1334" name="CheckBox2" hidden="1">
          <a:extLst>
            <a:ext uri="{63B3BB69-23CF-44E3-9099-C40C66FF867C}">
              <a14:compatExt xmlns:a14="http://schemas.microsoft.com/office/drawing/2010/main" spid="_x0000_s2050"/>
            </a:ext>
            <a:ext uri="{FF2B5EF4-FFF2-40B4-BE49-F238E27FC236}">
              <a16:creationId xmlns:a16="http://schemas.microsoft.com/office/drawing/2014/main" id="{5AA3E644-681E-41C4-AF92-F8F9C6A56988}"/>
            </a:ext>
          </a:extLst>
        </xdr:cNvPr>
        <xdr:cNvSpPr/>
      </xdr:nvSpPr>
      <xdr:spPr bwMode="auto">
        <a:xfrm>
          <a:off x="0" y="1382183"/>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1335" name="CheckBox1" hidden="1">
          <a:extLst>
            <a:ext uri="{63B3BB69-23CF-44E3-9099-C40C66FF867C}">
              <a14:compatExt xmlns:a14="http://schemas.microsoft.com/office/drawing/2010/main" spid="_x0000_s2049"/>
            </a:ext>
            <a:ext uri="{FF2B5EF4-FFF2-40B4-BE49-F238E27FC236}">
              <a16:creationId xmlns:a16="http://schemas.microsoft.com/office/drawing/2014/main" id="{F7C460F4-4B13-4FAA-BE69-92799CC3F515}"/>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2" cy="143934"/>
    <xdr:sp macro="" textlink="">
      <xdr:nvSpPr>
        <xdr:cNvPr id="1336" name="CheckBox2" hidden="1">
          <a:extLst>
            <a:ext uri="{63B3BB69-23CF-44E3-9099-C40C66FF867C}">
              <a14:compatExt xmlns:a14="http://schemas.microsoft.com/office/drawing/2010/main" spid="_x0000_s2050"/>
            </a:ext>
            <a:ext uri="{FF2B5EF4-FFF2-40B4-BE49-F238E27FC236}">
              <a16:creationId xmlns:a16="http://schemas.microsoft.com/office/drawing/2014/main" id="{61BDC1C6-253E-4184-B8D4-09E5FBE6A4A9}"/>
            </a:ext>
          </a:extLst>
        </xdr:cNvPr>
        <xdr:cNvSpPr/>
      </xdr:nvSpPr>
      <xdr:spPr bwMode="auto">
        <a:xfrm>
          <a:off x="0" y="1382183"/>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1337" name="CheckBox1" hidden="1">
          <a:extLst>
            <a:ext uri="{63B3BB69-23CF-44E3-9099-C40C66FF867C}">
              <a14:compatExt xmlns:a14="http://schemas.microsoft.com/office/drawing/2010/main" spid="_x0000_s2049"/>
            </a:ext>
            <a:ext uri="{FF2B5EF4-FFF2-40B4-BE49-F238E27FC236}">
              <a16:creationId xmlns:a16="http://schemas.microsoft.com/office/drawing/2014/main" id="{2EC7125C-C8E0-43CB-98E1-37E93399705E}"/>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2" cy="143934"/>
    <xdr:sp macro="" textlink="">
      <xdr:nvSpPr>
        <xdr:cNvPr id="1338" name="CheckBox2" hidden="1">
          <a:extLst>
            <a:ext uri="{63B3BB69-23CF-44E3-9099-C40C66FF867C}">
              <a14:compatExt xmlns:a14="http://schemas.microsoft.com/office/drawing/2010/main" spid="_x0000_s2050"/>
            </a:ext>
            <a:ext uri="{FF2B5EF4-FFF2-40B4-BE49-F238E27FC236}">
              <a16:creationId xmlns:a16="http://schemas.microsoft.com/office/drawing/2014/main" id="{BEC579E1-F440-47F6-A262-EC3FBB8526A8}"/>
            </a:ext>
          </a:extLst>
        </xdr:cNvPr>
        <xdr:cNvSpPr/>
      </xdr:nvSpPr>
      <xdr:spPr bwMode="auto">
        <a:xfrm>
          <a:off x="0" y="1382183"/>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38100</xdr:rowOff>
    </xdr:from>
    <xdr:ext cx="192616" cy="141816"/>
    <xdr:sp macro="" textlink="">
      <xdr:nvSpPr>
        <xdr:cNvPr id="1339" name="CheckBox1" hidden="1">
          <a:extLst>
            <a:ext uri="{63B3BB69-23CF-44E3-9099-C40C66FF867C}">
              <a14:compatExt xmlns:a14="http://schemas.microsoft.com/office/drawing/2010/main" spid="_x0000_s2049"/>
            </a:ext>
            <a:ext uri="{FF2B5EF4-FFF2-40B4-BE49-F238E27FC236}">
              <a16:creationId xmlns:a16="http://schemas.microsoft.com/office/drawing/2014/main" id="{CFEBE683-55AD-4E31-90E3-23A0E11684AE}"/>
            </a:ext>
          </a:extLst>
        </xdr:cNvPr>
        <xdr:cNvSpPr/>
      </xdr:nvSpPr>
      <xdr:spPr bwMode="auto">
        <a:xfrm>
          <a:off x="0" y="13906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52400"/>
    <xdr:sp macro="" textlink="">
      <xdr:nvSpPr>
        <xdr:cNvPr id="1340" name="CheckBox7" hidden="1">
          <a:extLst>
            <a:ext uri="{63B3BB69-23CF-44E3-9099-C40C66FF867C}">
              <a14:compatExt xmlns:a14="http://schemas.microsoft.com/office/drawing/2010/main" spid="_x0000_s2055"/>
            </a:ext>
            <a:ext uri="{FF2B5EF4-FFF2-40B4-BE49-F238E27FC236}">
              <a16:creationId xmlns:a16="http://schemas.microsoft.com/office/drawing/2014/main" id="{5C03C699-669F-47A7-BC74-870F1CB2ACD8}"/>
            </a:ext>
          </a:extLst>
        </xdr:cNvPr>
        <xdr:cNvSpPr/>
      </xdr:nvSpPr>
      <xdr:spPr bwMode="auto">
        <a:xfrm>
          <a:off x="0" y="1352550"/>
          <a:ext cx="213782" cy="1524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8"/>
    <xdr:sp macro="" textlink="">
      <xdr:nvSpPr>
        <xdr:cNvPr id="1341" name="CheckBox16" hidden="1">
          <a:extLst>
            <a:ext uri="{63B3BB69-23CF-44E3-9099-C40C66FF867C}">
              <a14:compatExt xmlns:a14="http://schemas.microsoft.com/office/drawing/2010/main" spid="_x0000_s2065"/>
            </a:ext>
            <a:ext uri="{FF2B5EF4-FFF2-40B4-BE49-F238E27FC236}">
              <a16:creationId xmlns:a16="http://schemas.microsoft.com/office/drawing/2014/main" id="{C194B457-E13C-41D6-B15A-8BAAC302C329}"/>
            </a:ext>
          </a:extLst>
        </xdr:cNvPr>
        <xdr:cNvSpPr/>
      </xdr:nvSpPr>
      <xdr:spPr bwMode="auto">
        <a:xfrm>
          <a:off x="0" y="1352550"/>
          <a:ext cx="192616" cy="141818"/>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2" cy="143934"/>
    <xdr:sp macro="" textlink="">
      <xdr:nvSpPr>
        <xdr:cNvPr id="1342" name="CheckBox17" hidden="1">
          <a:extLst>
            <a:ext uri="{63B3BB69-23CF-44E3-9099-C40C66FF867C}">
              <a14:compatExt xmlns:a14="http://schemas.microsoft.com/office/drawing/2010/main" spid="_x0000_s2066"/>
            </a:ext>
            <a:ext uri="{FF2B5EF4-FFF2-40B4-BE49-F238E27FC236}">
              <a16:creationId xmlns:a16="http://schemas.microsoft.com/office/drawing/2014/main" id="{32A77628-2348-483E-A979-9E30CD19E9A6}"/>
            </a:ext>
          </a:extLst>
        </xdr:cNvPr>
        <xdr:cNvSpPr/>
      </xdr:nvSpPr>
      <xdr:spPr bwMode="auto">
        <a:xfrm>
          <a:off x="0" y="1352550"/>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38100</xdr:rowOff>
    </xdr:from>
    <xdr:ext cx="192616" cy="141816"/>
    <xdr:sp macro="" textlink="">
      <xdr:nvSpPr>
        <xdr:cNvPr id="1343" name="CheckBox1" hidden="1">
          <a:extLst>
            <a:ext uri="{63B3BB69-23CF-44E3-9099-C40C66FF867C}">
              <a14:compatExt xmlns:a14="http://schemas.microsoft.com/office/drawing/2010/main" spid="_x0000_s2049"/>
            </a:ext>
            <a:ext uri="{FF2B5EF4-FFF2-40B4-BE49-F238E27FC236}">
              <a16:creationId xmlns:a16="http://schemas.microsoft.com/office/drawing/2014/main" id="{974A1726-CE5C-4EA9-A936-7622F6B77ED7}"/>
            </a:ext>
          </a:extLst>
        </xdr:cNvPr>
        <xdr:cNvSpPr/>
      </xdr:nvSpPr>
      <xdr:spPr bwMode="auto">
        <a:xfrm>
          <a:off x="0" y="13906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52400"/>
    <xdr:sp macro="" textlink="">
      <xdr:nvSpPr>
        <xdr:cNvPr id="1344" name="CheckBox7" hidden="1">
          <a:extLst>
            <a:ext uri="{63B3BB69-23CF-44E3-9099-C40C66FF867C}">
              <a14:compatExt xmlns:a14="http://schemas.microsoft.com/office/drawing/2010/main" spid="_x0000_s2055"/>
            </a:ext>
            <a:ext uri="{FF2B5EF4-FFF2-40B4-BE49-F238E27FC236}">
              <a16:creationId xmlns:a16="http://schemas.microsoft.com/office/drawing/2014/main" id="{8B19DD66-233C-4B86-9932-4B3401DF5788}"/>
            </a:ext>
          </a:extLst>
        </xdr:cNvPr>
        <xdr:cNvSpPr/>
      </xdr:nvSpPr>
      <xdr:spPr bwMode="auto">
        <a:xfrm>
          <a:off x="0" y="1352550"/>
          <a:ext cx="213782" cy="1524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8"/>
    <xdr:sp macro="" textlink="">
      <xdr:nvSpPr>
        <xdr:cNvPr id="1345" name="CheckBox16" hidden="1">
          <a:extLst>
            <a:ext uri="{63B3BB69-23CF-44E3-9099-C40C66FF867C}">
              <a14:compatExt xmlns:a14="http://schemas.microsoft.com/office/drawing/2010/main" spid="_x0000_s2065"/>
            </a:ext>
            <a:ext uri="{FF2B5EF4-FFF2-40B4-BE49-F238E27FC236}">
              <a16:creationId xmlns:a16="http://schemas.microsoft.com/office/drawing/2014/main" id="{995E1EBB-F797-43E7-9BE4-55FC796F0D94}"/>
            </a:ext>
          </a:extLst>
        </xdr:cNvPr>
        <xdr:cNvSpPr/>
      </xdr:nvSpPr>
      <xdr:spPr bwMode="auto">
        <a:xfrm>
          <a:off x="0" y="1352550"/>
          <a:ext cx="192616" cy="141818"/>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2" cy="143934"/>
    <xdr:sp macro="" textlink="">
      <xdr:nvSpPr>
        <xdr:cNvPr id="1346" name="CheckBox17" hidden="1">
          <a:extLst>
            <a:ext uri="{63B3BB69-23CF-44E3-9099-C40C66FF867C}">
              <a14:compatExt xmlns:a14="http://schemas.microsoft.com/office/drawing/2010/main" spid="_x0000_s2066"/>
            </a:ext>
            <a:ext uri="{FF2B5EF4-FFF2-40B4-BE49-F238E27FC236}">
              <a16:creationId xmlns:a16="http://schemas.microsoft.com/office/drawing/2014/main" id="{82699A26-1038-4C5B-A8A9-8CF6FEF98B5D}"/>
            </a:ext>
          </a:extLst>
        </xdr:cNvPr>
        <xdr:cNvSpPr/>
      </xdr:nvSpPr>
      <xdr:spPr bwMode="auto">
        <a:xfrm>
          <a:off x="0" y="1352550"/>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38100</xdr:rowOff>
    </xdr:from>
    <xdr:ext cx="192616" cy="141816"/>
    <xdr:sp macro="" textlink="">
      <xdr:nvSpPr>
        <xdr:cNvPr id="1347" name="CheckBox1" hidden="1">
          <a:extLst>
            <a:ext uri="{63B3BB69-23CF-44E3-9099-C40C66FF867C}">
              <a14:compatExt xmlns:a14="http://schemas.microsoft.com/office/drawing/2010/main" spid="_x0000_s2049"/>
            </a:ext>
            <a:ext uri="{FF2B5EF4-FFF2-40B4-BE49-F238E27FC236}">
              <a16:creationId xmlns:a16="http://schemas.microsoft.com/office/drawing/2014/main" id="{A447F5D8-8DD6-442D-BA07-DB34D6550358}"/>
            </a:ext>
          </a:extLst>
        </xdr:cNvPr>
        <xdr:cNvSpPr/>
      </xdr:nvSpPr>
      <xdr:spPr bwMode="auto">
        <a:xfrm>
          <a:off x="0" y="13906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52400"/>
    <xdr:sp macro="" textlink="">
      <xdr:nvSpPr>
        <xdr:cNvPr id="1348" name="CheckBox7" hidden="1">
          <a:extLst>
            <a:ext uri="{63B3BB69-23CF-44E3-9099-C40C66FF867C}">
              <a14:compatExt xmlns:a14="http://schemas.microsoft.com/office/drawing/2010/main" spid="_x0000_s2055"/>
            </a:ext>
            <a:ext uri="{FF2B5EF4-FFF2-40B4-BE49-F238E27FC236}">
              <a16:creationId xmlns:a16="http://schemas.microsoft.com/office/drawing/2014/main" id="{A0CEC8B8-7F06-4472-A9D9-38A1FC273A17}"/>
            </a:ext>
          </a:extLst>
        </xdr:cNvPr>
        <xdr:cNvSpPr/>
      </xdr:nvSpPr>
      <xdr:spPr bwMode="auto">
        <a:xfrm>
          <a:off x="0" y="1352550"/>
          <a:ext cx="213782" cy="1524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8"/>
    <xdr:sp macro="" textlink="">
      <xdr:nvSpPr>
        <xdr:cNvPr id="1349" name="CheckBox16" hidden="1">
          <a:extLst>
            <a:ext uri="{63B3BB69-23CF-44E3-9099-C40C66FF867C}">
              <a14:compatExt xmlns:a14="http://schemas.microsoft.com/office/drawing/2010/main" spid="_x0000_s2065"/>
            </a:ext>
            <a:ext uri="{FF2B5EF4-FFF2-40B4-BE49-F238E27FC236}">
              <a16:creationId xmlns:a16="http://schemas.microsoft.com/office/drawing/2014/main" id="{E2B5B78A-5228-4EFF-8D96-6256925894B7}"/>
            </a:ext>
          </a:extLst>
        </xdr:cNvPr>
        <xdr:cNvSpPr/>
      </xdr:nvSpPr>
      <xdr:spPr bwMode="auto">
        <a:xfrm>
          <a:off x="0" y="1352550"/>
          <a:ext cx="192616" cy="141818"/>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2" cy="143934"/>
    <xdr:sp macro="" textlink="">
      <xdr:nvSpPr>
        <xdr:cNvPr id="1350" name="CheckBox17" hidden="1">
          <a:extLst>
            <a:ext uri="{63B3BB69-23CF-44E3-9099-C40C66FF867C}">
              <a14:compatExt xmlns:a14="http://schemas.microsoft.com/office/drawing/2010/main" spid="_x0000_s2066"/>
            </a:ext>
            <a:ext uri="{FF2B5EF4-FFF2-40B4-BE49-F238E27FC236}">
              <a16:creationId xmlns:a16="http://schemas.microsoft.com/office/drawing/2014/main" id="{44DD6151-BB98-4883-B60D-C76C057A303F}"/>
            </a:ext>
          </a:extLst>
        </xdr:cNvPr>
        <xdr:cNvSpPr/>
      </xdr:nvSpPr>
      <xdr:spPr bwMode="auto">
        <a:xfrm>
          <a:off x="0" y="1352550"/>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1351" name="CheckBox1" hidden="1">
          <a:extLst>
            <a:ext uri="{63B3BB69-23CF-44E3-9099-C40C66FF867C}">
              <a14:compatExt xmlns:a14="http://schemas.microsoft.com/office/drawing/2010/main" spid="_x0000_s2049"/>
            </a:ext>
            <a:ext uri="{FF2B5EF4-FFF2-40B4-BE49-F238E27FC236}">
              <a16:creationId xmlns:a16="http://schemas.microsoft.com/office/drawing/2014/main" id="{C6A33963-CA31-4D6C-AF67-170D6DBE9D34}"/>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2" cy="143934"/>
    <xdr:sp macro="" textlink="">
      <xdr:nvSpPr>
        <xdr:cNvPr id="1352" name="CheckBox2" hidden="1">
          <a:extLst>
            <a:ext uri="{63B3BB69-23CF-44E3-9099-C40C66FF867C}">
              <a14:compatExt xmlns:a14="http://schemas.microsoft.com/office/drawing/2010/main" spid="_x0000_s2050"/>
            </a:ext>
            <a:ext uri="{FF2B5EF4-FFF2-40B4-BE49-F238E27FC236}">
              <a16:creationId xmlns:a16="http://schemas.microsoft.com/office/drawing/2014/main" id="{8AC2665B-07C9-40B2-AF23-C40F94D330CE}"/>
            </a:ext>
          </a:extLst>
        </xdr:cNvPr>
        <xdr:cNvSpPr/>
      </xdr:nvSpPr>
      <xdr:spPr bwMode="auto">
        <a:xfrm>
          <a:off x="0" y="1382183"/>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1353" name="CheckBox1" hidden="1">
          <a:extLst>
            <a:ext uri="{63B3BB69-23CF-44E3-9099-C40C66FF867C}">
              <a14:compatExt xmlns:a14="http://schemas.microsoft.com/office/drawing/2010/main" spid="_x0000_s2049"/>
            </a:ext>
            <a:ext uri="{FF2B5EF4-FFF2-40B4-BE49-F238E27FC236}">
              <a16:creationId xmlns:a16="http://schemas.microsoft.com/office/drawing/2014/main" id="{4294AB40-ECBE-42E0-B3C4-777E9AE4F222}"/>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2" cy="143934"/>
    <xdr:sp macro="" textlink="">
      <xdr:nvSpPr>
        <xdr:cNvPr id="1354" name="CheckBox2" hidden="1">
          <a:extLst>
            <a:ext uri="{63B3BB69-23CF-44E3-9099-C40C66FF867C}">
              <a14:compatExt xmlns:a14="http://schemas.microsoft.com/office/drawing/2010/main" spid="_x0000_s2050"/>
            </a:ext>
            <a:ext uri="{FF2B5EF4-FFF2-40B4-BE49-F238E27FC236}">
              <a16:creationId xmlns:a16="http://schemas.microsoft.com/office/drawing/2014/main" id="{50E9BEBE-9EAB-4D2D-9AB0-D1B318A31B66}"/>
            </a:ext>
          </a:extLst>
        </xdr:cNvPr>
        <xdr:cNvSpPr/>
      </xdr:nvSpPr>
      <xdr:spPr bwMode="auto">
        <a:xfrm>
          <a:off x="0" y="1382183"/>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1355" name="CheckBox1" hidden="1">
          <a:extLst>
            <a:ext uri="{63B3BB69-23CF-44E3-9099-C40C66FF867C}">
              <a14:compatExt xmlns:a14="http://schemas.microsoft.com/office/drawing/2010/main" spid="_x0000_s2049"/>
            </a:ext>
            <a:ext uri="{FF2B5EF4-FFF2-40B4-BE49-F238E27FC236}">
              <a16:creationId xmlns:a16="http://schemas.microsoft.com/office/drawing/2014/main" id="{64EB307C-15B5-483F-9C0E-221181614E9E}"/>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2" cy="143934"/>
    <xdr:sp macro="" textlink="">
      <xdr:nvSpPr>
        <xdr:cNvPr id="1356" name="CheckBox2" hidden="1">
          <a:extLst>
            <a:ext uri="{63B3BB69-23CF-44E3-9099-C40C66FF867C}">
              <a14:compatExt xmlns:a14="http://schemas.microsoft.com/office/drawing/2010/main" spid="_x0000_s2050"/>
            </a:ext>
            <a:ext uri="{FF2B5EF4-FFF2-40B4-BE49-F238E27FC236}">
              <a16:creationId xmlns:a16="http://schemas.microsoft.com/office/drawing/2014/main" id="{4D4CAEA1-B13A-44F8-8303-BD07E7E4F43B}"/>
            </a:ext>
          </a:extLst>
        </xdr:cNvPr>
        <xdr:cNvSpPr/>
      </xdr:nvSpPr>
      <xdr:spPr bwMode="auto">
        <a:xfrm>
          <a:off x="0" y="1382183"/>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38100</xdr:rowOff>
    </xdr:from>
    <xdr:ext cx="192616" cy="141816"/>
    <xdr:sp macro="" textlink="">
      <xdr:nvSpPr>
        <xdr:cNvPr id="1357" name="CheckBox1" hidden="1">
          <a:extLst>
            <a:ext uri="{63B3BB69-23CF-44E3-9099-C40C66FF867C}">
              <a14:compatExt xmlns:a14="http://schemas.microsoft.com/office/drawing/2010/main" spid="_x0000_s2049"/>
            </a:ext>
            <a:ext uri="{FF2B5EF4-FFF2-40B4-BE49-F238E27FC236}">
              <a16:creationId xmlns:a16="http://schemas.microsoft.com/office/drawing/2014/main" id="{AE7E7781-48F0-4917-950B-25E3DD269711}"/>
            </a:ext>
          </a:extLst>
        </xdr:cNvPr>
        <xdr:cNvSpPr/>
      </xdr:nvSpPr>
      <xdr:spPr bwMode="auto">
        <a:xfrm>
          <a:off x="0" y="13906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52400"/>
    <xdr:sp macro="" textlink="">
      <xdr:nvSpPr>
        <xdr:cNvPr id="1358" name="CheckBox7" hidden="1">
          <a:extLst>
            <a:ext uri="{63B3BB69-23CF-44E3-9099-C40C66FF867C}">
              <a14:compatExt xmlns:a14="http://schemas.microsoft.com/office/drawing/2010/main" spid="_x0000_s2055"/>
            </a:ext>
            <a:ext uri="{FF2B5EF4-FFF2-40B4-BE49-F238E27FC236}">
              <a16:creationId xmlns:a16="http://schemas.microsoft.com/office/drawing/2014/main" id="{C24D5B68-F232-4D5C-8051-3F31668AFC47}"/>
            </a:ext>
          </a:extLst>
        </xdr:cNvPr>
        <xdr:cNvSpPr/>
      </xdr:nvSpPr>
      <xdr:spPr bwMode="auto">
        <a:xfrm>
          <a:off x="0" y="1352550"/>
          <a:ext cx="213782" cy="1524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8"/>
    <xdr:sp macro="" textlink="">
      <xdr:nvSpPr>
        <xdr:cNvPr id="1359" name="CheckBox16" hidden="1">
          <a:extLst>
            <a:ext uri="{63B3BB69-23CF-44E3-9099-C40C66FF867C}">
              <a14:compatExt xmlns:a14="http://schemas.microsoft.com/office/drawing/2010/main" spid="_x0000_s2065"/>
            </a:ext>
            <a:ext uri="{FF2B5EF4-FFF2-40B4-BE49-F238E27FC236}">
              <a16:creationId xmlns:a16="http://schemas.microsoft.com/office/drawing/2014/main" id="{71FB590D-8F93-4325-801B-0000EB6F3EE2}"/>
            </a:ext>
          </a:extLst>
        </xdr:cNvPr>
        <xdr:cNvSpPr/>
      </xdr:nvSpPr>
      <xdr:spPr bwMode="auto">
        <a:xfrm>
          <a:off x="0" y="1352550"/>
          <a:ext cx="192616" cy="141818"/>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2" cy="143934"/>
    <xdr:sp macro="" textlink="">
      <xdr:nvSpPr>
        <xdr:cNvPr id="1360" name="CheckBox17" hidden="1">
          <a:extLst>
            <a:ext uri="{63B3BB69-23CF-44E3-9099-C40C66FF867C}">
              <a14:compatExt xmlns:a14="http://schemas.microsoft.com/office/drawing/2010/main" spid="_x0000_s2066"/>
            </a:ext>
            <a:ext uri="{FF2B5EF4-FFF2-40B4-BE49-F238E27FC236}">
              <a16:creationId xmlns:a16="http://schemas.microsoft.com/office/drawing/2014/main" id="{47C88C12-08AD-4722-A730-8165E3AC5243}"/>
            </a:ext>
          </a:extLst>
        </xdr:cNvPr>
        <xdr:cNvSpPr/>
      </xdr:nvSpPr>
      <xdr:spPr bwMode="auto">
        <a:xfrm>
          <a:off x="0" y="1352550"/>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38100</xdr:rowOff>
    </xdr:from>
    <xdr:ext cx="192616" cy="141816"/>
    <xdr:sp macro="" textlink="">
      <xdr:nvSpPr>
        <xdr:cNvPr id="1361" name="CheckBox1" hidden="1">
          <a:extLst>
            <a:ext uri="{63B3BB69-23CF-44E3-9099-C40C66FF867C}">
              <a14:compatExt xmlns:a14="http://schemas.microsoft.com/office/drawing/2010/main" spid="_x0000_s2049"/>
            </a:ext>
            <a:ext uri="{FF2B5EF4-FFF2-40B4-BE49-F238E27FC236}">
              <a16:creationId xmlns:a16="http://schemas.microsoft.com/office/drawing/2014/main" id="{5F937524-0340-4449-92AB-19C283FA1F89}"/>
            </a:ext>
          </a:extLst>
        </xdr:cNvPr>
        <xdr:cNvSpPr/>
      </xdr:nvSpPr>
      <xdr:spPr bwMode="auto">
        <a:xfrm>
          <a:off x="0" y="13906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52400"/>
    <xdr:sp macro="" textlink="">
      <xdr:nvSpPr>
        <xdr:cNvPr id="1362" name="CheckBox7" hidden="1">
          <a:extLst>
            <a:ext uri="{63B3BB69-23CF-44E3-9099-C40C66FF867C}">
              <a14:compatExt xmlns:a14="http://schemas.microsoft.com/office/drawing/2010/main" spid="_x0000_s2055"/>
            </a:ext>
            <a:ext uri="{FF2B5EF4-FFF2-40B4-BE49-F238E27FC236}">
              <a16:creationId xmlns:a16="http://schemas.microsoft.com/office/drawing/2014/main" id="{D9EB20C1-C821-4FC2-9572-9F2CF5BA37AC}"/>
            </a:ext>
          </a:extLst>
        </xdr:cNvPr>
        <xdr:cNvSpPr/>
      </xdr:nvSpPr>
      <xdr:spPr bwMode="auto">
        <a:xfrm>
          <a:off x="0" y="1352550"/>
          <a:ext cx="213782" cy="1524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8"/>
    <xdr:sp macro="" textlink="">
      <xdr:nvSpPr>
        <xdr:cNvPr id="1363" name="CheckBox16" hidden="1">
          <a:extLst>
            <a:ext uri="{63B3BB69-23CF-44E3-9099-C40C66FF867C}">
              <a14:compatExt xmlns:a14="http://schemas.microsoft.com/office/drawing/2010/main" spid="_x0000_s2065"/>
            </a:ext>
            <a:ext uri="{FF2B5EF4-FFF2-40B4-BE49-F238E27FC236}">
              <a16:creationId xmlns:a16="http://schemas.microsoft.com/office/drawing/2014/main" id="{08872AB2-1D22-4378-B704-43610E2C4A0F}"/>
            </a:ext>
          </a:extLst>
        </xdr:cNvPr>
        <xdr:cNvSpPr/>
      </xdr:nvSpPr>
      <xdr:spPr bwMode="auto">
        <a:xfrm>
          <a:off x="0" y="1352550"/>
          <a:ext cx="192616" cy="141818"/>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2" cy="143934"/>
    <xdr:sp macro="" textlink="">
      <xdr:nvSpPr>
        <xdr:cNvPr id="1364" name="CheckBox17" hidden="1">
          <a:extLst>
            <a:ext uri="{63B3BB69-23CF-44E3-9099-C40C66FF867C}">
              <a14:compatExt xmlns:a14="http://schemas.microsoft.com/office/drawing/2010/main" spid="_x0000_s2066"/>
            </a:ext>
            <a:ext uri="{FF2B5EF4-FFF2-40B4-BE49-F238E27FC236}">
              <a16:creationId xmlns:a16="http://schemas.microsoft.com/office/drawing/2014/main" id="{9488A0A1-56DF-4EBE-B925-46B69346F08F}"/>
            </a:ext>
          </a:extLst>
        </xdr:cNvPr>
        <xdr:cNvSpPr/>
      </xdr:nvSpPr>
      <xdr:spPr bwMode="auto">
        <a:xfrm>
          <a:off x="0" y="1352550"/>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1365" name="CheckBox6" hidden="1">
          <a:extLst>
            <a:ext uri="{63B3BB69-23CF-44E3-9099-C40C66FF867C}">
              <a14:compatExt xmlns:a14="http://schemas.microsoft.com/office/drawing/2010/main" spid="_x0000_s2054"/>
            </a:ext>
            <a:ext uri="{FF2B5EF4-FFF2-40B4-BE49-F238E27FC236}">
              <a16:creationId xmlns:a16="http://schemas.microsoft.com/office/drawing/2014/main" id="{B23D76D7-EF90-4603-8244-A54E021F2C8D}"/>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1366" name="CheckBox6" hidden="1">
          <a:extLst>
            <a:ext uri="{63B3BB69-23CF-44E3-9099-C40C66FF867C}">
              <a14:compatExt xmlns:a14="http://schemas.microsoft.com/office/drawing/2010/main" spid="_x0000_s2054"/>
            </a:ext>
            <a:ext uri="{FF2B5EF4-FFF2-40B4-BE49-F238E27FC236}">
              <a16:creationId xmlns:a16="http://schemas.microsoft.com/office/drawing/2014/main" id="{824D4C32-EF78-41EA-929A-E539B90253E8}"/>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1367" name="CheckBox6" hidden="1">
          <a:extLst>
            <a:ext uri="{63B3BB69-23CF-44E3-9099-C40C66FF867C}">
              <a14:compatExt xmlns:a14="http://schemas.microsoft.com/office/drawing/2010/main" spid="_x0000_s2054"/>
            </a:ext>
            <a:ext uri="{FF2B5EF4-FFF2-40B4-BE49-F238E27FC236}">
              <a16:creationId xmlns:a16="http://schemas.microsoft.com/office/drawing/2014/main" id="{05033B84-09DA-4546-8EFA-ED4FBE331246}"/>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1368" name="CheckBox6" hidden="1">
          <a:extLst>
            <a:ext uri="{63B3BB69-23CF-44E3-9099-C40C66FF867C}">
              <a14:compatExt xmlns:a14="http://schemas.microsoft.com/office/drawing/2010/main" spid="_x0000_s2054"/>
            </a:ext>
            <a:ext uri="{FF2B5EF4-FFF2-40B4-BE49-F238E27FC236}">
              <a16:creationId xmlns:a16="http://schemas.microsoft.com/office/drawing/2014/main" id="{68E3266C-363C-4952-94EC-2D75386B5BEF}"/>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21167</xdr:rowOff>
    </xdr:from>
    <xdr:ext cx="213782" cy="139700"/>
    <xdr:sp macro="" textlink="">
      <xdr:nvSpPr>
        <xdr:cNvPr id="1369" name="CheckBox6" hidden="1">
          <a:extLst>
            <a:ext uri="{63B3BB69-23CF-44E3-9099-C40C66FF867C}">
              <a14:compatExt xmlns:a14="http://schemas.microsoft.com/office/drawing/2010/main" spid="_x0000_s2054"/>
            </a:ext>
            <a:ext uri="{FF2B5EF4-FFF2-40B4-BE49-F238E27FC236}">
              <a16:creationId xmlns:a16="http://schemas.microsoft.com/office/drawing/2014/main" id="{AACC2831-35D7-475B-B6B0-03604A8BBFBF}"/>
            </a:ext>
          </a:extLst>
        </xdr:cNvPr>
        <xdr:cNvSpPr/>
      </xdr:nvSpPr>
      <xdr:spPr bwMode="auto">
        <a:xfrm>
          <a:off x="0" y="1373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21167</xdr:rowOff>
    </xdr:from>
    <xdr:ext cx="213782" cy="139700"/>
    <xdr:sp macro="" textlink="">
      <xdr:nvSpPr>
        <xdr:cNvPr id="1370" name="CheckBox6" hidden="1">
          <a:extLst>
            <a:ext uri="{63B3BB69-23CF-44E3-9099-C40C66FF867C}">
              <a14:compatExt xmlns:a14="http://schemas.microsoft.com/office/drawing/2010/main" spid="_x0000_s2054"/>
            </a:ext>
            <a:ext uri="{FF2B5EF4-FFF2-40B4-BE49-F238E27FC236}">
              <a16:creationId xmlns:a16="http://schemas.microsoft.com/office/drawing/2014/main" id="{2206BDFF-7106-4BAE-A4CB-75636A485CA8}"/>
            </a:ext>
          </a:extLst>
        </xdr:cNvPr>
        <xdr:cNvSpPr/>
      </xdr:nvSpPr>
      <xdr:spPr bwMode="auto">
        <a:xfrm>
          <a:off x="0" y="1373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1371" name="CheckBox6" hidden="1">
          <a:extLst>
            <a:ext uri="{63B3BB69-23CF-44E3-9099-C40C66FF867C}">
              <a14:compatExt xmlns:a14="http://schemas.microsoft.com/office/drawing/2010/main" spid="_x0000_s2054"/>
            </a:ext>
            <a:ext uri="{FF2B5EF4-FFF2-40B4-BE49-F238E27FC236}">
              <a16:creationId xmlns:a16="http://schemas.microsoft.com/office/drawing/2014/main" id="{4DF422A0-7C43-42D1-9FD1-8ACFF08D7E72}"/>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1372" name="CheckBox6" hidden="1">
          <a:extLst>
            <a:ext uri="{63B3BB69-23CF-44E3-9099-C40C66FF867C}">
              <a14:compatExt xmlns:a14="http://schemas.microsoft.com/office/drawing/2010/main" spid="_x0000_s2054"/>
            </a:ext>
            <a:ext uri="{FF2B5EF4-FFF2-40B4-BE49-F238E27FC236}">
              <a16:creationId xmlns:a16="http://schemas.microsoft.com/office/drawing/2014/main" id="{642D37F7-9F57-461B-B2D2-6F74D05B84CE}"/>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1373" name="CheckBox1" hidden="1">
          <a:extLst>
            <a:ext uri="{63B3BB69-23CF-44E3-9099-C40C66FF867C}">
              <a14:compatExt xmlns:a14="http://schemas.microsoft.com/office/drawing/2010/main" spid="_x0000_s2049"/>
            </a:ext>
            <a:ext uri="{FF2B5EF4-FFF2-40B4-BE49-F238E27FC236}">
              <a16:creationId xmlns:a16="http://schemas.microsoft.com/office/drawing/2014/main" id="{EED48F09-9E5A-4C47-8467-5AB4F18937CF}"/>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2" cy="143934"/>
    <xdr:sp macro="" textlink="">
      <xdr:nvSpPr>
        <xdr:cNvPr id="1374" name="CheckBox2" hidden="1">
          <a:extLst>
            <a:ext uri="{63B3BB69-23CF-44E3-9099-C40C66FF867C}">
              <a14:compatExt xmlns:a14="http://schemas.microsoft.com/office/drawing/2010/main" spid="_x0000_s2050"/>
            </a:ext>
            <a:ext uri="{FF2B5EF4-FFF2-40B4-BE49-F238E27FC236}">
              <a16:creationId xmlns:a16="http://schemas.microsoft.com/office/drawing/2014/main" id="{E139304C-D576-4D7B-919B-96A617A1546F}"/>
            </a:ext>
          </a:extLst>
        </xdr:cNvPr>
        <xdr:cNvSpPr/>
      </xdr:nvSpPr>
      <xdr:spPr bwMode="auto">
        <a:xfrm>
          <a:off x="0" y="1382183"/>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1375" name="CheckBox1" hidden="1">
          <a:extLst>
            <a:ext uri="{63B3BB69-23CF-44E3-9099-C40C66FF867C}">
              <a14:compatExt xmlns:a14="http://schemas.microsoft.com/office/drawing/2010/main" spid="_x0000_s2049"/>
            </a:ext>
            <a:ext uri="{FF2B5EF4-FFF2-40B4-BE49-F238E27FC236}">
              <a16:creationId xmlns:a16="http://schemas.microsoft.com/office/drawing/2014/main" id="{4A681155-A8C8-40B4-8139-ED8F5B7A0A8D}"/>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2" cy="143934"/>
    <xdr:sp macro="" textlink="">
      <xdr:nvSpPr>
        <xdr:cNvPr id="1376" name="CheckBox2" hidden="1">
          <a:extLst>
            <a:ext uri="{63B3BB69-23CF-44E3-9099-C40C66FF867C}">
              <a14:compatExt xmlns:a14="http://schemas.microsoft.com/office/drawing/2010/main" spid="_x0000_s2050"/>
            </a:ext>
            <a:ext uri="{FF2B5EF4-FFF2-40B4-BE49-F238E27FC236}">
              <a16:creationId xmlns:a16="http://schemas.microsoft.com/office/drawing/2014/main" id="{7E5C748B-E469-48CA-81FF-EDDEDFECC8EB}"/>
            </a:ext>
          </a:extLst>
        </xdr:cNvPr>
        <xdr:cNvSpPr/>
      </xdr:nvSpPr>
      <xdr:spPr bwMode="auto">
        <a:xfrm>
          <a:off x="0" y="1382183"/>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1377" name="CheckBox1" hidden="1">
          <a:extLst>
            <a:ext uri="{63B3BB69-23CF-44E3-9099-C40C66FF867C}">
              <a14:compatExt xmlns:a14="http://schemas.microsoft.com/office/drawing/2010/main" spid="_x0000_s2049"/>
            </a:ext>
            <a:ext uri="{FF2B5EF4-FFF2-40B4-BE49-F238E27FC236}">
              <a16:creationId xmlns:a16="http://schemas.microsoft.com/office/drawing/2014/main" id="{56A710FB-5E67-4857-A1AB-5300E08C673F}"/>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2" cy="143934"/>
    <xdr:sp macro="" textlink="">
      <xdr:nvSpPr>
        <xdr:cNvPr id="1378" name="CheckBox2" hidden="1">
          <a:extLst>
            <a:ext uri="{63B3BB69-23CF-44E3-9099-C40C66FF867C}">
              <a14:compatExt xmlns:a14="http://schemas.microsoft.com/office/drawing/2010/main" spid="_x0000_s2050"/>
            </a:ext>
            <a:ext uri="{FF2B5EF4-FFF2-40B4-BE49-F238E27FC236}">
              <a16:creationId xmlns:a16="http://schemas.microsoft.com/office/drawing/2014/main" id="{549D5840-ACFD-4EFD-89BE-4CF5CF29B769}"/>
            </a:ext>
          </a:extLst>
        </xdr:cNvPr>
        <xdr:cNvSpPr/>
      </xdr:nvSpPr>
      <xdr:spPr bwMode="auto">
        <a:xfrm>
          <a:off x="0" y="1382183"/>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1379" name="CheckBox1" hidden="1">
          <a:extLst>
            <a:ext uri="{63B3BB69-23CF-44E3-9099-C40C66FF867C}">
              <a14:compatExt xmlns:a14="http://schemas.microsoft.com/office/drawing/2010/main" spid="_x0000_s2049"/>
            </a:ext>
            <a:ext uri="{FF2B5EF4-FFF2-40B4-BE49-F238E27FC236}">
              <a16:creationId xmlns:a16="http://schemas.microsoft.com/office/drawing/2014/main" id="{E445A096-20C6-4ECD-8659-C3F328D677EC}"/>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2" cy="143934"/>
    <xdr:sp macro="" textlink="">
      <xdr:nvSpPr>
        <xdr:cNvPr id="1380" name="CheckBox2" hidden="1">
          <a:extLst>
            <a:ext uri="{63B3BB69-23CF-44E3-9099-C40C66FF867C}">
              <a14:compatExt xmlns:a14="http://schemas.microsoft.com/office/drawing/2010/main" spid="_x0000_s2050"/>
            </a:ext>
            <a:ext uri="{FF2B5EF4-FFF2-40B4-BE49-F238E27FC236}">
              <a16:creationId xmlns:a16="http://schemas.microsoft.com/office/drawing/2014/main" id="{6B83BAAF-12F8-4EAC-AF44-C43DE5FD5A86}"/>
            </a:ext>
          </a:extLst>
        </xdr:cNvPr>
        <xdr:cNvSpPr/>
      </xdr:nvSpPr>
      <xdr:spPr bwMode="auto">
        <a:xfrm>
          <a:off x="0" y="1382183"/>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1381" name="CheckBox6" hidden="1">
          <a:extLst>
            <a:ext uri="{63B3BB69-23CF-44E3-9099-C40C66FF867C}">
              <a14:compatExt xmlns:a14="http://schemas.microsoft.com/office/drawing/2010/main" spid="_x0000_s2054"/>
            </a:ext>
            <a:ext uri="{FF2B5EF4-FFF2-40B4-BE49-F238E27FC236}">
              <a16:creationId xmlns:a16="http://schemas.microsoft.com/office/drawing/2014/main" id="{71A19ABF-66E4-4EBE-8B75-553FD6DB2D83}"/>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1382" name="CheckBox6" hidden="1">
          <a:extLst>
            <a:ext uri="{63B3BB69-23CF-44E3-9099-C40C66FF867C}">
              <a14:compatExt xmlns:a14="http://schemas.microsoft.com/office/drawing/2010/main" spid="_x0000_s2054"/>
            </a:ext>
            <a:ext uri="{FF2B5EF4-FFF2-40B4-BE49-F238E27FC236}">
              <a16:creationId xmlns:a16="http://schemas.microsoft.com/office/drawing/2014/main" id="{233AA37C-358E-47AF-B945-D15C5993BA76}"/>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1383" name="CheckBox6" hidden="1">
          <a:extLst>
            <a:ext uri="{63B3BB69-23CF-44E3-9099-C40C66FF867C}">
              <a14:compatExt xmlns:a14="http://schemas.microsoft.com/office/drawing/2010/main" spid="_x0000_s2054"/>
            </a:ext>
            <a:ext uri="{FF2B5EF4-FFF2-40B4-BE49-F238E27FC236}">
              <a16:creationId xmlns:a16="http://schemas.microsoft.com/office/drawing/2014/main" id="{F50C4183-151D-483C-BA1A-6FD2F9141076}"/>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1384" name="CheckBox6" hidden="1">
          <a:extLst>
            <a:ext uri="{63B3BB69-23CF-44E3-9099-C40C66FF867C}">
              <a14:compatExt xmlns:a14="http://schemas.microsoft.com/office/drawing/2010/main" spid="_x0000_s2054"/>
            </a:ext>
            <a:ext uri="{FF2B5EF4-FFF2-40B4-BE49-F238E27FC236}">
              <a16:creationId xmlns:a16="http://schemas.microsoft.com/office/drawing/2014/main" id="{A550435C-11FF-4D24-B191-858924FFC4FC}"/>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1385" name="CheckBox6" hidden="1">
          <a:extLst>
            <a:ext uri="{63B3BB69-23CF-44E3-9099-C40C66FF867C}">
              <a14:compatExt xmlns:a14="http://schemas.microsoft.com/office/drawing/2010/main" spid="_x0000_s2054"/>
            </a:ext>
            <a:ext uri="{FF2B5EF4-FFF2-40B4-BE49-F238E27FC236}">
              <a16:creationId xmlns:a16="http://schemas.microsoft.com/office/drawing/2014/main" id="{DD5F4DAE-DAD2-4ED8-9180-5C9AF36B3927}"/>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1386" name="CheckBox6" hidden="1">
          <a:extLst>
            <a:ext uri="{63B3BB69-23CF-44E3-9099-C40C66FF867C}">
              <a14:compatExt xmlns:a14="http://schemas.microsoft.com/office/drawing/2010/main" spid="_x0000_s2054"/>
            </a:ext>
            <a:ext uri="{FF2B5EF4-FFF2-40B4-BE49-F238E27FC236}">
              <a16:creationId xmlns:a16="http://schemas.microsoft.com/office/drawing/2014/main" id="{33B02068-6873-4437-934C-0BA961300CD1}"/>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38100</xdr:rowOff>
    </xdr:from>
    <xdr:ext cx="192616" cy="141816"/>
    <xdr:sp macro="" textlink="">
      <xdr:nvSpPr>
        <xdr:cNvPr id="1387" name="CheckBox1" hidden="1">
          <a:extLst>
            <a:ext uri="{63B3BB69-23CF-44E3-9099-C40C66FF867C}">
              <a14:compatExt xmlns:a14="http://schemas.microsoft.com/office/drawing/2010/main" spid="_x0000_s2049"/>
            </a:ext>
            <a:ext uri="{FF2B5EF4-FFF2-40B4-BE49-F238E27FC236}">
              <a16:creationId xmlns:a16="http://schemas.microsoft.com/office/drawing/2014/main" id="{58478F69-5281-4315-BD35-CB201DE16B5D}"/>
            </a:ext>
          </a:extLst>
        </xdr:cNvPr>
        <xdr:cNvSpPr/>
      </xdr:nvSpPr>
      <xdr:spPr bwMode="auto">
        <a:xfrm>
          <a:off x="0" y="13906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1388" name="CheckBox1" hidden="1">
          <a:extLst>
            <a:ext uri="{63B3BB69-23CF-44E3-9099-C40C66FF867C}">
              <a14:compatExt xmlns:a14="http://schemas.microsoft.com/office/drawing/2010/main" spid="_x0000_s2049"/>
            </a:ext>
            <a:ext uri="{FF2B5EF4-FFF2-40B4-BE49-F238E27FC236}">
              <a16:creationId xmlns:a16="http://schemas.microsoft.com/office/drawing/2014/main" id="{43779AF9-BD34-4B6F-8097-483D22630752}"/>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1389" name="CheckBox1" hidden="1">
          <a:extLst>
            <a:ext uri="{63B3BB69-23CF-44E3-9099-C40C66FF867C}">
              <a14:compatExt xmlns:a14="http://schemas.microsoft.com/office/drawing/2010/main" spid="_x0000_s2049"/>
            </a:ext>
            <a:ext uri="{FF2B5EF4-FFF2-40B4-BE49-F238E27FC236}">
              <a16:creationId xmlns:a16="http://schemas.microsoft.com/office/drawing/2014/main" id="{9D09AB3C-A699-428B-845F-D188D4C3D582}"/>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1390" name="CheckBox1" hidden="1">
          <a:extLst>
            <a:ext uri="{63B3BB69-23CF-44E3-9099-C40C66FF867C}">
              <a14:compatExt xmlns:a14="http://schemas.microsoft.com/office/drawing/2010/main" spid="_x0000_s2049"/>
            </a:ext>
            <a:ext uri="{FF2B5EF4-FFF2-40B4-BE49-F238E27FC236}">
              <a16:creationId xmlns:a16="http://schemas.microsoft.com/office/drawing/2014/main" id="{6804CE2C-CD9A-42A8-B702-D577C997E152}"/>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1391" name="CheckBox1" hidden="1">
          <a:extLst>
            <a:ext uri="{63B3BB69-23CF-44E3-9099-C40C66FF867C}">
              <a14:compatExt xmlns:a14="http://schemas.microsoft.com/office/drawing/2010/main" spid="_x0000_s2049"/>
            </a:ext>
            <a:ext uri="{FF2B5EF4-FFF2-40B4-BE49-F238E27FC236}">
              <a16:creationId xmlns:a16="http://schemas.microsoft.com/office/drawing/2014/main" id="{7E145767-917C-40C6-9FE5-254E71F5FEBB}"/>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1392" name="CheckBox1" hidden="1">
          <a:extLst>
            <a:ext uri="{63B3BB69-23CF-44E3-9099-C40C66FF867C}">
              <a14:compatExt xmlns:a14="http://schemas.microsoft.com/office/drawing/2010/main" spid="_x0000_s2049"/>
            </a:ext>
            <a:ext uri="{FF2B5EF4-FFF2-40B4-BE49-F238E27FC236}">
              <a16:creationId xmlns:a16="http://schemas.microsoft.com/office/drawing/2014/main" id="{2CEDEB40-0CD0-4C03-9986-8D42032AC200}"/>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1393" name="CheckBox6" hidden="1">
          <a:extLst>
            <a:ext uri="{63B3BB69-23CF-44E3-9099-C40C66FF867C}">
              <a14:compatExt xmlns:a14="http://schemas.microsoft.com/office/drawing/2010/main" spid="_x0000_s2054"/>
            </a:ext>
            <a:ext uri="{FF2B5EF4-FFF2-40B4-BE49-F238E27FC236}">
              <a16:creationId xmlns:a16="http://schemas.microsoft.com/office/drawing/2014/main" id="{E6F39CDD-A744-44CD-A4A4-41ACBAF8E61C}"/>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1394" name="CheckBox6" hidden="1">
          <a:extLst>
            <a:ext uri="{63B3BB69-23CF-44E3-9099-C40C66FF867C}">
              <a14:compatExt xmlns:a14="http://schemas.microsoft.com/office/drawing/2010/main" spid="_x0000_s2054"/>
            </a:ext>
            <a:ext uri="{FF2B5EF4-FFF2-40B4-BE49-F238E27FC236}">
              <a16:creationId xmlns:a16="http://schemas.microsoft.com/office/drawing/2014/main" id="{324FA7E3-A6CF-483B-8EAE-FDBDFEEBC639}"/>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21167</xdr:rowOff>
    </xdr:from>
    <xdr:ext cx="213782" cy="139700"/>
    <xdr:sp macro="" textlink="">
      <xdr:nvSpPr>
        <xdr:cNvPr id="1395" name="CheckBox6" hidden="1">
          <a:extLst>
            <a:ext uri="{63B3BB69-23CF-44E3-9099-C40C66FF867C}">
              <a14:compatExt xmlns:a14="http://schemas.microsoft.com/office/drawing/2010/main" spid="_x0000_s2054"/>
            </a:ext>
            <a:ext uri="{FF2B5EF4-FFF2-40B4-BE49-F238E27FC236}">
              <a16:creationId xmlns:a16="http://schemas.microsoft.com/office/drawing/2014/main" id="{AE4C1772-546B-42EF-9147-E9494680A86E}"/>
            </a:ext>
          </a:extLst>
        </xdr:cNvPr>
        <xdr:cNvSpPr/>
      </xdr:nvSpPr>
      <xdr:spPr bwMode="auto">
        <a:xfrm>
          <a:off x="0" y="1373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21167</xdr:rowOff>
    </xdr:from>
    <xdr:ext cx="213782" cy="139700"/>
    <xdr:sp macro="" textlink="">
      <xdr:nvSpPr>
        <xdr:cNvPr id="1396" name="CheckBox6" hidden="1">
          <a:extLst>
            <a:ext uri="{63B3BB69-23CF-44E3-9099-C40C66FF867C}">
              <a14:compatExt xmlns:a14="http://schemas.microsoft.com/office/drawing/2010/main" spid="_x0000_s2054"/>
            </a:ext>
            <a:ext uri="{FF2B5EF4-FFF2-40B4-BE49-F238E27FC236}">
              <a16:creationId xmlns:a16="http://schemas.microsoft.com/office/drawing/2014/main" id="{973680E5-DE36-4719-B5AD-33A174ECC6D9}"/>
            </a:ext>
          </a:extLst>
        </xdr:cNvPr>
        <xdr:cNvSpPr/>
      </xdr:nvSpPr>
      <xdr:spPr bwMode="auto">
        <a:xfrm>
          <a:off x="0" y="1373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21167</xdr:rowOff>
    </xdr:from>
    <xdr:ext cx="213782" cy="139700"/>
    <xdr:sp macro="" textlink="">
      <xdr:nvSpPr>
        <xdr:cNvPr id="1397" name="CheckBox6" hidden="1">
          <a:extLst>
            <a:ext uri="{63B3BB69-23CF-44E3-9099-C40C66FF867C}">
              <a14:compatExt xmlns:a14="http://schemas.microsoft.com/office/drawing/2010/main" spid="_x0000_s2054"/>
            </a:ext>
            <a:ext uri="{FF2B5EF4-FFF2-40B4-BE49-F238E27FC236}">
              <a16:creationId xmlns:a16="http://schemas.microsoft.com/office/drawing/2014/main" id="{20C7D5F6-EA8A-4953-ACE5-6591F6A67E3D}"/>
            </a:ext>
          </a:extLst>
        </xdr:cNvPr>
        <xdr:cNvSpPr/>
      </xdr:nvSpPr>
      <xdr:spPr bwMode="auto">
        <a:xfrm>
          <a:off x="0" y="1373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21167</xdr:rowOff>
    </xdr:from>
    <xdr:ext cx="213782" cy="139700"/>
    <xdr:sp macro="" textlink="">
      <xdr:nvSpPr>
        <xdr:cNvPr id="1398" name="CheckBox6" hidden="1">
          <a:extLst>
            <a:ext uri="{63B3BB69-23CF-44E3-9099-C40C66FF867C}">
              <a14:compatExt xmlns:a14="http://schemas.microsoft.com/office/drawing/2010/main" spid="_x0000_s2054"/>
            </a:ext>
            <a:ext uri="{FF2B5EF4-FFF2-40B4-BE49-F238E27FC236}">
              <a16:creationId xmlns:a16="http://schemas.microsoft.com/office/drawing/2014/main" id="{A89BD5DD-1D7A-48F3-AC7E-49A480DE0E73}"/>
            </a:ext>
          </a:extLst>
        </xdr:cNvPr>
        <xdr:cNvSpPr/>
      </xdr:nvSpPr>
      <xdr:spPr bwMode="auto">
        <a:xfrm>
          <a:off x="0" y="1373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1399" name="CheckBox6" hidden="1">
          <a:extLst>
            <a:ext uri="{63B3BB69-23CF-44E3-9099-C40C66FF867C}">
              <a14:compatExt xmlns:a14="http://schemas.microsoft.com/office/drawing/2010/main" spid="_x0000_s2054"/>
            </a:ext>
            <a:ext uri="{FF2B5EF4-FFF2-40B4-BE49-F238E27FC236}">
              <a16:creationId xmlns:a16="http://schemas.microsoft.com/office/drawing/2014/main" id="{A5FF15B0-E2A0-4E1B-8300-E109B512BD5B}"/>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1400" name="CheckBox6" hidden="1">
          <a:extLst>
            <a:ext uri="{63B3BB69-23CF-44E3-9099-C40C66FF867C}">
              <a14:compatExt xmlns:a14="http://schemas.microsoft.com/office/drawing/2010/main" spid="_x0000_s2054"/>
            </a:ext>
            <a:ext uri="{FF2B5EF4-FFF2-40B4-BE49-F238E27FC236}">
              <a16:creationId xmlns:a16="http://schemas.microsoft.com/office/drawing/2014/main" id="{A7C81F92-9931-4646-BE34-3C20A0612C82}"/>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1401" name="CheckBox6" hidden="1">
          <a:extLst>
            <a:ext uri="{63B3BB69-23CF-44E3-9099-C40C66FF867C}">
              <a14:compatExt xmlns:a14="http://schemas.microsoft.com/office/drawing/2010/main" spid="_x0000_s2054"/>
            </a:ext>
            <a:ext uri="{FF2B5EF4-FFF2-40B4-BE49-F238E27FC236}">
              <a16:creationId xmlns:a16="http://schemas.microsoft.com/office/drawing/2014/main" id="{99FF2A81-7CED-4B16-A3E6-7F32678F5193}"/>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1402" name="CheckBox6" hidden="1">
          <a:extLst>
            <a:ext uri="{63B3BB69-23CF-44E3-9099-C40C66FF867C}">
              <a14:compatExt xmlns:a14="http://schemas.microsoft.com/office/drawing/2010/main" spid="_x0000_s2054"/>
            </a:ext>
            <a:ext uri="{FF2B5EF4-FFF2-40B4-BE49-F238E27FC236}">
              <a16:creationId xmlns:a16="http://schemas.microsoft.com/office/drawing/2014/main" id="{3A2A7966-F9E1-4D91-88E3-A1B672E6F5FB}"/>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1403" name="CheckBox6" hidden="1">
          <a:extLst>
            <a:ext uri="{63B3BB69-23CF-44E3-9099-C40C66FF867C}">
              <a14:compatExt xmlns:a14="http://schemas.microsoft.com/office/drawing/2010/main" spid="_x0000_s2054"/>
            </a:ext>
            <a:ext uri="{FF2B5EF4-FFF2-40B4-BE49-F238E27FC236}">
              <a16:creationId xmlns:a16="http://schemas.microsoft.com/office/drawing/2014/main" id="{4639F7D5-80E6-4810-902D-DCB5EB369E7A}"/>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1404" name="CheckBox6" hidden="1">
          <a:extLst>
            <a:ext uri="{63B3BB69-23CF-44E3-9099-C40C66FF867C}">
              <a14:compatExt xmlns:a14="http://schemas.microsoft.com/office/drawing/2010/main" spid="_x0000_s2054"/>
            </a:ext>
            <a:ext uri="{FF2B5EF4-FFF2-40B4-BE49-F238E27FC236}">
              <a16:creationId xmlns:a16="http://schemas.microsoft.com/office/drawing/2014/main" id="{E99343F1-7C04-4877-9649-37D275B0EB43}"/>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21167</xdr:rowOff>
    </xdr:from>
    <xdr:ext cx="213782" cy="139700"/>
    <xdr:sp macro="" textlink="">
      <xdr:nvSpPr>
        <xdr:cNvPr id="1405" name="CheckBox6" hidden="1">
          <a:extLst>
            <a:ext uri="{63B3BB69-23CF-44E3-9099-C40C66FF867C}">
              <a14:compatExt xmlns:a14="http://schemas.microsoft.com/office/drawing/2010/main" spid="_x0000_s2054"/>
            </a:ext>
            <a:ext uri="{FF2B5EF4-FFF2-40B4-BE49-F238E27FC236}">
              <a16:creationId xmlns:a16="http://schemas.microsoft.com/office/drawing/2014/main" id="{CBFF69CC-E449-4D36-B75E-B258BCAEAF5D}"/>
            </a:ext>
          </a:extLst>
        </xdr:cNvPr>
        <xdr:cNvSpPr/>
      </xdr:nvSpPr>
      <xdr:spPr bwMode="auto">
        <a:xfrm>
          <a:off x="0" y="1373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21167</xdr:rowOff>
    </xdr:from>
    <xdr:ext cx="213782" cy="139700"/>
    <xdr:sp macro="" textlink="">
      <xdr:nvSpPr>
        <xdr:cNvPr id="1406" name="CheckBox6" hidden="1">
          <a:extLst>
            <a:ext uri="{63B3BB69-23CF-44E3-9099-C40C66FF867C}">
              <a14:compatExt xmlns:a14="http://schemas.microsoft.com/office/drawing/2010/main" spid="_x0000_s2054"/>
            </a:ext>
            <a:ext uri="{FF2B5EF4-FFF2-40B4-BE49-F238E27FC236}">
              <a16:creationId xmlns:a16="http://schemas.microsoft.com/office/drawing/2014/main" id="{4BFC3929-9E76-46B0-88B6-D9F1A7C5A6C2}"/>
            </a:ext>
          </a:extLst>
        </xdr:cNvPr>
        <xdr:cNvSpPr/>
      </xdr:nvSpPr>
      <xdr:spPr bwMode="auto">
        <a:xfrm>
          <a:off x="0" y="1373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52400"/>
    <xdr:sp macro="" textlink="">
      <xdr:nvSpPr>
        <xdr:cNvPr id="1407" name="CheckBox7" hidden="1">
          <a:extLst>
            <a:ext uri="{63B3BB69-23CF-44E3-9099-C40C66FF867C}">
              <a14:compatExt xmlns:a14="http://schemas.microsoft.com/office/drawing/2010/main" spid="_x0000_s2055"/>
            </a:ext>
            <a:ext uri="{FF2B5EF4-FFF2-40B4-BE49-F238E27FC236}">
              <a16:creationId xmlns:a16="http://schemas.microsoft.com/office/drawing/2014/main" id="{0A1F6FEE-4507-4937-827D-A1EF79369AC1}"/>
            </a:ext>
          </a:extLst>
        </xdr:cNvPr>
        <xdr:cNvSpPr/>
      </xdr:nvSpPr>
      <xdr:spPr bwMode="auto">
        <a:xfrm>
          <a:off x="0" y="1352550"/>
          <a:ext cx="213782" cy="1524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8"/>
    <xdr:sp macro="" textlink="">
      <xdr:nvSpPr>
        <xdr:cNvPr id="1408" name="CheckBox16" hidden="1">
          <a:extLst>
            <a:ext uri="{63B3BB69-23CF-44E3-9099-C40C66FF867C}">
              <a14:compatExt xmlns:a14="http://schemas.microsoft.com/office/drawing/2010/main" spid="_x0000_s2065"/>
            </a:ext>
            <a:ext uri="{FF2B5EF4-FFF2-40B4-BE49-F238E27FC236}">
              <a16:creationId xmlns:a16="http://schemas.microsoft.com/office/drawing/2014/main" id="{A2A99580-893C-4903-ADC3-0EF88E72BB87}"/>
            </a:ext>
          </a:extLst>
        </xdr:cNvPr>
        <xdr:cNvSpPr/>
      </xdr:nvSpPr>
      <xdr:spPr bwMode="auto">
        <a:xfrm>
          <a:off x="0" y="1352550"/>
          <a:ext cx="192616" cy="141818"/>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2" cy="143934"/>
    <xdr:sp macro="" textlink="">
      <xdr:nvSpPr>
        <xdr:cNvPr id="1409" name="CheckBox17" hidden="1">
          <a:extLst>
            <a:ext uri="{63B3BB69-23CF-44E3-9099-C40C66FF867C}">
              <a14:compatExt xmlns:a14="http://schemas.microsoft.com/office/drawing/2010/main" spid="_x0000_s2066"/>
            </a:ext>
            <a:ext uri="{FF2B5EF4-FFF2-40B4-BE49-F238E27FC236}">
              <a16:creationId xmlns:a16="http://schemas.microsoft.com/office/drawing/2014/main" id="{5B45B31C-3049-4AE1-BF52-01AA0C33E3B9}"/>
            </a:ext>
          </a:extLst>
        </xdr:cNvPr>
        <xdr:cNvSpPr/>
      </xdr:nvSpPr>
      <xdr:spPr bwMode="auto">
        <a:xfrm>
          <a:off x="0" y="1352550"/>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52400"/>
    <xdr:sp macro="" textlink="">
      <xdr:nvSpPr>
        <xdr:cNvPr id="1410" name="CheckBox7" hidden="1">
          <a:extLst>
            <a:ext uri="{63B3BB69-23CF-44E3-9099-C40C66FF867C}">
              <a14:compatExt xmlns:a14="http://schemas.microsoft.com/office/drawing/2010/main" spid="_x0000_s2055"/>
            </a:ext>
            <a:ext uri="{FF2B5EF4-FFF2-40B4-BE49-F238E27FC236}">
              <a16:creationId xmlns:a16="http://schemas.microsoft.com/office/drawing/2014/main" id="{253E9A58-D411-4690-BCD3-3776F10D09A2}"/>
            </a:ext>
          </a:extLst>
        </xdr:cNvPr>
        <xdr:cNvSpPr/>
      </xdr:nvSpPr>
      <xdr:spPr bwMode="auto">
        <a:xfrm>
          <a:off x="0" y="1352550"/>
          <a:ext cx="213782" cy="1524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8"/>
    <xdr:sp macro="" textlink="">
      <xdr:nvSpPr>
        <xdr:cNvPr id="1411" name="CheckBox16" hidden="1">
          <a:extLst>
            <a:ext uri="{63B3BB69-23CF-44E3-9099-C40C66FF867C}">
              <a14:compatExt xmlns:a14="http://schemas.microsoft.com/office/drawing/2010/main" spid="_x0000_s2065"/>
            </a:ext>
            <a:ext uri="{FF2B5EF4-FFF2-40B4-BE49-F238E27FC236}">
              <a16:creationId xmlns:a16="http://schemas.microsoft.com/office/drawing/2014/main" id="{CD55DCC6-2376-4BAE-B8BD-A2B589D8FA3E}"/>
            </a:ext>
          </a:extLst>
        </xdr:cNvPr>
        <xdr:cNvSpPr/>
      </xdr:nvSpPr>
      <xdr:spPr bwMode="auto">
        <a:xfrm>
          <a:off x="0" y="1352550"/>
          <a:ext cx="192616" cy="141818"/>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2" cy="143934"/>
    <xdr:sp macro="" textlink="">
      <xdr:nvSpPr>
        <xdr:cNvPr id="1412" name="CheckBox17" hidden="1">
          <a:extLst>
            <a:ext uri="{63B3BB69-23CF-44E3-9099-C40C66FF867C}">
              <a14:compatExt xmlns:a14="http://schemas.microsoft.com/office/drawing/2010/main" spid="_x0000_s2066"/>
            </a:ext>
            <a:ext uri="{FF2B5EF4-FFF2-40B4-BE49-F238E27FC236}">
              <a16:creationId xmlns:a16="http://schemas.microsoft.com/office/drawing/2014/main" id="{396B96F2-D47A-4ADB-BCF3-2E478C9A8700}"/>
            </a:ext>
          </a:extLst>
        </xdr:cNvPr>
        <xdr:cNvSpPr/>
      </xdr:nvSpPr>
      <xdr:spPr bwMode="auto">
        <a:xfrm>
          <a:off x="0" y="1352550"/>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1413" name="CheckBox6" hidden="1">
          <a:extLst>
            <a:ext uri="{63B3BB69-23CF-44E3-9099-C40C66FF867C}">
              <a14:compatExt xmlns:a14="http://schemas.microsoft.com/office/drawing/2010/main" spid="_x0000_s2054"/>
            </a:ext>
            <a:ext uri="{FF2B5EF4-FFF2-40B4-BE49-F238E27FC236}">
              <a16:creationId xmlns:a16="http://schemas.microsoft.com/office/drawing/2014/main" id="{1237F141-7E29-46A0-B328-CEB2BD1E981E}"/>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1414" name="CheckBox6" hidden="1">
          <a:extLst>
            <a:ext uri="{63B3BB69-23CF-44E3-9099-C40C66FF867C}">
              <a14:compatExt xmlns:a14="http://schemas.microsoft.com/office/drawing/2010/main" spid="_x0000_s2054"/>
            </a:ext>
            <a:ext uri="{FF2B5EF4-FFF2-40B4-BE49-F238E27FC236}">
              <a16:creationId xmlns:a16="http://schemas.microsoft.com/office/drawing/2014/main" id="{3EB97AB1-34C6-40F1-BD3A-A770EE72649A}"/>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1415" name="CheckBox6" hidden="1">
          <a:extLst>
            <a:ext uri="{63B3BB69-23CF-44E3-9099-C40C66FF867C}">
              <a14:compatExt xmlns:a14="http://schemas.microsoft.com/office/drawing/2010/main" spid="_x0000_s2054"/>
            </a:ext>
            <a:ext uri="{FF2B5EF4-FFF2-40B4-BE49-F238E27FC236}">
              <a16:creationId xmlns:a16="http://schemas.microsoft.com/office/drawing/2014/main" id="{CD86F298-2C07-4C04-8052-55B4498FA955}"/>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1416" name="CheckBox6" hidden="1">
          <a:extLst>
            <a:ext uri="{63B3BB69-23CF-44E3-9099-C40C66FF867C}">
              <a14:compatExt xmlns:a14="http://schemas.microsoft.com/office/drawing/2010/main" spid="_x0000_s2054"/>
            </a:ext>
            <a:ext uri="{FF2B5EF4-FFF2-40B4-BE49-F238E27FC236}">
              <a16:creationId xmlns:a16="http://schemas.microsoft.com/office/drawing/2014/main" id="{D9A3F565-0C4C-4DAA-9EE5-48C6C7C1B685}"/>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1417" name="CheckBox6" hidden="1">
          <a:extLst>
            <a:ext uri="{63B3BB69-23CF-44E3-9099-C40C66FF867C}">
              <a14:compatExt xmlns:a14="http://schemas.microsoft.com/office/drawing/2010/main" spid="_x0000_s2054"/>
            </a:ext>
            <a:ext uri="{FF2B5EF4-FFF2-40B4-BE49-F238E27FC236}">
              <a16:creationId xmlns:a16="http://schemas.microsoft.com/office/drawing/2014/main" id="{A8DDFF6E-7911-4E95-B805-33E4D526333A}"/>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1418" name="CheckBox6" hidden="1">
          <a:extLst>
            <a:ext uri="{63B3BB69-23CF-44E3-9099-C40C66FF867C}">
              <a14:compatExt xmlns:a14="http://schemas.microsoft.com/office/drawing/2010/main" spid="_x0000_s2054"/>
            </a:ext>
            <a:ext uri="{FF2B5EF4-FFF2-40B4-BE49-F238E27FC236}">
              <a16:creationId xmlns:a16="http://schemas.microsoft.com/office/drawing/2014/main" id="{02AA4F6C-A4C7-4F73-BD6D-3BE9AFD44948}"/>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1419" name="CheckBox1" hidden="1">
          <a:extLst>
            <a:ext uri="{63B3BB69-23CF-44E3-9099-C40C66FF867C}">
              <a14:compatExt xmlns:a14="http://schemas.microsoft.com/office/drawing/2010/main" spid="_x0000_s2049"/>
            </a:ext>
            <a:ext uri="{FF2B5EF4-FFF2-40B4-BE49-F238E27FC236}">
              <a16:creationId xmlns:a16="http://schemas.microsoft.com/office/drawing/2014/main" id="{4A72C202-70B1-42E7-9760-B2119D36C974}"/>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1420" name="CheckBox1" hidden="1">
          <a:extLst>
            <a:ext uri="{63B3BB69-23CF-44E3-9099-C40C66FF867C}">
              <a14:compatExt xmlns:a14="http://schemas.microsoft.com/office/drawing/2010/main" spid="_x0000_s2049"/>
            </a:ext>
            <a:ext uri="{FF2B5EF4-FFF2-40B4-BE49-F238E27FC236}">
              <a16:creationId xmlns:a16="http://schemas.microsoft.com/office/drawing/2014/main" id="{C7B59876-8EA1-4F45-A9DB-99A0E0C8266F}"/>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1421" name="CheckBox1" hidden="1">
          <a:extLst>
            <a:ext uri="{63B3BB69-23CF-44E3-9099-C40C66FF867C}">
              <a14:compatExt xmlns:a14="http://schemas.microsoft.com/office/drawing/2010/main" spid="_x0000_s2049"/>
            </a:ext>
            <a:ext uri="{FF2B5EF4-FFF2-40B4-BE49-F238E27FC236}">
              <a16:creationId xmlns:a16="http://schemas.microsoft.com/office/drawing/2014/main" id="{C230C27B-535E-4AA9-84F2-D8DF4308D215}"/>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1422" name="CheckBox1" hidden="1">
          <a:extLst>
            <a:ext uri="{63B3BB69-23CF-44E3-9099-C40C66FF867C}">
              <a14:compatExt xmlns:a14="http://schemas.microsoft.com/office/drawing/2010/main" spid="_x0000_s2049"/>
            </a:ext>
            <a:ext uri="{FF2B5EF4-FFF2-40B4-BE49-F238E27FC236}">
              <a16:creationId xmlns:a16="http://schemas.microsoft.com/office/drawing/2014/main" id="{61BF9998-CD6D-4FD6-9F75-9B30F18820F4}"/>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1423" name="CheckBox1" hidden="1">
          <a:extLst>
            <a:ext uri="{63B3BB69-23CF-44E3-9099-C40C66FF867C}">
              <a14:compatExt xmlns:a14="http://schemas.microsoft.com/office/drawing/2010/main" spid="_x0000_s2049"/>
            </a:ext>
            <a:ext uri="{FF2B5EF4-FFF2-40B4-BE49-F238E27FC236}">
              <a16:creationId xmlns:a16="http://schemas.microsoft.com/office/drawing/2014/main" id="{5EDDDB18-EA39-4F11-AC99-4EC1717C7784}"/>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1424" name="CheckBox1" hidden="1">
          <a:extLst>
            <a:ext uri="{63B3BB69-23CF-44E3-9099-C40C66FF867C}">
              <a14:compatExt xmlns:a14="http://schemas.microsoft.com/office/drawing/2010/main" spid="_x0000_s2049"/>
            </a:ext>
            <a:ext uri="{FF2B5EF4-FFF2-40B4-BE49-F238E27FC236}">
              <a16:creationId xmlns:a16="http://schemas.microsoft.com/office/drawing/2014/main" id="{5D70F4C3-87F3-4F6E-AF95-ADE1ABC2242D}"/>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1425" name="CheckBox1" hidden="1">
          <a:extLst>
            <a:ext uri="{63B3BB69-23CF-44E3-9099-C40C66FF867C}">
              <a14:compatExt xmlns:a14="http://schemas.microsoft.com/office/drawing/2010/main" spid="_x0000_s2049"/>
            </a:ext>
            <a:ext uri="{FF2B5EF4-FFF2-40B4-BE49-F238E27FC236}">
              <a16:creationId xmlns:a16="http://schemas.microsoft.com/office/drawing/2014/main" id="{BB92CD55-B81A-4052-A912-C75209691AF3}"/>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1426" name="CheckBox1" hidden="1">
          <a:extLst>
            <a:ext uri="{63B3BB69-23CF-44E3-9099-C40C66FF867C}">
              <a14:compatExt xmlns:a14="http://schemas.microsoft.com/office/drawing/2010/main" spid="_x0000_s2049"/>
            </a:ext>
            <a:ext uri="{FF2B5EF4-FFF2-40B4-BE49-F238E27FC236}">
              <a16:creationId xmlns:a16="http://schemas.microsoft.com/office/drawing/2014/main" id="{E6A001C5-C3B1-462A-9177-56AB8F58168F}"/>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1427" name="CheckBox1" hidden="1">
          <a:extLst>
            <a:ext uri="{63B3BB69-23CF-44E3-9099-C40C66FF867C}">
              <a14:compatExt xmlns:a14="http://schemas.microsoft.com/office/drawing/2010/main" spid="_x0000_s2049"/>
            </a:ext>
            <a:ext uri="{FF2B5EF4-FFF2-40B4-BE49-F238E27FC236}">
              <a16:creationId xmlns:a16="http://schemas.microsoft.com/office/drawing/2014/main" id="{8B40F2C8-7D38-4528-A1F8-D3E5E4E594B6}"/>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1428" name="CheckBox1" hidden="1">
          <a:extLst>
            <a:ext uri="{63B3BB69-23CF-44E3-9099-C40C66FF867C}">
              <a14:compatExt xmlns:a14="http://schemas.microsoft.com/office/drawing/2010/main" spid="_x0000_s2049"/>
            </a:ext>
            <a:ext uri="{FF2B5EF4-FFF2-40B4-BE49-F238E27FC236}">
              <a16:creationId xmlns:a16="http://schemas.microsoft.com/office/drawing/2014/main" id="{8A40BF0B-1C1B-4E97-9109-38A8B656A038}"/>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1429" name="CheckBox1" hidden="1">
          <a:extLst>
            <a:ext uri="{63B3BB69-23CF-44E3-9099-C40C66FF867C}">
              <a14:compatExt xmlns:a14="http://schemas.microsoft.com/office/drawing/2010/main" spid="_x0000_s2049"/>
            </a:ext>
            <a:ext uri="{FF2B5EF4-FFF2-40B4-BE49-F238E27FC236}">
              <a16:creationId xmlns:a16="http://schemas.microsoft.com/office/drawing/2014/main" id="{B3654F9B-7B4E-4175-ABDC-FD69C9F6C6FE}"/>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1430" name="CheckBox1" hidden="1">
          <a:extLst>
            <a:ext uri="{63B3BB69-23CF-44E3-9099-C40C66FF867C}">
              <a14:compatExt xmlns:a14="http://schemas.microsoft.com/office/drawing/2010/main" spid="_x0000_s2049"/>
            </a:ext>
            <a:ext uri="{FF2B5EF4-FFF2-40B4-BE49-F238E27FC236}">
              <a16:creationId xmlns:a16="http://schemas.microsoft.com/office/drawing/2014/main" id="{6CE45876-786E-4FE8-A384-98B527671E80}"/>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1431" name="CheckBox1" hidden="1">
          <a:extLst>
            <a:ext uri="{63B3BB69-23CF-44E3-9099-C40C66FF867C}">
              <a14:compatExt xmlns:a14="http://schemas.microsoft.com/office/drawing/2010/main" spid="_x0000_s2049"/>
            </a:ext>
            <a:ext uri="{FF2B5EF4-FFF2-40B4-BE49-F238E27FC236}">
              <a16:creationId xmlns:a16="http://schemas.microsoft.com/office/drawing/2014/main" id="{A0A9F8A7-2B20-40F4-AA14-D2C861CB4403}"/>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1432" name="CheckBox1" hidden="1">
          <a:extLst>
            <a:ext uri="{63B3BB69-23CF-44E3-9099-C40C66FF867C}">
              <a14:compatExt xmlns:a14="http://schemas.microsoft.com/office/drawing/2010/main" spid="_x0000_s2049"/>
            </a:ext>
            <a:ext uri="{FF2B5EF4-FFF2-40B4-BE49-F238E27FC236}">
              <a16:creationId xmlns:a16="http://schemas.microsoft.com/office/drawing/2014/main" id="{FF438337-18CC-4C01-BA31-BEADB7B8470C}"/>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1433" name="CheckBox1" hidden="1">
          <a:extLst>
            <a:ext uri="{63B3BB69-23CF-44E3-9099-C40C66FF867C}">
              <a14:compatExt xmlns:a14="http://schemas.microsoft.com/office/drawing/2010/main" spid="_x0000_s2049"/>
            </a:ext>
            <a:ext uri="{FF2B5EF4-FFF2-40B4-BE49-F238E27FC236}">
              <a16:creationId xmlns:a16="http://schemas.microsoft.com/office/drawing/2014/main" id="{E33B5A43-752A-4880-8B77-CC85FC3D3BDF}"/>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1434" name="CheckBox1" hidden="1">
          <a:extLst>
            <a:ext uri="{63B3BB69-23CF-44E3-9099-C40C66FF867C}">
              <a14:compatExt xmlns:a14="http://schemas.microsoft.com/office/drawing/2010/main" spid="_x0000_s2049"/>
            </a:ext>
            <a:ext uri="{FF2B5EF4-FFF2-40B4-BE49-F238E27FC236}">
              <a16:creationId xmlns:a16="http://schemas.microsoft.com/office/drawing/2014/main" id="{346DA223-6732-4C31-A708-DF59222DD9C3}"/>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1435" name="CheckBox1" hidden="1">
          <a:extLst>
            <a:ext uri="{63B3BB69-23CF-44E3-9099-C40C66FF867C}">
              <a14:compatExt xmlns:a14="http://schemas.microsoft.com/office/drawing/2010/main" spid="_x0000_s2049"/>
            </a:ext>
            <a:ext uri="{FF2B5EF4-FFF2-40B4-BE49-F238E27FC236}">
              <a16:creationId xmlns:a16="http://schemas.microsoft.com/office/drawing/2014/main" id="{9F082D00-FC59-4FB2-9034-05815128978C}"/>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1436" name="CheckBox1" hidden="1">
          <a:extLst>
            <a:ext uri="{63B3BB69-23CF-44E3-9099-C40C66FF867C}">
              <a14:compatExt xmlns:a14="http://schemas.microsoft.com/office/drawing/2010/main" spid="_x0000_s2049"/>
            </a:ext>
            <a:ext uri="{FF2B5EF4-FFF2-40B4-BE49-F238E27FC236}">
              <a16:creationId xmlns:a16="http://schemas.microsoft.com/office/drawing/2014/main" id="{06532E6E-C646-451D-84A4-5E7070030646}"/>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1437" name="CheckBox1" hidden="1">
          <a:extLst>
            <a:ext uri="{63B3BB69-23CF-44E3-9099-C40C66FF867C}">
              <a14:compatExt xmlns:a14="http://schemas.microsoft.com/office/drawing/2010/main" spid="_x0000_s2049"/>
            </a:ext>
            <a:ext uri="{FF2B5EF4-FFF2-40B4-BE49-F238E27FC236}">
              <a16:creationId xmlns:a16="http://schemas.microsoft.com/office/drawing/2014/main" id="{BB20A2F2-A6C8-4E7A-9367-F49598DF1D7A}"/>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1438" name="CheckBox1" hidden="1">
          <a:extLst>
            <a:ext uri="{63B3BB69-23CF-44E3-9099-C40C66FF867C}">
              <a14:compatExt xmlns:a14="http://schemas.microsoft.com/office/drawing/2010/main" spid="_x0000_s2049"/>
            </a:ext>
            <a:ext uri="{FF2B5EF4-FFF2-40B4-BE49-F238E27FC236}">
              <a16:creationId xmlns:a16="http://schemas.microsoft.com/office/drawing/2014/main" id="{BDF240A8-721D-4D28-9093-EA6C8B3AB7D9}"/>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1439" name="CheckBox1" hidden="1">
          <a:extLst>
            <a:ext uri="{63B3BB69-23CF-44E3-9099-C40C66FF867C}">
              <a14:compatExt xmlns:a14="http://schemas.microsoft.com/office/drawing/2010/main" spid="_x0000_s2049"/>
            </a:ext>
            <a:ext uri="{FF2B5EF4-FFF2-40B4-BE49-F238E27FC236}">
              <a16:creationId xmlns:a16="http://schemas.microsoft.com/office/drawing/2014/main" id="{B09A80E5-EFFF-45F4-A09A-82CC463FA0FE}"/>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1440" name="CheckBox1" hidden="1">
          <a:extLst>
            <a:ext uri="{63B3BB69-23CF-44E3-9099-C40C66FF867C}">
              <a14:compatExt xmlns:a14="http://schemas.microsoft.com/office/drawing/2010/main" spid="_x0000_s2049"/>
            </a:ext>
            <a:ext uri="{FF2B5EF4-FFF2-40B4-BE49-F238E27FC236}">
              <a16:creationId xmlns:a16="http://schemas.microsoft.com/office/drawing/2014/main" id="{5A3C8CCB-1E53-4A28-A325-97A296C7CE88}"/>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1441" name="CheckBox1" hidden="1">
          <a:extLst>
            <a:ext uri="{63B3BB69-23CF-44E3-9099-C40C66FF867C}">
              <a14:compatExt xmlns:a14="http://schemas.microsoft.com/office/drawing/2010/main" spid="_x0000_s2049"/>
            </a:ext>
            <a:ext uri="{FF2B5EF4-FFF2-40B4-BE49-F238E27FC236}">
              <a16:creationId xmlns:a16="http://schemas.microsoft.com/office/drawing/2014/main" id="{A7D4835A-416B-4584-A431-9F8ADF78DFB4}"/>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1442" name="CheckBox1" hidden="1">
          <a:extLst>
            <a:ext uri="{63B3BB69-23CF-44E3-9099-C40C66FF867C}">
              <a14:compatExt xmlns:a14="http://schemas.microsoft.com/office/drawing/2010/main" spid="_x0000_s2049"/>
            </a:ext>
            <a:ext uri="{FF2B5EF4-FFF2-40B4-BE49-F238E27FC236}">
              <a16:creationId xmlns:a16="http://schemas.microsoft.com/office/drawing/2014/main" id="{0A6190D8-727C-4FA3-9E08-9F277E176265}"/>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1443" name="CheckBox1" hidden="1">
          <a:extLst>
            <a:ext uri="{63B3BB69-23CF-44E3-9099-C40C66FF867C}">
              <a14:compatExt xmlns:a14="http://schemas.microsoft.com/office/drawing/2010/main" spid="_x0000_s2049"/>
            </a:ext>
            <a:ext uri="{FF2B5EF4-FFF2-40B4-BE49-F238E27FC236}">
              <a16:creationId xmlns:a16="http://schemas.microsoft.com/office/drawing/2014/main" id="{4D0C59AA-423B-444E-B2FB-49A9216C0F6E}"/>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1444" name="CheckBox1" hidden="1">
          <a:extLst>
            <a:ext uri="{63B3BB69-23CF-44E3-9099-C40C66FF867C}">
              <a14:compatExt xmlns:a14="http://schemas.microsoft.com/office/drawing/2010/main" spid="_x0000_s2049"/>
            </a:ext>
            <a:ext uri="{FF2B5EF4-FFF2-40B4-BE49-F238E27FC236}">
              <a16:creationId xmlns:a16="http://schemas.microsoft.com/office/drawing/2014/main" id="{C774FF0D-99C3-4EEB-B07F-1CDA3C86B999}"/>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1445" name="CheckBox1" hidden="1">
          <a:extLst>
            <a:ext uri="{63B3BB69-23CF-44E3-9099-C40C66FF867C}">
              <a14:compatExt xmlns:a14="http://schemas.microsoft.com/office/drawing/2010/main" spid="_x0000_s2049"/>
            </a:ext>
            <a:ext uri="{FF2B5EF4-FFF2-40B4-BE49-F238E27FC236}">
              <a16:creationId xmlns:a16="http://schemas.microsoft.com/office/drawing/2014/main" id="{5CCE70FA-5DC9-41EA-8299-2C3E0210F171}"/>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1446" name="CheckBox6" hidden="1">
          <a:extLst>
            <a:ext uri="{63B3BB69-23CF-44E3-9099-C40C66FF867C}">
              <a14:compatExt xmlns:a14="http://schemas.microsoft.com/office/drawing/2010/main" spid="_x0000_s2054"/>
            </a:ext>
            <a:ext uri="{FF2B5EF4-FFF2-40B4-BE49-F238E27FC236}">
              <a16:creationId xmlns:a16="http://schemas.microsoft.com/office/drawing/2014/main" id="{EA3A706E-8BE3-4700-9052-F6953D50E59C}"/>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1447" name="CheckBox6" hidden="1">
          <a:extLst>
            <a:ext uri="{63B3BB69-23CF-44E3-9099-C40C66FF867C}">
              <a14:compatExt xmlns:a14="http://schemas.microsoft.com/office/drawing/2010/main" spid="_x0000_s2054"/>
            </a:ext>
            <a:ext uri="{FF2B5EF4-FFF2-40B4-BE49-F238E27FC236}">
              <a16:creationId xmlns:a16="http://schemas.microsoft.com/office/drawing/2014/main" id="{A74639A7-555A-4093-826D-B1EFF8583105}"/>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1448" name="CheckBox6" hidden="1">
          <a:extLst>
            <a:ext uri="{63B3BB69-23CF-44E3-9099-C40C66FF867C}">
              <a14:compatExt xmlns:a14="http://schemas.microsoft.com/office/drawing/2010/main" spid="_x0000_s2054"/>
            </a:ext>
            <a:ext uri="{FF2B5EF4-FFF2-40B4-BE49-F238E27FC236}">
              <a16:creationId xmlns:a16="http://schemas.microsoft.com/office/drawing/2014/main" id="{E7A5F2AB-AC66-40A7-8EB6-C1CF0DA469C9}"/>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1449" name="CheckBox6" hidden="1">
          <a:extLst>
            <a:ext uri="{63B3BB69-23CF-44E3-9099-C40C66FF867C}">
              <a14:compatExt xmlns:a14="http://schemas.microsoft.com/office/drawing/2010/main" spid="_x0000_s2054"/>
            </a:ext>
            <a:ext uri="{FF2B5EF4-FFF2-40B4-BE49-F238E27FC236}">
              <a16:creationId xmlns:a16="http://schemas.microsoft.com/office/drawing/2014/main" id="{494D0DB5-CDF3-4299-9909-25FB96DBB1C3}"/>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1450" name="CheckBox6" hidden="1">
          <a:extLst>
            <a:ext uri="{63B3BB69-23CF-44E3-9099-C40C66FF867C}">
              <a14:compatExt xmlns:a14="http://schemas.microsoft.com/office/drawing/2010/main" spid="_x0000_s2054"/>
            </a:ext>
            <a:ext uri="{FF2B5EF4-FFF2-40B4-BE49-F238E27FC236}">
              <a16:creationId xmlns:a16="http://schemas.microsoft.com/office/drawing/2014/main" id="{6876E69C-54E4-4E0B-9C59-07B40F2F065C}"/>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1451" name="CheckBox6" hidden="1">
          <a:extLst>
            <a:ext uri="{63B3BB69-23CF-44E3-9099-C40C66FF867C}">
              <a14:compatExt xmlns:a14="http://schemas.microsoft.com/office/drawing/2010/main" spid="_x0000_s2054"/>
            </a:ext>
            <a:ext uri="{FF2B5EF4-FFF2-40B4-BE49-F238E27FC236}">
              <a16:creationId xmlns:a16="http://schemas.microsoft.com/office/drawing/2014/main" id="{345BA2A2-7AF8-475B-800A-3333EBE36D4A}"/>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1452" name="CheckBox3" hidden="1">
          <a:extLst>
            <a:ext uri="{63B3BB69-23CF-44E3-9099-C40C66FF867C}">
              <a14:compatExt xmlns:a14="http://schemas.microsoft.com/office/drawing/2010/main" spid="_x0000_s2051"/>
            </a:ext>
            <a:ext uri="{FF2B5EF4-FFF2-40B4-BE49-F238E27FC236}">
              <a16:creationId xmlns:a16="http://schemas.microsoft.com/office/drawing/2014/main" id="{1A7072D2-4FDC-4510-845A-42B52A35AC9F}"/>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1453" name="CheckBox3" hidden="1">
          <a:extLst>
            <a:ext uri="{63B3BB69-23CF-44E3-9099-C40C66FF867C}">
              <a14:compatExt xmlns:a14="http://schemas.microsoft.com/office/drawing/2010/main" spid="_x0000_s2051"/>
            </a:ext>
            <a:ext uri="{FF2B5EF4-FFF2-40B4-BE49-F238E27FC236}">
              <a16:creationId xmlns:a16="http://schemas.microsoft.com/office/drawing/2014/main" id="{137BB882-7030-4D9E-923F-CA8558BC6686}"/>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1454" name="CheckBox3" hidden="1">
          <a:extLst>
            <a:ext uri="{63B3BB69-23CF-44E3-9099-C40C66FF867C}">
              <a14:compatExt xmlns:a14="http://schemas.microsoft.com/office/drawing/2010/main" spid="_x0000_s2051"/>
            </a:ext>
            <a:ext uri="{FF2B5EF4-FFF2-40B4-BE49-F238E27FC236}">
              <a16:creationId xmlns:a16="http://schemas.microsoft.com/office/drawing/2014/main" id="{1384486D-3D46-4D72-806F-D57FE5F634CE}"/>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1455" name="CheckBox3" hidden="1">
          <a:extLst>
            <a:ext uri="{63B3BB69-23CF-44E3-9099-C40C66FF867C}">
              <a14:compatExt xmlns:a14="http://schemas.microsoft.com/office/drawing/2010/main" spid="_x0000_s2051"/>
            </a:ext>
            <a:ext uri="{FF2B5EF4-FFF2-40B4-BE49-F238E27FC236}">
              <a16:creationId xmlns:a16="http://schemas.microsoft.com/office/drawing/2014/main" id="{8B7DF71F-655D-4F8C-BDF3-0E2FE10945AC}"/>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1456" name="CheckBox3" hidden="1">
          <a:extLst>
            <a:ext uri="{63B3BB69-23CF-44E3-9099-C40C66FF867C}">
              <a14:compatExt xmlns:a14="http://schemas.microsoft.com/office/drawing/2010/main" spid="_x0000_s2051"/>
            </a:ext>
            <a:ext uri="{FF2B5EF4-FFF2-40B4-BE49-F238E27FC236}">
              <a16:creationId xmlns:a16="http://schemas.microsoft.com/office/drawing/2014/main" id="{3F0D2654-0603-43C9-8D2A-4CB31229E76B}"/>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1457" name="CheckBox3" hidden="1">
          <a:extLst>
            <a:ext uri="{63B3BB69-23CF-44E3-9099-C40C66FF867C}">
              <a14:compatExt xmlns:a14="http://schemas.microsoft.com/office/drawing/2010/main" spid="_x0000_s2051"/>
            </a:ext>
            <a:ext uri="{FF2B5EF4-FFF2-40B4-BE49-F238E27FC236}">
              <a16:creationId xmlns:a16="http://schemas.microsoft.com/office/drawing/2014/main" id="{A5F09E17-AE5C-4E9D-AE01-BD0E103BC52A}"/>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1458" name="CheckBox3" hidden="1">
          <a:extLst>
            <a:ext uri="{63B3BB69-23CF-44E3-9099-C40C66FF867C}">
              <a14:compatExt xmlns:a14="http://schemas.microsoft.com/office/drawing/2010/main" spid="_x0000_s2051"/>
            </a:ext>
            <a:ext uri="{FF2B5EF4-FFF2-40B4-BE49-F238E27FC236}">
              <a16:creationId xmlns:a16="http://schemas.microsoft.com/office/drawing/2014/main" id="{96EBB545-A3E6-4F81-AF9E-7EFF17078107}"/>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1459" name="CheckBox3" hidden="1">
          <a:extLst>
            <a:ext uri="{63B3BB69-23CF-44E3-9099-C40C66FF867C}">
              <a14:compatExt xmlns:a14="http://schemas.microsoft.com/office/drawing/2010/main" spid="_x0000_s2051"/>
            </a:ext>
            <a:ext uri="{FF2B5EF4-FFF2-40B4-BE49-F238E27FC236}">
              <a16:creationId xmlns:a16="http://schemas.microsoft.com/office/drawing/2014/main" id="{DDB25353-FC6B-49DA-98E6-443DB70314FD}"/>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1460" name="CheckBox3" hidden="1">
          <a:extLst>
            <a:ext uri="{63B3BB69-23CF-44E3-9099-C40C66FF867C}">
              <a14:compatExt xmlns:a14="http://schemas.microsoft.com/office/drawing/2010/main" spid="_x0000_s2051"/>
            </a:ext>
            <a:ext uri="{FF2B5EF4-FFF2-40B4-BE49-F238E27FC236}">
              <a16:creationId xmlns:a16="http://schemas.microsoft.com/office/drawing/2014/main" id="{13495624-0902-4665-87F0-2BD325BFE99D}"/>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1461" name="CheckBox3" hidden="1">
          <a:extLst>
            <a:ext uri="{63B3BB69-23CF-44E3-9099-C40C66FF867C}">
              <a14:compatExt xmlns:a14="http://schemas.microsoft.com/office/drawing/2010/main" spid="_x0000_s2051"/>
            </a:ext>
            <a:ext uri="{FF2B5EF4-FFF2-40B4-BE49-F238E27FC236}">
              <a16:creationId xmlns:a16="http://schemas.microsoft.com/office/drawing/2014/main" id="{C5231873-3A79-4850-9311-08611BB8E583}"/>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1462" name="CheckBox3" hidden="1">
          <a:extLst>
            <a:ext uri="{63B3BB69-23CF-44E3-9099-C40C66FF867C}">
              <a14:compatExt xmlns:a14="http://schemas.microsoft.com/office/drawing/2010/main" spid="_x0000_s2051"/>
            </a:ext>
            <a:ext uri="{FF2B5EF4-FFF2-40B4-BE49-F238E27FC236}">
              <a16:creationId xmlns:a16="http://schemas.microsoft.com/office/drawing/2014/main" id="{89D2BE1C-BA8A-4748-9353-4ABEA045BDFE}"/>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1463" name="CheckBox3" hidden="1">
          <a:extLst>
            <a:ext uri="{63B3BB69-23CF-44E3-9099-C40C66FF867C}">
              <a14:compatExt xmlns:a14="http://schemas.microsoft.com/office/drawing/2010/main" spid="_x0000_s2051"/>
            </a:ext>
            <a:ext uri="{FF2B5EF4-FFF2-40B4-BE49-F238E27FC236}">
              <a16:creationId xmlns:a16="http://schemas.microsoft.com/office/drawing/2014/main" id="{1474A0D2-2046-46B7-A87F-BC50B9724528}"/>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1464" name="CheckBox3" hidden="1">
          <a:extLst>
            <a:ext uri="{63B3BB69-23CF-44E3-9099-C40C66FF867C}">
              <a14:compatExt xmlns:a14="http://schemas.microsoft.com/office/drawing/2010/main" spid="_x0000_s2051"/>
            </a:ext>
            <a:ext uri="{FF2B5EF4-FFF2-40B4-BE49-F238E27FC236}">
              <a16:creationId xmlns:a16="http://schemas.microsoft.com/office/drawing/2014/main" id="{F2A8ED08-F616-47A9-B0E3-C2B343619EC4}"/>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1465" name="CheckBox3" hidden="1">
          <a:extLst>
            <a:ext uri="{63B3BB69-23CF-44E3-9099-C40C66FF867C}">
              <a14:compatExt xmlns:a14="http://schemas.microsoft.com/office/drawing/2010/main" spid="_x0000_s2051"/>
            </a:ext>
            <a:ext uri="{FF2B5EF4-FFF2-40B4-BE49-F238E27FC236}">
              <a16:creationId xmlns:a16="http://schemas.microsoft.com/office/drawing/2014/main" id="{85D91D28-55E9-417E-AEA8-93E97D8393F1}"/>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1466" name="CheckBox3" hidden="1">
          <a:extLst>
            <a:ext uri="{63B3BB69-23CF-44E3-9099-C40C66FF867C}">
              <a14:compatExt xmlns:a14="http://schemas.microsoft.com/office/drawing/2010/main" spid="_x0000_s2051"/>
            </a:ext>
            <a:ext uri="{FF2B5EF4-FFF2-40B4-BE49-F238E27FC236}">
              <a16:creationId xmlns:a16="http://schemas.microsoft.com/office/drawing/2014/main" id="{0A81E90B-16AD-43A1-AB92-3BFBC4E9A10E}"/>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1467" name="CheckBox3" hidden="1">
          <a:extLst>
            <a:ext uri="{63B3BB69-23CF-44E3-9099-C40C66FF867C}">
              <a14:compatExt xmlns:a14="http://schemas.microsoft.com/office/drawing/2010/main" spid="_x0000_s2051"/>
            </a:ext>
            <a:ext uri="{FF2B5EF4-FFF2-40B4-BE49-F238E27FC236}">
              <a16:creationId xmlns:a16="http://schemas.microsoft.com/office/drawing/2014/main" id="{D252D366-8A7A-478B-B299-E0708F16E454}"/>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1468" name="CheckBox3" hidden="1">
          <a:extLst>
            <a:ext uri="{63B3BB69-23CF-44E3-9099-C40C66FF867C}">
              <a14:compatExt xmlns:a14="http://schemas.microsoft.com/office/drawing/2010/main" spid="_x0000_s2051"/>
            </a:ext>
            <a:ext uri="{FF2B5EF4-FFF2-40B4-BE49-F238E27FC236}">
              <a16:creationId xmlns:a16="http://schemas.microsoft.com/office/drawing/2014/main" id="{C353757A-7BFB-42D2-B82F-FC3F06346B7F}"/>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1469" name="CheckBox3" hidden="1">
          <a:extLst>
            <a:ext uri="{63B3BB69-23CF-44E3-9099-C40C66FF867C}">
              <a14:compatExt xmlns:a14="http://schemas.microsoft.com/office/drawing/2010/main" spid="_x0000_s2051"/>
            </a:ext>
            <a:ext uri="{FF2B5EF4-FFF2-40B4-BE49-F238E27FC236}">
              <a16:creationId xmlns:a16="http://schemas.microsoft.com/office/drawing/2014/main" id="{16FAB14A-E7EB-45A6-867C-290B5515FE63}"/>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1470" name="CheckBox3" hidden="1">
          <a:extLst>
            <a:ext uri="{63B3BB69-23CF-44E3-9099-C40C66FF867C}">
              <a14:compatExt xmlns:a14="http://schemas.microsoft.com/office/drawing/2010/main" spid="_x0000_s2051"/>
            </a:ext>
            <a:ext uri="{FF2B5EF4-FFF2-40B4-BE49-F238E27FC236}">
              <a16:creationId xmlns:a16="http://schemas.microsoft.com/office/drawing/2014/main" id="{D2D4BAD7-A8D5-4A36-9F5F-BA5B4B71CD74}"/>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1471" name="CheckBox3" hidden="1">
          <a:extLst>
            <a:ext uri="{63B3BB69-23CF-44E3-9099-C40C66FF867C}">
              <a14:compatExt xmlns:a14="http://schemas.microsoft.com/office/drawing/2010/main" spid="_x0000_s2051"/>
            </a:ext>
            <a:ext uri="{FF2B5EF4-FFF2-40B4-BE49-F238E27FC236}">
              <a16:creationId xmlns:a16="http://schemas.microsoft.com/office/drawing/2014/main" id="{5DC548B4-8479-4CF0-9CDE-3494D1255745}"/>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1472" name="CheckBox3" hidden="1">
          <a:extLst>
            <a:ext uri="{63B3BB69-23CF-44E3-9099-C40C66FF867C}">
              <a14:compatExt xmlns:a14="http://schemas.microsoft.com/office/drawing/2010/main" spid="_x0000_s2051"/>
            </a:ext>
            <a:ext uri="{FF2B5EF4-FFF2-40B4-BE49-F238E27FC236}">
              <a16:creationId xmlns:a16="http://schemas.microsoft.com/office/drawing/2014/main" id="{4ABD53AB-8246-4DF9-80DE-BF27B28EAD04}"/>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1473" name="CheckBox3" hidden="1">
          <a:extLst>
            <a:ext uri="{63B3BB69-23CF-44E3-9099-C40C66FF867C}">
              <a14:compatExt xmlns:a14="http://schemas.microsoft.com/office/drawing/2010/main" spid="_x0000_s2051"/>
            </a:ext>
            <a:ext uri="{FF2B5EF4-FFF2-40B4-BE49-F238E27FC236}">
              <a16:creationId xmlns:a16="http://schemas.microsoft.com/office/drawing/2014/main" id="{4D1A9156-31DE-43AE-B2E0-D6718D348448}"/>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1474" name="CheckBox3" hidden="1">
          <a:extLst>
            <a:ext uri="{63B3BB69-23CF-44E3-9099-C40C66FF867C}">
              <a14:compatExt xmlns:a14="http://schemas.microsoft.com/office/drawing/2010/main" spid="_x0000_s2051"/>
            </a:ext>
            <a:ext uri="{FF2B5EF4-FFF2-40B4-BE49-F238E27FC236}">
              <a16:creationId xmlns:a16="http://schemas.microsoft.com/office/drawing/2014/main" id="{40786E94-DEAF-4218-B941-FA898B2E68EB}"/>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1475" name="CheckBox3" hidden="1">
          <a:extLst>
            <a:ext uri="{63B3BB69-23CF-44E3-9099-C40C66FF867C}">
              <a14:compatExt xmlns:a14="http://schemas.microsoft.com/office/drawing/2010/main" spid="_x0000_s2051"/>
            </a:ext>
            <a:ext uri="{FF2B5EF4-FFF2-40B4-BE49-F238E27FC236}">
              <a16:creationId xmlns:a16="http://schemas.microsoft.com/office/drawing/2014/main" id="{64F2ADF3-F3D6-426C-B184-AA793554A580}"/>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1476" name="CheckBox3" hidden="1">
          <a:extLst>
            <a:ext uri="{63B3BB69-23CF-44E3-9099-C40C66FF867C}">
              <a14:compatExt xmlns:a14="http://schemas.microsoft.com/office/drawing/2010/main" spid="_x0000_s2051"/>
            </a:ext>
            <a:ext uri="{FF2B5EF4-FFF2-40B4-BE49-F238E27FC236}">
              <a16:creationId xmlns:a16="http://schemas.microsoft.com/office/drawing/2014/main" id="{CB73439E-EA5C-4CCA-9450-07AD6AD5E586}"/>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1477" name="CheckBox3" hidden="1">
          <a:extLst>
            <a:ext uri="{63B3BB69-23CF-44E3-9099-C40C66FF867C}">
              <a14:compatExt xmlns:a14="http://schemas.microsoft.com/office/drawing/2010/main" spid="_x0000_s2051"/>
            </a:ext>
            <a:ext uri="{FF2B5EF4-FFF2-40B4-BE49-F238E27FC236}">
              <a16:creationId xmlns:a16="http://schemas.microsoft.com/office/drawing/2014/main" id="{6B3E9FDB-66A7-4BD0-95D8-53428C443771}"/>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1478" name="CheckBox3" hidden="1">
          <a:extLst>
            <a:ext uri="{63B3BB69-23CF-44E3-9099-C40C66FF867C}">
              <a14:compatExt xmlns:a14="http://schemas.microsoft.com/office/drawing/2010/main" spid="_x0000_s2051"/>
            </a:ext>
            <a:ext uri="{FF2B5EF4-FFF2-40B4-BE49-F238E27FC236}">
              <a16:creationId xmlns:a16="http://schemas.microsoft.com/office/drawing/2014/main" id="{8F0A66C1-3308-4050-BF0B-F88F79B0E9D5}"/>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1479" name="CheckBox8" hidden="1">
          <a:extLst>
            <a:ext uri="{63B3BB69-23CF-44E3-9099-C40C66FF867C}">
              <a14:compatExt xmlns:a14="http://schemas.microsoft.com/office/drawing/2010/main" spid="_x0000_s2056"/>
            </a:ext>
            <a:ext uri="{FF2B5EF4-FFF2-40B4-BE49-F238E27FC236}">
              <a16:creationId xmlns:a16="http://schemas.microsoft.com/office/drawing/2014/main" id="{F85C1CBA-248D-4823-94DA-27553F3B6909}"/>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1480" name="CheckBox8" hidden="1">
          <a:extLst>
            <a:ext uri="{63B3BB69-23CF-44E3-9099-C40C66FF867C}">
              <a14:compatExt xmlns:a14="http://schemas.microsoft.com/office/drawing/2010/main" spid="_x0000_s2056"/>
            </a:ext>
            <a:ext uri="{FF2B5EF4-FFF2-40B4-BE49-F238E27FC236}">
              <a16:creationId xmlns:a16="http://schemas.microsoft.com/office/drawing/2014/main" id="{17182B6B-F563-4700-B127-9C63DE74FED8}"/>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50283"/>
    <xdr:sp macro="" textlink="">
      <xdr:nvSpPr>
        <xdr:cNvPr id="1481" name="CheckBox9" hidden="1">
          <a:extLst>
            <a:ext uri="{63B3BB69-23CF-44E3-9099-C40C66FF867C}">
              <a14:compatExt xmlns:a14="http://schemas.microsoft.com/office/drawing/2010/main" spid="_x0000_s2057"/>
            </a:ext>
            <a:ext uri="{FF2B5EF4-FFF2-40B4-BE49-F238E27FC236}">
              <a16:creationId xmlns:a16="http://schemas.microsoft.com/office/drawing/2014/main" id="{530056C2-2245-4731-B866-07E0D7951B90}"/>
            </a:ext>
          </a:extLst>
        </xdr:cNvPr>
        <xdr:cNvSpPr/>
      </xdr:nvSpPr>
      <xdr:spPr bwMode="auto">
        <a:xfrm>
          <a:off x="0" y="1382183"/>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21167</xdr:rowOff>
    </xdr:from>
    <xdr:ext cx="213782" cy="139700"/>
    <xdr:sp macro="" textlink="">
      <xdr:nvSpPr>
        <xdr:cNvPr id="1482" name="CheckBox6" hidden="1">
          <a:extLst>
            <a:ext uri="{63B3BB69-23CF-44E3-9099-C40C66FF867C}">
              <a14:compatExt xmlns:a14="http://schemas.microsoft.com/office/drawing/2010/main" spid="_x0000_s2054"/>
            </a:ext>
            <a:ext uri="{FF2B5EF4-FFF2-40B4-BE49-F238E27FC236}">
              <a16:creationId xmlns:a16="http://schemas.microsoft.com/office/drawing/2014/main" id="{01314EF7-964F-4189-A640-D296F7ECF806}"/>
            </a:ext>
          </a:extLst>
        </xdr:cNvPr>
        <xdr:cNvSpPr/>
      </xdr:nvSpPr>
      <xdr:spPr bwMode="auto">
        <a:xfrm>
          <a:off x="0" y="1373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21167</xdr:rowOff>
    </xdr:from>
    <xdr:ext cx="213782" cy="139700"/>
    <xdr:sp macro="" textlink="">
      <xdr:nvSpPr>
        <xdr:cNvPr id="1483" name="CheckBox6" hidden="1">
          <a:extLst>
            <a:ext uri="{63B3BB69-23CF-44E3-9099-C40C66FF867C}">
              <a14:compatExt xmlns:a14="http://schemas.microsoft.com/office/drawing/2010/main" spid="_x0000_s2054"/>
            </a:ext>
            <a:ext uri="{FF2B5EF4-FFF2-40B4-BE49-F238E27FC236}">
              <a16:creationId xmlns:a16="http://schemas.microsoft.com/office/drawing/2014/main" id="{36BC4F72-8167-458D-BE86-5FBBA2E12AA2}"/>
            </a:ext>
          </a:extLst>
        </xdr:cNvPr>
        <xdr:cNvSpPr/>
      </xdr:nvSpPr>
      <xdr:spPr bwMode="auto">
        <a:xfrm>
          <a:off x="0" y="1373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21167</xdr:rowOff>
    </xdr:from>
    <xdr:ext cx="213782" cy="139700"/>
    <xdr:sp macro="" textlink="">
      <xdr:nvSpPr>
        <xdr:cNvPr id="1484" name="CheckBox6" hidden="1">
          <a:extLst>
            <a:ext uri="{63B3BB69-23CF-44E3-9099-C40C66FF867C}">
              <a14:compatExt xmlns:a14="http://schemas.microsoft.com/office/drawing/2010/main" spid="_x0000_s2054"/>
            </a:ext>
            <a:ext uri="{FF2B5EF4-FFF2-40B4-BE49-F238E27FC236}">
              <a16:creationId xmlns:a16="http://schemas.microsoft.com/office/drawing/2014/main" id="{CD4529DC-A0AE-4ED0-AE4C-6880188D5791}"/>
            </a:ext>
          </a:extLst>
        </xdr:cNvPr>
        <xdr:cNvSpPr/>
      </xdr:nvSpPr>
      <xdr:spPr bwMode="auto">
        <a:xfrm>
          <a:off x="0" y="1373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21167</xdr:rowOff>
    </xdr:from>
    <xdr:ext cx="213782" cy="139700"/>
    <xdr:sp macro="" textlink="">
      <xdr:nvSpPr>
        <xdr:cNvPr id="1485" name="CheckBox6" hidden="1">
          <a:extLst>
            <a:ext uri="{63B3BB69-23CF-44E3-9099-C40C66FF867C}">
              <a14:compatExt xmlns:a14="http://schemas.microsoft.com/office/drawing/2010/main" spid="_x0000_s2054"/>
            </a:ext>
            <a:ext uri="{FF2B5EF4-FFF2-40B4-BE49-F238E27FC236}">
              <a16:creationId xmlns:a16="http://schemas.microsoft.com/office/drawing/2014/main" id="{D02C946E-27E4-4CD6-954D-099A23FC05EF}"/>
            </a:ext>
          </a:extLst>
        </xdr:cNvPr>
        <xdr:cNvSpPr/>
      </xdr:nvSpPr>
      <xdr:spPr bwMode="auto">
        <a:xfrm>
          <a:off x="0" y="1373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1486" name="CheckBox8" hidden="1">
          <a:extLst>
            <a:ext uri="{63B3BB69-23CF-44E3-9099-C40C66FF867C}">
              <a14:compatExt xmlns:a14="http://schemas.microsoft.com/office/drawing/2010/main" spid="_x0000_s2056"/>
            </a:ext>
            <a:ext uri="{FF2B5EF4-FFF2-40B4-BE49-F238E27FC236}">
              <a16:creationId xmlns:a16="http://schemas.microsoft.com/office/drawing/2014/main" id="{C2AA5C0C-355C-49B2-98D5-F7ABA0F050B9}"/>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1487" name="CheckBox8" hidden="1">
          <a:extLst>
            <a:ext uri="{63B3BB69-23CF-44E3-9099-C40C66FF867C}">
              <a14:compatExt xmlns:a14="http://schemas.microsoft.com/office/drawing/2010/main" spid="_x0000_s2056"/>
            </a:ext>
            <a:ext uri="{FF2B5EF4-FFF2-40B4-BE49-F238E27FC236}">
              <a16:creationId xmlns:a16="http://schemas.microsoft.com/office/drawing/2014/main" id="{309D2C27-96CC-4247-ADF5-2A670C3050B2}"/>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50283"/>
    <xdr:sp macro="" textlink="">
      <xdr:nvSpPr>
        <xdr:cNvPr id="1488" name="CheckBox9" hidden="1">
          <a:extLst>
            <a:ext uri="{63B3BB69-23CF-44E3-9099-C40C66FF867C}">
              <a14:compatExt xmlns:a14="http://schemas.microsoft.com/office/drawing/2010/main" spid="_x0000_s2057"/>
            </a:ext>
            <a:ext uri="{FF2B5EF4-FFF2-40B4-BE49-F238E27FC236}">
              <a16:creationId xmlns:a16="http://schemas.microsoft.com/office/drawing/2014/main" id="{3FF11CB8-0E48-4CFB-AC6D-4BF663908AFB}"/>
            </a:ext>
          </a:extLst>
        </xdr:cNvPr>
        <xdr:cNvSpPr/>
      </xdr:nvSpPr>
      <xdr:spPr bwMode="auto">
        <a:xfrm>
          <a:off x="0" y="1382183"/>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1489" name="CheckBox8" hidden="1">
          <a:extLst>
            <a:ext uri="{63B3BB69-23CF-44E3-9099-C40C66FF867C}">
              <a14:compatExt xmlns:a14="http://schemas.microsoft.com/office/drawing/2010/main" spid="_x0000_s2056"/>
            </a:ext>
            <a:ext uri="{FF2B5EF4-FFF2-40B4-BE49-F238E27FC236}">
              <a16:creationId xmlns:a16="http://schemas.microsoft.com/office/drawing/2014/main" id="{A4A7BC6E-9AD0-4313-B3E7-B43C901FB08E}"/>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1490" name="CheckBox8" hidden="1">
          <a:extLst>
            <a:ext uri="{63B3BB69-23CF-44E3-9099-C40C66FF867C}">
              <a14:compatExt xmlns:a14="http://schemas.microsoft.com/office/drawing/2010/main" spid="_x0000_s2056"/>
            </a:ext>
            <a:ext uri="{FF2B5EF4-FFF2-40B4-BE49-F238E27FC236}">
              <a16:creationId xmlns:a16="http://schemas.microsoft.com/office/drawing/2014/main" id="{AE37DE1E-14A8-4320-804E-088EBE6912AB}"/>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50283"/>
    <xdr:sp macro="" textlink="">
      <xdr:nvSpPr>
        <xdr:cNvPr id="1491" name="CheckBox9" hidden="1">
          <a:extLst>
            <a:ext uri="{63B3BB69-23CF-44E3-9099-C40C66FF867C}">
              <a14:compatExt xmlns:a14="http://schemas.microsoft.com/office/drawing/2010/main" spid="_x0000_s2057"/>
            </a:ext>
            <a:ext uri="{FF2B5EF4-FFF2-40B4-BE49-F238E27FC236}">
              <a16:creationId xmlns:a16="http://schemas.microsoft.com/office/drawing/2014/main" id="{C22A98FC-CA22-417D-8823-7D07535D8A10}"/>
            </a:ext>
          </a:extLst>
        </xdr:cNvPr>
        <xdr:cNvSpPr/>
      </xdr:nvSpPr>
      <xdr:spPr bwMode="auto">
        <a:xfrm>
          <a:off x="0" y="1382183"/>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1492" name="CheckBox8" hidden="1">
          <a:extLst>
            <a:ext uri="{63B3BB69-23CF-44E3-9099-C40C66FF867C}">
              <a14:compatExt xmlns:a14="http://schemas.microsoft.com/office/drawing/2010/main" spid="_x0000_s2056"/>
            </a:ext>
            <a:ext uri="{FF2B5EF4-FFF2-40B4-BE49-F238E27FC236}">
              <a16:creationId xmlns:a16="http://schemas.microsoft.com/office/drawing/2014/main" id="{8C6A09B3-B380-4EA1-8914-B097DB8E3B97}"/>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1493" name="CheckBox8" hidden="1">
          <a:extLst>
            <a:ext uri="{63B3BB69-23CF-44E3-9099-C40C66FF867C}">
              <a14:compatExt xmlns:a14="http://schemas.microsoft.com/office/drawing/2010/main" spid="_x0000_s2056"/>
            </a:ext>
            <a:ext uri="{FF2B5EF4-FFF2-40B4-BE49-F238E27FC236}">
              <a16:creationId xmlns:a16="http://schemas.microsoft.com/office/drawing/2014/main" id="{D073ABD2-9CF0-4762-BEDA-52C7CED7925B}"/>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50283"/>
    <xdr:sp macro="" textlink="">
      <xdr:nvSpPr>
        <xdr:cNvPr id="1494" name="CheckBox9" hidden="1">
          <a:extLst>
            <a:ext uri="{63B3BB69-23CF-44E3-9099-C40C66FF867C}">
              <a14:compatExt xmlns:a14="http://schemas.microsoft.com/office/drawing/2010/main" spid="_x0000_s2057"/>
            </a:ext>
            <a:ext uri="{FF2B5EF4-FFF2-40B4-BE49-F238E27FC236}">
              <a16:creationId xmlns:a16="http://schemas.microsoft.com/office/drawing/2014/main" id="{E1EE962E-97A8-4D47-8DDF-8FD81C3277FA}"/>
            </a:ext>
          </a:extLst>
        </xdr:cNvPr>
        <xdr:cNvSpPr/>
      </xdr:nvSpPr>
      <xdr:spPr bwMode="auto">
        <a:xfrm>
          <a:off x="0" y="1382183"/>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1495" name="CheckBox8" hidden="1">
          <a:extLst>
            <a:ext uri="{63B3BB69-23CF-44E3-9099-C40C66FF867C}">
              <a14:compatExt xmlns:a14="http://schemas.microsoft.com/office/drawing/2010/main" spid="_x0000_s2056"/>
            </a:ext>
            <a:ext uri="{FF2B5EF4-FFF2-40B4-BE49-F238E27FC236}">
              <a16:creationId xmlns:a16="http://schemas.microsoft.com/office/drawing/2014/main" id="{9ECD3173-1CCC-42F2-9ABA-743D0596976A}"/>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1496" name="CheckBox8" hidden="1">
          <a:extLst>
            <a:ext uri="{63B3BB69-23CF-44E3-9099-C40C66FF867C}">
              <a14:compatExt xmlns:a14="http://schemas.microsoft.com/office/drawing/2010/main" spid="_x0000_s2056"/>
            </a:ext>
            <a:ext uri="{FF2B5EF4-FFF2-40B4-BE49-F238E27FC236}">
              <a16:creationId xmlns:a16="http://schemas.microsoft.com/office/drawing/2014/main" id="{358E09CF-B101-4C2B-9F55-1FCD92825E1D}"/>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50283"/>
    <xdr:sp macro="" textlink="">
      <xdr:nvSpPr>
        <xdr:cNvPr id="1497" name="CheckBox9" hidden="1">
          <a:extLst>
            <a:ext uri="{63B3BB69-23CF-44E3-9099-C40C66FF867C}">
              <a14:compatExt xmlns:a14="http://schemas.microsoft.com/office/drawing/2010/main" spid="_x0000_s2057"/>
            </a:ext>
            <a:ext uri="{FF2B5EF4-FFF2-40B4-BE49-F238E27FC236}">
              <a16:creationId xmlns:a16="http://schemas.microsoft.com/office/drawing/2014/main" id="{C0BD56E9-5E43-4F9F-87DF-A45BD68BF90A}"/>
            </a:ext>
          </a:extLst>
        </xdr:cNvPr>
        <xdr:cNvSpPr/>
      </xdr:nvSpPr>
      <xdr:spPr bwMode="auto">
        <a:xfrm>
          <a:off x="0" y="1382183"/>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1498" name="CheckBox8" hidden="1">
          <a:extLst>
            <a:ext uri="{63B3BB69-23CF-44E3-9099-C40C66FF867C}">
              <a14:compatExt xmlns:a14="http://schemas.microsoft.com/office/drawing/2010/main" spid="_x0000_s2056"/>
            </a:ext>
            <a:ext uri="{FF2B5EF4-FFF2-40B4-BE49-F238E27FC236}">
              <a16:creationId xmlns:a16="http://schemas.microsoft.com/office/drawing/2014/main" id="{2202EFEE-B667-49F9-ABF2-4B5F63112AF3}"/>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1499" name="CheckBox8" hidden="1">
          <a:extLst>
            <a:ext uri="{63B3BB69-23CF-44E3-9099-C40C66FF867C}">
              <a14:compatExt xmlns:a14="http://schemas.microsoft.com/office/drawing/2010/main" spid="_x0000_s2056"/>
            </a:ext>
            <a:ext uri="{FF2B5EF4-FFF2-40B4-BE49-F238E27FC236}">
              <a16:creationId xmlns:a16="http://schemas.microsoft.com/office/drawing/2014/main" id="{710F1F25-DD3C-489B-9738-30129C7C8D76}"/>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50283"/>
    <xdr:sp macro="" textlink="">
      <xdr:nvSpPr>
        <xdr:cNvPr id="1500" name="CheckBox9" hidden="1">
          <a:extLst>
            <a:ext uri="{63B3BB69-23CF-44E3-9099-C40C66FF867C}">
              <a14:compatExt xmlns:a14="http://schemas.microsoft.com/office/drawing/2010/main" spid="_x0000_s2057"/>
            </a:ext>
            <a:ext uri="{FF2B5EF4-FFF2-40B4-BE49-F238E27FC236}">
              <a16:creationId xmlns:a16="http://schemas.microsoft.com/office/drawing/2014/main" id="{21B9B205-82AB-45B6-AA6B-C604C2B6BFD3}"/>
            </a:ext>
          </a:extLst>
        </xdr:cNvPr>
        <xdr:cNvSpPr/>
      </xdr:nvSpPr>
      <xdr:spPr bwMode="auto">
        <a:xfrm>
          <a:off x="0" y="1382183"/>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1501" name="CheckBox8" hidden="1">
          <a:extLst>
            <a:ext uri="{63B3BB69-23CF-44E3-9099-C40C66FF867C}">
              <a14:compatExt xmlns:a14="http://schemas.microsoft.com/office/drawing/2010/main" spid="_x0000_s2056"/>
            </a:ext>
            <a:ext uri="{FF2B5EF4-FFF2-40B4-BE49-F238E27FC236}">
              <a16:creationId xmlns:a16="http://schemas.microsoft.com/office/drawing/2014/main" id="{EE99618B-373C-44E1-8360-14408D7FAA19}"/>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1502" name="CheckBox8" hidden="1">
          <a:extLst>
            <a:ext uri="{63B3BB69-23CF-44E3-9099-C40C66FF867C}">
              <a14:compatExt xmlns:a14="http://schemas.microsoft.com/office/drawing/2010/main" spid="_x0000_s2056"/>
            </a:ext>
            <a:ext uri="{FF2B5EF4-FFF2-40B4-BE49-F238E27FC236}">
              <a16:creationId xmlns:a16="http://schemas.microsoft.com/office/drawing/2014/main" id="{62996C6B-770E-4D7B-B1CE-DDD1C5A9BAA4}"/>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50283"/>
    <xdr:sp macro="" textlink="">
      <xdr:nvSpPr>
        <xdr:cNvPr id="1503" name="CheckBox9" hidden="1">
          <a:extLst>
            <a:ext uri="{63B3BB69-23CF-44E3-9099-C40C66FF867C}">
              <a14:compatExt xmlns:a14="http://schemas.microsoft.com/office/drawing/2010/main" spid="_x0000_s2057"/>
            </a:ext>
            <a:ext uri="{FF2B5EF4-FFF2-40B4-BE49-F238E27FC236}">
              <a16:creationId xmlns:a16="http://schemas.microsoft.com/office/drawing/2014/main" id="{6245355C-0EC3-4A80-A666-DC9AD4AB2612}"/>
            </a:ext>
          </a:extLst>
        </xdr:cNvPr>
        <xdr:cNvSpPr/>
      </xdr:nvSpPr>
      <xdr:spPr bwMode="auto">
        <a:xfrm>
          <a:off x="0" y="1382183"/>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4</xdr:row>
      <xdr:rowOff>60090</xdr:rowOff>
    </xdr:from>
    <xdr:ext cx="1311764" cy="198966"/>
    <xdr:sp macro="" textlink="">
      <xdr:nvSpPr>
        <xdr:cNvPr id="1504" name="CheckBoxMSM" hidden="1">
          <a:extLst>
            <a:ext uri="{63B3BB69-23CF-44E3-9099-C40C66FF867C}">
              <a14:compatExt xmlns:a14="http://schemas.microsoft.com/office/drawing/2010/main" spid="_x0000_s35854"/>
            </a:ext>
            <a:ext uri="{FF2B5EF4-FFF2-40B4-BE49-F238E27FC236}">
              <a16:creationId xmlns:a16="http://schemas.microsoft.com/office/drawing/2014/main" id="{C01EE257-1195-4F49-8FD2-FD5ECA730691}"/>
            </a:ext>
          </a:extLst>
        </xdr:cNvPr>
        <xdr:cNvSpPr/>
      </xdr:nvSpPr>
      <xdr:spPr bwMode="auto">
        <a:xfrm>
          <a:off x="0" y="1222140"/>
          <a:ext cx="1311764" cy="19896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4</xdr:row>
      <xdr:rowOff>60090</xdr:rowOff>
    </xdr:from>
    <xdr:ext cx="1311764" cy="198966"/>
    <xdr:sp macro="" textlink="">
      <xdr:nvSpPr>
        <xdr:cNvPr id="1505" name="CheckBoxMSM" hidden="1">
          <a:extLst>
            <a:ext uri="{63B3BB69-23CF-44E3-9099-C40C66FF867C}">
              <a14:compatExt xmlns:a14="http://schemas.microsoft.com/office/drawing/2010/main" spid="_x0000_s35854"/>
            </a:ext>
            <a:ext uri="{FF2B5EF4-FFF2-40B4-BE49-F238E27FC236}">
              <a16:creationId xmlns:a16="http://schemas.microsoft.com/office/drawing/2014/main" id="{89DEAF81-07FE-4320-BAA4-84425BA3132B}"/>
            </a:ext>
          </a:extLst>
        </xdr:cNvPr>
        <xdr:cNvSpPr/>
      </xdr:nvSpPr>
      <xdr:spPr bwMode="auto">
        <a:xfrm>
          <a:off x="0" y="1222140"/>
          <a:ext cx="1311764" cy="19896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4</xdr:row>
      <xdr:rowOff>60090</xdr:rowOff>
    </xdr:from>
    <xdr:ext cx="1311764" cy="198966"/>
    <xdr:sp macro="" textlink="">
      <xdr:nvSpPr>
        <xdr:cNvPr id="1506" name="CheckBoxMSM" hidden="1">
          <a:extLst>
            <a:ext uri="{63B3BB69-23CF-44E3-9099-C40C66FF867C}">
              <a14:compatExt xmlns:a14="http://schemas.microsoft.com/office/drawing/2010/main" spid="_x0000_s35854"/>
            </a:ext>
            <a:ext uri="{FF2B5EF4-FFF2-40B4-BE49-F238E27FC236}">
              <a16:creationId xmlns:a16="http://schemas.microsoft.com/office/drawing/2014/main" id="{73AE4FCD-7DB8-4B6E-8F1A-2B4B44AB4AB2}"/>
            </a:ext>
          </a:extLst>
        </xdr:cNvPr>
        <xdr:cNvSpPr/>
      </xdr:nvSpPr>
      <xdr:spPr bwMode="auto">
        <a:xfrm>
          <a:off x="0" y="1222140"/>
          <a:ext cx="1311764" cy="19896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1507" name="CheckBox8" hidden="1">
          <a:extLst>
            <a:ext uri="{63B3BB69-23CF-44E3-9099-C40C66FF867C}">
              <a14:compatExt xmlns:a14="http://schemas.microsoft.com/office/drawing/2010/main" spid="_x0000_s2056"/>
            </a:ext>
            <a:ext uri="{FF2B5EF4-FFF2-40B4-BE49-F238E27FC236}">
              <a16:creationId xmlns:a16="http://schemas.microsoft.com/office/drawing/2014/main" id="{43C2FDA1-B4CD-49E0-A801-4B5CFB51F2E4}"/>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508" name="CheckBox14" hidden="1">
          <a:extLst>
            <a:ext uri="{63B3BB69-23CF-44E3-9099-C40C66FF867C}">
              <a14:compatExt xmlns:a14="http://schemas.microsoft.com/office/drawing/2010/main" spid="_x0000_s2062"/>
            </a:ext>
            <a:ext uri="{FF2B5EF4-FFF2-40B4-BE49-F238E27FC236}">
              <a16:creationId xmlns:a16="http://schemas.microsoft.com/office/drawing/2014/main" id="{D71DDD02-FE22-470B-A6D3-21D4946714D5}"/>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1509" name="CheckBox8" hidden="1">
          <a:extLst>
            <a:ext uri="{63B3BB69-23CF-44E3-9099-C40C66FF867C}">
              <a14:compatExt xmlns:a14="http://schemas.microsoft.com/office/drawing/2010/main" spid="_x0000_s2056"/>
            </a:ext>
            <a:ext uri="{FF2B5EF4-FFF2-40B4-BE49-F238E27FC236}">
              <a16:creationId xmlns:a16="http://schemas.microsoft.com/office/drawing/2014/main" id="{F95A8DEF-7B40-4A14-BBFA-14C19461B2BE}"/>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50283"/>
    <xdr:sp macro="" textlink="">
      <xdr:nvSpPr>
        <xdr:cNvPr id="1510" name="CheckBox9" hidden="1">
          <a:extLst>
            <a:ext uri="{63B3BB69-23CF-44E3-9099-C40C66FF867C}">
              <a14:compatExt xmlns:a14="http://schemas.microsoft.com/office/drawing/2010/main" spid="_x0000_s2057"/>
            </a:ext>
            <a:ext uri="{FF2B5EF4-FFF2-40B4-BE49-F238E27FC236}">
              <a16:creationId xmlns:a16="http://schemas.microsoft.com/office/drawing/2014/main" id="{1F9A4761-8C89-4D83-9E92-431C2D83FE64}"/>
            </a:ext>
          </a:extLst>
        </xdr:cNvPr>
        <xdr:cNvSpPr/>
      </xdr:nvSpPr>
      <xdr:spPr bwMode="auto">
        <a:xfrm>
          <a:off x="0" y="1382183"/>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511" name="CheckBox14" hidden="1">
          <a:extLst>
            <a:ext uri="{63B3BB69-23CF-44E3-9099-C40C66FF867C}">
              <a14:compatExt xmlns:a14="http://schemas.microsoft.com/office/drawing/2010/main" spid="_x0000_s2062"/>
            </a:ext>
            <a:ext uri="{FF2B5EF4-FFF2-40B4-BE49-F238E27FC236}">
              <a16:creationId xmlns:a16="http://schemas.microsoft.com/office/drawing/2014/main" id="{9475711B-730D-4CE7-B550-F2495DBFFF58}"/>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512" name="CheckBox3" hidden="1">
          <a:extLst>
            <a:ext uri="{63B3BB69-23CF-44E3-9099-C40C66FF867C}">
              <a14:compatExt xmlns:a14="http://schemas.microsoft.com/office/drawing/2010/main" spid="_x0000_s2051"/>
            </a:ext>
            <a:ext uri="{FF2B5EF4-FFF2-40B4-BE49-F238E27FC236}">
              <a16:creationId xmlns:a16="http://schemas.microsoft.com/office/drawing/2014/main" id="{B29B889D-08F8-4960-A46B-A07F8DA2133C}"/>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513" name="CheckBox3" hidden="1">
          <a:extLst>
            <a:ext uri="{63B3BB69-23CF-44E3-9099-C40C66FF867C}">
              <a14:compatExt xmlns:a14="http://schemas.microsoft.com/office/drawing/2010/main" spid="_x0000_s2051"/>
            </a:ext>
            <a:ext uri="{FF2B5EF4-FFF2-40B4-BE49-F238E27FC236}">
              <a16:creationId xmlns:a16="http://schemas.microsoft.com/office/drawing/2014/main" id="{545349BB-8C27-4B5F-A753-A377685559E5}"/>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514" name="CheckBox3" hidden="1">
          <a:extLst>
            <a:ext uri="{63B3BB69-23CF-44E3-9099-C40C66FF867C}">
              <a14:compatExt xmlns:a14="http://schemas.microsoft.com/office/drawing/2010/main" spid="_x0000_s2051"/>
            </a:ext>
            <a:ext uri="{FF2B5EF4-FFF2-40B4-BE49-F238E27FC236}">
              <a16:creationId xmlns:a16="http://schemas.microsoft.com/office/drawing/2014/main" id="{9C078802-D8AF-403A-9539-113B5B7810FF}"/>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515" name="CheckBox3" hidden="1">
          <a:extLst>
            <a:ext uri="{63B3BB69-23CF-44E3-9099-C40C66FF867C}">
              <a14:compatExt xmlns:a14="http://schemas.microsoft.com/office/drawing/2010/main" spid="_x0000_s2051"/>
            </a:ext>
            <a:ext uri="{FF2B5EF4-FFF2-40B4-BE49-F238E27FC236}">
              <a16:creationId xmlns:a16="http://schemas.microsoft.com/office/drawing/2014/main" id="{CFBD636C-4215-4C82-94FC-C77055AB01E6}"/>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516" name="CheckBox3" hidden="1">
          <a:extLst>
            <a:ext uri="{63B3BB69-23CF-44E3-9099-C40C66FF867C}">
              <a14:compatExt xmlns:a14="http://schemas.microsoft.com/office/drawing/2010/main" spid="_x0000_s2051"/>
            </a:ext>
            <a:ext uri="{FF2B5EF4-FFF2-40B4-BE49-F238E27FC236}">
              <a16:creationId xmlns:a16="http://schemas.microsoft.com/office/drawing/2014/main" id="{5CC9F5CA-DFE9-4CA0-92B8-FA431DAE4719}"/>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517" name="CheckBox3" hidden="1">
          <a:extLst>
            <a:ext uri="{63B3BB69-23CF-44E3-9099-C40C66FF867C}">
              <a14:compatExt xmlns:a14="http://schemas.microsoft.com/office/drawing/2010/main" spid="_x0000_s2051"/>
            </a:ext>
            <a:ext uri="{FF2B5EF4-FFF2-40B4-BE49-F238E27FC236}">
              <a16:creationId xmlns:a16="http://schemas.microsoft.com/office/drawing/2014/main" id="{2887C8A6-72FF-4B80-8ABC-349690505AAD}"/>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518" name="CheckBox3" hidden="1">
          <a:extLst>
            <a:ext uri="{63B3BB69-23CF-44E3-9099-C40C66FF867C}">
              <a14:compatExt xmlns:a14="http://schemas.microsoft.com/office/drawing/2010/main" spid="_x0000_s2051"/>
            </a:ext>
            <a:ext uri="{FF2B5EF4-FFF2-40B4-BE49-F238E27FC236}">
              <a16:creationId xmlns:a16="http://schemas.microsoft.com/office/drawing/2014/main" id="{ED94ACA5-838C-48C8-BA75-108B7A3A032C}"/>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519" name="CheckBox3" hidden="1">
          <a:extLst>
            <a:ext uri="{63B3BB69-23CF-44E3-9099-C40C66FF867C}">
              <a14:compatExt xmlns:a14="http://schemas.microsoft.com/office/drawing/2010/main" spid="_x0000_s2051"/>
            </a:ext>
            <a:ext uri="{FF2B5EF4-FFF2-40B4-BE49-F238E27FC236}">
              <a16:creationId xmlns:a16="http://schemas.microsoft.com/office/drawing/2014/main" id="{E066E548-B2EB-4630-9F73-53D793447F79}"/>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1520" name="CheckBox6" hidden="1">
          <a:extLst>
            <a:ext uri="{63B3BB69-23CF-44E3-9099-C40C66FF867C}">
              <a14:compatExt xmlns:a14="http://schemas.microsoft.com/office/drawing/2010/main" spid="_x0000_s2054"/>
            </a:ext>
            <a:ext uri="{FF2B5EF4-FFF2-40B4-BE49-F238E27FC236}">
              <a16:creationId xmlns:a16="http://schemas.microsoft.com/office/drawing/2014/main" id="{63742EB1-DB8B-4C49-A9D2-A58314E42A73}"/>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1521" name="CheckBox6" hidden="1">
          <a:extLst>
            <a:ext uri="{63B3BB69-23CF-44E3-9099-C40C66FF867C}">
              <a14:compatExt xmlns:a14="http://schemas.microsoft.com/office/drawing/2010/main" spid="_x0000_s2054"/>
            </a:ext>
            <a:ext uri="{FF2B5EF4-FFF2-40B4-BE49-F238E27FC236}">
              <a16:creationId xmlns:a16="http://schemas.microsoft.com/office/drawing/2014/main" id="{5C49139C-492D-4253-A1DC-CE38FBC7CBAC}"/>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21167</xdr:rowOff>
    </xdr:from>
    <xdr:ext cx="213782" cy="139700"/>
    <xdr:sp macro="" textlink="">
      <xdr:nvSpPr>
        <xdr:cNvPr id="1522" name="CheckBox6" hidden="1">
          <a:extLst>
            <a:ext uri="{63B3BB69-23CF-44E3-9099-C40C66FF867C}">
              <a14:compatExt xmlns:a14="http://schemas.microsoft.com/office/drawing/2010/main" spid="_x0000_s2054"/>
            </a:ext>
            <a:ext uri="{FF2B5EF4-FFF2-40B4-BE49-F238E27FC236}">
              <a16:creationId xmlns:a16="http://schemas.microsoft.com/office/drawing/2014/main" id="{E1059ACB-18A1-46C7-8BF0-2AEE243657E1}"/>
            </a:ext>
          </a:extLst>
        </xdr:cNvPr>
        <xdr:cNvSpPr/>
      </xdr:nvSpPr>
      <xdr:spPr bwMode="auto">
        <a:xfrm>
          <a:off x="0" y="1373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21167</xdr:rowOff>
    </xdr:from>
    <xdr:ext cx="213782" cy="139700"/>
    <xdr:sp macro="" textlink="">
      <xdr:nvSpPr>
        <xdr:cNvPr id="1523" name="CheckBox6" hidden="1">
          <a:extLst>
            <a:ext uri="{63B3BB69-23CF-44E3-9099-C40C66FF867C}">
              <a14:compatExt xmlns:a14="http://schemas.microsoft.com/office/drawing/2010/main" spid="_x0000_s2054"/>
            </a:ext>
            <a:ext uri="{FF2B5EF4-FFF2-40B4-BE49-F238E27FC236}">
              <a16:creationId xmlns:a16="http://schemas.microsoft.com/office/drawing/2014/main" id="{1C290CEC-D51F-4D5C-A506-AEAE1EAA100E}"/>
            </a:ext>
          </a:extLst>
        </xdr:cNvPr>
        <xdr:cNvSpPr/>
      </xdr:nvSpPr>
      <xdr:spPr bwMode="auto">
        <a:xfrm>
          <a:off x="0" y="1373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1524" name="CheckBox6" hidden="1">
          <a:extLst>
            <a:ext uri="{63B3BB69-23CF-44E3-9099-C40C66FF867C}">
              <a14:compatExt xmlns:a14="http://schemas.microsoft.com/office/drawing/2010/main" spid="_x0000_s2054"/>
            </a:ext>
            <a:ext uri="{FF2B5EF4-FFF2-40B4-BE49-F238E27FC236}">
              <a16:creationId xmlns:a16="http://schemas.microsoft.com/office/drawing/2014/main" id="{DA9A43B6-FFB2-44C9-88DD-06B7664FEAA4}"/>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1525" name="CheckBox6" hidden="1">
          <a:extLst>
            <a:ext uri="{63B3BB69-23CF-44E3-9099-C40C66FF867C}">
              <a14:compatExt xmlns:a14="http://schemas.microsoft.com/office/drawing/2010/main" spid="_x0000_s2054"/>
            </a:ext>
            <a:ext uri="{FF2B5EF4-FFF2-40B4-BE49-F238E27FC236}">
              <a16:creationId xmlns:a16="http://schemas.microsoft.com/office/drawing/2014/main" id="{60F454C2-B36B-4E22-97B9-67C0BE98FC34}"/>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21167</xdr:rowOff>
    </xdr:from>
    <xdr:ext cx="213782" cy="139700"/>
    <xdr:sp macro="" textlink="">
      <xdr:nvSpPr>
        <xdr:cNvPr id="1526" name="CheckBox6" hidden="1">
          <a:extLst>
            <a:ext uri="{63B3BB69-23CF-44E3-9099-C40C66FF867C}">
              <a14:compatExt xmlns:a14="http://schemas.microsoft.com/office/drawing/2010/main" spid="_x0000_s2054"/>
            </a:ext>
            <a:ext uri="{FF2B5EF4-FFF2-40B4-BE49-F238E27FC236}">
              <a16:creationId xmlns:a16="http://schemas.microsoft.com/office/drawing/2014/main" id="{E9D7B8CB-6517-43D1-A7EE-755C9B16388D}"/>
            </a:ext>
          </a:extLst>
        </xdr:cNvPr>
        <xdr:cNvSpPr/>
      </xdr:nvSpPr>
      <xdr:spPr bwMode="auto">
        <a:xfrm>
          <a:off x="0" y="1373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21167</xdr:rowOff>
    </xdr:from>
    <xdr:ext cx="213782" cy="139700"/>
    <xdr:sp macro="" textlink="">
      <xdr:nvSpPr>
        <xdr:cNvPr id="1527" name="CheckBox6" hidden="1">
          <a:extLst>
            <a:ext uri="{63B3BB69-23CF-44E3-9099-C40C66FF867C}">
              <a14:compatExt xmlns:a14="http://schemas.microsoft.com/office/drawing/2010/main" spid="_x0000_s2054"/>
            </a:ext>
            <a:ext uri="{FF2B5EF4-FFF2-40B4-BE49-F238E27FC236}">
              <a16:creationId xmlns:a16="http://schemas.microsoft.com/office/drawing/2014/main" id="{99C94C6D-DFB5-405C-AD13-2BA65EC7CB17}"/>
            </a:ext>
          </a:extLst>
        </xdr:cNvPr>
        <xdr:cNvSpPr/>
      </xdr:nvSpPr>
      <xdr:spPr bwMode="auto">
        <a:xfrm>
          <a:off x="0" y="1373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1528" name="CheckBox8" hidden="1">
          <a:extLst>
            <a:ext uri="{63B3BB69-23CF-44E3-9099-C40C66FF867C}">
              <a14:compatExt xmlns:a14="http://schemas.microsoft.com/office/drawing/2010/main" spid="_x0000_s2056"/>
            </a:ext>
            <a:ext uri="{FF2B5EF4-FFF2-40B4-BE49-F238E27FC236}">
              <a16:creationId xmlns:a16="http://schemas.microsoft.com/office/drawing/2014/main" id="{46BFDFFA-39E7-44D3-93AA-3AB757ED9843}"/>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529" name="CheckBox14" hidden="1">
          <a:extLst>
            <a:ext uri="{63B3BB69-23CF-44E3-9099-C40C66FF867C}">
              <a14:compatExt xmlns:a14="http://schemas.microsoft.com/office/drawing/2010/main" spid="_x0000_s2062"/>
            </a:ext>
            <a:ext uri="{FF2B5EF4-FFF2-40B4-BE49-F238E27FC236}">
              <a16:creationId xmlns:a16="http://schemas.microsoft.com/office/drawing/2014/main" id="{FEFF7172-EC43-43A5-8152-B83330F12AF3}"/>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1530" name="CheckBox8" hidden="1">
          <a:extLst>
            <a:ext uri="{63B3BB69-23CF-44E3-9099-C40C66FF867C}">
              <a14:compatExt xmlns:a14="http://schemas.microsoft.com/office/drawing/2010/main" spid="_x0000_s2056"/>
            </a:ext>
            <a:ext uri="{FF2B5EF4-FFF2-40B4-BE49-F238E27FC236}">
              <a16:creationId xmlns:a16="http://schemas.microsoft.com/office/drawing/2014/main" id="{8F64318D-C80F-4211-AC6E-2795345D2DE2}"/>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50283"/>
    <xdr:sp macro="" textlink="">
      <xdr:nvSpPr>
        <xdr:cNvPr id="1531" name="CheckBox9" hidden="1">
          <a:extLst>
            <a:ext uri="{63B3BB69-23CF-44E3-9099-C40C66FF867C}">
              <a14:compatExt xmlns:a14="http://schemas.microsoft.com/office/drawing/2010/main" spid="_x0000_s2057"/>
            </a:ext>
            <a:ext uri="{FF2B5EF4-FFF2-40B4-BE49-F238E27FC236}">
              <a16:creationId xmlns:a16="http://schemas.microsoft.com/office/drawing/2014/main" id="{17E66F00-F77D-46DE-9D61-5F042752F649}"/>
            </a:ext>
          </a:extLst>
        </xdr:cNvPr>
        <xdr:cNvSpPr/>
      </xdr:nvSpPr>
      <xdr:spPr bwMode="auto">
        <a:xfrm>
          <a:off x="0" y="1382183"/>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532" name="CheckBox14" hidden="1">
          <a:extLst>
            <a:ext uri="{63B3BB69-23CF-44E3-9099-C40C66FF867C}">
              <a14:compatExt xmlns:a14="http://schemas.microsoft.com/office/drawing/2010/main" spid="_x0000_s2062"/>
            </a:ext>
            <a:ext uri="{FF2B5EF4-FFF2-40B4-BE49-F238E27FC236}">
              <a16:creationId xmlns:a16="http://schemas.microsoft.com/office/drawing/2014/main" id="{470F7B99-7B3D-47F9-820B-AB2473C15978}"/>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533" name="CheckBox3" hidden="1">
          <a:extLst>
            <a:ext uri="{63B3BB69-23CF-44E3-9099-C40C66FF867C}">
              <a14:compatExt xmlns:a14="http://schemas.microsoft.com/office/drawing/2010/main" spid="_x0000_s2051"/>
            </a:ext>
            <a:ext uri="{FF2B5EF4-FFF2-40B4-BE49-F238E27FC236}">
              <a16:creationId xmlns:a16="http://schemas.microsoft.com/office/drawing/2014/main" id="{3AA358FE-B826-4015-AEDF-97272F6AE811}"/>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534" name="CheckBox3" hidden="1">
          <a:extLst>
            <a:ext uri="{63B3BB69-23CF-44E3-9099-C40C66FF867C}">
              <a14:compatExt xmlns:a14="http://schemas.microsoft.com/office/drawing/2010/main" spid="_x0000_s2051"/>
            </a:ext>
            <a:ext uri="{FF2B5EF4-FFF2-40B4-BE49-F238E27FC236}">
              <a16:creationId xmlns:a16="http://schemas.microsoft.com/office/drawing/2014/main" id="{D54EC148-96FC-4FDE-B215-240C0870F1DB}"/>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535" name="CheckBox3" hidden="1">
          <a:extLst>
            <a:ext uri="{63B3BB69-23CF-44E3-9099-C40C66FF867C}">
              <a14:compatExt xmlns:a14="http://schemas.microsoft.com/office/drawing/2010/main" spid="_x0000_s2051"/>
            </a:ext>
            <a:ext uri="{FF2B5EF4-FFF2-40B4-BE49-F238E27FC236}">
              <a16:creationId xmlns:a16="http://schemas.microsoft.com/office/drawing/2014/main" id="{37F86712-B219-43AD-A8DB-B741A5DEC971}"/>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536" name="CheckBox3" hidden="1">
          <a:extLst>
            <a:ext uri="{63B3BB69-23CF-44E3-9099-C40C66FF867C}">
              <a14:compatExt xmlns:a14="http://schemas.microsoft.com/office/drawing/2010/main" spid="_x0000_s2051"/>
            </a:ext>
            <a:ext uri="{FF2B5EF4-FFF2-40B4-BE49-F238E27FC236}">
              <a16:creationId xmlns:a16="http://schemas.microsoft.com/office/drawing/2014/main" id="{13FF21B1-B193-44B5-B95B-E12488A4097E}"/>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537" name="CheckBox3" hidden="1">
          <a:extLst>
            <a:ext uri="{63B3BB69-23CF-44E3-9099-C40C66FF867C}">
              <a14:compatExt xmlns:a14="http://schemas.microsoft.com/office/drawing/2010/main" spid="_x0000_s2051"/>
            </a:ext>
            <a:ext uri="{FF2B5EF4-FFF2-40B4-BE49-F238E27FC236}">
              <a16:creationId xmlns:a16="http://schemas.microsoft.com/office/drawing/2014/main" id="{BACEAAF1-1607-428B-98C8-90F6F5D07CF5}"/>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538" name="CheckBox3" hidden="1">
          <a:extLst>
            <a:ext uri="{63B3BB69-23CF-44E3-9099-C40C66FF867C}">
              <a14:compatExt xmlns:a14="http://schemas.microsoft.com/office/drawing/2010/main" spid="_x0000_s2051"/>
            </a:ext>
            <a:ext uri="{FF2B5EF4-FFF2-40B4-BE49-F238E27FC236}">
              <a16:creationId xmlns:a16="http://schemas.microsoft.com/office/drawing/2014/main" id="{B7974D1B-F99F-4FC0-A188-3CA53A028A3B}"/>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539" name="CheckBox3" hidden="1">
          <a:extLst>
            <a:ext uri="{63B3BB69-23CF-44E3-9099-C40C66FF867C}">
              <a14:compatExt xmlns:a14="http://schemas.microsoft.com/office/drawing/2010/main" spid="_x0000_s2051"/>
            </a:ext>
            <a:ext uri="{FF2B5EF4-FFF2-40B4-BE49-F238E27FC236}">
              <a16:creationId xmlns:a16="http://schemas.microsoft.com/office/drawing/2014/main" id="{C8555B9C-DAE4-4B72-A3B4-00D88CF0E032}"/>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540" name="CheckBox3" hidden="1">
          <a:extLst>
            <a:ext uri="{63B3BB69-23CF-44E3-9099-C40C66FF867C}">
              <a14:compatExt xmlns:a14="http://schemas.microsoft.com/office/drawing/2010/main" spid="_x0000_s2051"/>
            </a:ext>
            <a:ext uri="{FF2B5EF4-FFF2-40B4-BE49-F238E27FC236}">
              <a16:creationId xmlns:a16="http://schemas.microsoft.com/office/drawing/2014/main" id="{51A49174-E85C-4C64-8120-A28B86922DDA}"/>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1541" name="CheckBox8" hidden="1">
          <a:extLst>
            <a:ext uri="{63B3BB69-23CF-44E3-9099-C40C66FF867C}">
              <a14:compatExt xmlns:a14="http://schemas.microsoft.com/office/drawing/2010/main" spid="_x0000_s2056"/>
            </a:ext>
            <a:ext uri="{FF2B5EF4-FFF2-40B4-BE49-F238E27FC236}">
              <a16:creationId xmlns:a16="http://schemas.microsoft.com/office/drawing/2014/main" id="{26A0DF3C-964C-441C-A7AF-831F3070E59C}"/>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542" name="CheckBox14" hidden="1">
          <a:extLst>
            <a:ext uri="{63B3BB69-23CF-44E3-9099-C40C66FF867C}">
              <a14:compatExt xmlns:a14="http://schemas.microsoft.com/office/drawing/2010/main" spid="_x0000_s2062"/>
            </a:ext>
            <a:ext uri="{FF2B5EF4-FFF2-40B4-BE49-F238E27FC236}">
              <a16:creationId xmlns:a16="http://schemas.microsoft.com/office/drawing/2014/main" id="{CFD393A0-9C60-40D1-9E15-BEDE79CD281B}"/>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1543" name="CheckBox8" hidden="1">
          <a:extLst>
            <a:ext uri="{63B3BB69-23CF-44E3-9099-C40C66FF867C}">
              <a14:compatExt xmlns:a14="http://schemas.microsoft.com/office/drawing/2010/main" spid="_x0000_s2056"/>
            </a:ext>
            <a:ext uri="{FF2B5EF4-FFF2-40B4-BE49-F238E27FC236}">
              <a16:creationId xmlns:a16="http://schemas.microsoft.com/office/drawing/2014/main" id="{B387E1E7-520D-4C19-B624-5553A77AE6C0}"/>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50283"/>
    <xdr:sp macro="" textlink="">
      <xdr:nvSpPr>
        <xdr:cNvPr id="1544" name="CheckBox9" hidden="1">
          <a:extLst>
            <a:ext uri="{63B3BB69-23CF-44E3-9099-C40C66FF867C}">
              <a14:compatExt xmlns:a14="http://schemas.microsoft.com/office/drawing/2010/main" spid="_x0000_s2057"/>
            </a:ext>
            <a:ext uri="{FF2B5EF4-FFF2-40B4-BE49-F238E27FC236}">
              <a16:creationId xmlns:a16="http://schemas.microsoft.com/office/drawing/2014/main" id="{4E3C8E9D-73CE-471A-9E6B-5C77D4BC2F1A}"/>
            </a:ext>
          </a:extLst>
        </xdr:cNvPr>
        <xdr:cNvSpPr/>
      </xdr:nvSpPr>
      <xdr:spPr bwMode="auto">
        <a:xfrm>
          <a:off x="0" y="1382183"/>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545" name="CheckBox14" hidden="1">
          <a:extLst>
            <a:ext uri="{63B3BB69-23CF-44E3-9099-C40C66FF867C}">
              <a14:compatExt xmlns:a14="http://schemas.microsoft.com/office/drawing/2010/main" spid="_x0000_s2062"/>
            </a:ext>
            <a:ext uri="{FF2B5EF4-FFF2-40B4-BE49-F238E27FC236}">
              <a16:creationId xmlns:a16="http://schemas.microsoft.com/office/drawing/2014/main" id="{84DA48B6-14A4-41C3-887A-7E5A5E386120}"/>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546" name="CheckBox3" hidden="1">
          <a:extLst>
            <a:ext uri="{63B3BB69-23CF-44E3-9099-C40C66FF867C}">
              <a14:compatExt xmlns:a14="http://schemas.microsoft.com/office/drawing/2010/main" spid="_x0000_s2051"/>
            </a:ext>
            <a:ext uri="{FF2B5EF4-FFF2-40B4-BE49-F238E27FC236}">
              <a16:creationId xmlns:a16="http://schemas.microsoft.com/office/drawing/2014/main" id="{DE38FF15-4E35-4C41-9462-8886AB7DDC17}"/>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547" name="CheckBox3" hidden="1">
          <a:extLst>
            <a:ext uri="{63B3BB69-23CF-44E3-9099-C40C66FF867C}">
              <a14:compatExt xmlns:a14="http://schemas.microsoft.com/office/drawing/2010/main" spid="_x0000_s2051"/>
            </a:ext>
            <a:ext uri="{FF2B5EF4-FFF2-40B4-BE49-F238E27FC236}">
              <a16:creationId xmlns:a16="http://schemas.microsoft.com/office/drawing/2014/main" id="{A433E3F2-C219-4B0A-A358-7408C3638993}"/>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548" name="CheckBox3" hidden="1">
          <a:extLst>
            <a:ext uri="{63B3BB69-23CF-44E3-9099-C40C66FF867C}">
              <a14:compatExt xmlns:a14="http://schemas.microsoft.com/office/drawing/2010/main" spid="_x0000_s2051"/>
            </a:ext>
            <a:ext uri="{FF2B5EF4-FFF2-40B4-BE49-F238E27FC236}">
              <a16:creationId xmlns:a16="http://schemas.microsoft.com/office/drawing/2014/main" id="{132D5EDA-53D3-4D9D-BEBE-DABBFF517D03}"/>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549" name="CheckBox3" hidden="1">
          <a:extLst>
            <a:ext uri="{63B3BB69-23CF-44E3-9099-C40C66FF867C}">
              <a14:compatExt xmlns:a14="http://schemas.microsoft.com/office/drawing/2010/main" spid="_x0000_s2051"/>
            </a:ext>
            <a:ext uri="{FF2B5EF4-FFF2-40B4-BE49-F238E27FC236}">
              <a16:creationId xmlns:a16="http://schemas.microsoft.com/office/drawing/2014/main" id="{9598A583-4BE7-400F-826D-9847F58D9E18}"/>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550" name="CheckBox3" hidden="1">
          <a:extLst>
            <a:ext uri="{63B3BB69-23CF-44E3-9099-C40C66FF867C}">
              <a14:compatExt xmlns:a14="http://schemas.microsoft.com/office/drawing/2010/main" spid="_x0000_s2051"/>
            </a:ext>
            <a:ext uri="{FF2B5EF4-FFF2-40B4-BE49-F238E27FC236}">
              <a16:creationId xmlns:a16="http://schemas.microsoft.com/office/drawing/2014/main" id="{570F0873-8009-4EDF-B405-B06354C0397A}"/>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551" name="CheckBox3" hidden="1">
          <a:extLst>
            <a:ext uri="{63B3BB69-23CF-44E3-9099-C40C66FF867C}">
              <a14:compatExt xmlns:a14="http://schemas.microsoft.com/office/drawing/2010/main" spid="_x0000_s2051"/>
            </a:ext>
            <a:ext uri="{FF2B5EF4-FFF2-40B4-BE49-F238E27FC236}">
              <a16:creationId xmlns:a16="http://schemas.microsoft.com/office/drawing/2014/main" id="{2F6A8760-7E05-4847-A5C8-6EBF261908E3}"/>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552" name="CheckBox3" hidden="1">
          <a:extLst>
            <a:ext uri="{63B3BB69-23CF-44E3-9099-C40C66FF867C}">
              <a14:compatExt xmlns:a14="http://schemas.microsoft.com/office/drawing/2010/main" spid="_x0000_s2051"/>
            </a:ext>
            <a:ext uri="{FF2B5EF4-FFF2-40B4-BE49-F238E27FC236}">
              <a16:creationId xmlns:a16="http://schemas.microsoft.com/office/drawing/2014/main" id="{A718A3FC-3967-4969-81EC-97AC64212F08}"/>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553" name="CheckBox3" hidden="1">
          <a:extLst>
            <a:ext uri="{63B3BB69-23CF-44E3-9099-C40C66FF867C}">
              <a14:compatExt xmlns:a14="http://schemas.microsoft.com/office/drawing/2010/main" spid="_x0000_s2051"/>
            </a:ext>
            <a:ext uri="{FF2B5EF4-FFF2-40B4-BE49-F238E27FC236}">
              <a16:creationId xmlns:a16="http://schemas.microsoft.com/office/drawing/2014/main" id="{D58B7B40-0B3A-4F6E-A59E-7E610E7E5208}"/>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1554" name="CheckBox8" hidden="1">
          <a:extLst>
            <a:ext uri="{63B3BB69-23CF-44E3-9099-C40C66FF867C}">
              <a14:compatExt xmlns:a14="http://schemas.microsoft.com/office/drawing/2010/main" spid="_x0000_s2056"/>
            </a:ext>
            <a:ext uri="{FF2B5EF4-FFF2-40B4-BE49-F238E27FC236}">
              <a16:creationId xmlns:a16="http://schemas.microsoft.com/office/drawing/2014/main" id="{F5B860A7-E6BD-42E6-9146-7242AE45FF01}"/>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555" name="CheckBox14" hidden="1">
          <a:extLst>
            <a:ext uri="{63B3BB69-23CF-44E3-9099-C40C66FF867C}">
              <a14:compatExt xmlns:a14="http://schemas.microsoft.com/office/drawing/2010/main" spid="_x0000_s2062"/>
            </a:ext>
            <a:ext uri="{FF2B5EF4-FFF2-40B4-BE49-F238E27FC236}">
              <a16:creationId xmlns:a16="http://schemas.microsoft.com/office/drawing/2014/main" id="{3215F54E-29B4-4457-B1D4-D565DED24D0E}"/>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1556" name="CheckBox8" hidden="1">
          <a:extLst>
            <a:ext uri="{63B3BB69-23CF-44E3-9099-C40C66FF867C}">
              <a14:compatExt xmlns:a14="http://schemas.microsoft.com/office/drawing/2010/main" spid="_x0000_s2056"/>
            </a:ext>
            <a:ext uri="{FF2B5EF4-FFF2-40B4-BE49-F238E27FC236}">
              <a16:creationId xmlns:a16="http://schemas.microsoft.com/office/drawing/2014/main" id="{FFAC2FA4-E966-42DA-8430-6D64ED21CF62}"/>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50283"/>
    <xdr:sp macro="" textlink="">
      <xdr:nvSpPr>
        <xdr:cNvPr id="1557" name="CheckBox9" hidden="1">
          <a:extLst>
            <a:ext uri="{63B3BB69-23CF-44E3-9099-C40C66FF867C}">
              <a14:compatExt xmlns:a14="http://schemas.microsoft.com/office/drawing/2010/main" spid="_x0000_s2057"/>
            </a:ext>
            <a:ext uri="{FF2B5EF4-FFF2-40B4-BE49-F238E27FC236}">
              <a16:creationId xmlns:a16="http://schemas.microsoft.com/office/drawing/2014/main" id="{48B3DD44-F3A3-4DB8-9788-BAAF108C1093}"/>
            </a:ext>
          </a:extLst>
        </xdr:cNvPr>
        <xdr:cNvSpPr/>
      </xdr:nvSpPr>
      <xdr:spPr bwMode="auto">
        <a:xfrm>
          <a:off x="0" y="1382183"/>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558" name="CheckBox14" hidden="1">
          <a:extLst>
            <a:ext uri="{63B3BB69-23CF-44E3-9099-C40C66FF867C}">
              <a14:compatExt xmlns:a14="http://schemas.microsoft.com/office/drawing/2010/main" spid="_x0000_s2062"/>
            </a:ext>
            <a:ext uri="{FF2B5EF4-FFF2-40B4-BE49-F238E27FC236}">
              <a16:creationId xmlns:a16="http://schemas.microsoft.com/office/drawing/2014/main" id="{725A7734-2CB0-471B-99EC-A74C313A5C82}"/>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559" name="CheckBox3" hidden="1">
          <a:extLst>
            <a:ext uri="{63B3BB69-23CF-44E3-9099-C40C66FF867C}">
              <a14:compatExt xmlns:a14="http://schemas.microsoft.com/office/drawing/2010/main" spid="_x0000_s2051"/>
            </a:ext>
            <a:ext uri="{FF2B5EF4-FFF2-40B4-BE49-F238E27FC236}">
              <a16:creationId xmlns:a16="http://schemas.microsoft.com/office/drawing/2014/main" id="{8400AC5B-0189-451E-AB26-E5C104FA1512}"/>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560" name="CheckBox3" hidden="1">
          <a:extLst>
            <a:ext uri="{63B3BB69-23CF-44E3-9099-C40C66FF867C}">
              <a14:compatExt xmlns:a14="http://schemas.microsoft.com/office/drawing/2010/main" spid="_x0000_s2051"/>
            </a:ext>
            <a:ext uri="{FF2B5EF4-FFF2-40B4-BE49-F238E27FC236}">
              <a16:creationId xmlns:a16="http://schemas.microsoft.com/office/drawing/2014/main" id="{7FE37676-4582-4EDF-A6F7-6C2B06B261BD}"/>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561" name="CheckBox3" hidden="1">
          <a:extLst>
            <a:ext uri="{63B3BB69-23CF-44E3-9099-C40C66FF867C}">
              <a14:compatExt xmlns:a14="http://schemas.microsoft.com/office/drawing/2010/main" spid="_x0000_s2051"/>
            </a:ext>
            <a:ext uri="{FF2B5EF4-FFF2-40B4-BE49-F238E27FC236}">
              <a16:creationId xmlns:a16="http://schemas.microsoft.com/office/drawing/2014/main" id="{C7FDF56F-0E84-477E-81B9-47BCE0C5363D}"/>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562" name="CheckBox3" hidden="1">
          <a:extLst>
            <a:ext uri="{63B3BB69-23CF-44E3-9099-C40C66FF867C}">
              <a14:compatExt xmlns:a14="http://schemas.microsoft.com/office/drawing/2010/main" spid="_x0000_s2051"/>
            </a:ext>
            <a:ext uri="{FF2B5EF4-FFF2-40B4-BE49-F238E27FC236}">
              <a16:creationId xmlns:a16="http://schemas.microsoft.com/office/drawing/2014/main" id="{F6879BBD-3AF2-40F2-9E13-315D920C0E66}"/>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563" name="CheckBox3" hidden="1">
          <a:extLst>
            <a:ext uri="{63B3BB69-23CF-44E3-9099-C40C66FF867C}">
              <a14:compatExt xmlns:a14="http://schemas.microsoft.com/office/drawing/2010/main" spid="_x0000_s2051"/>
            </a:ext>
            <a:ext uri="{FF2B5EF4-FFF2-40B4-BE49-F238E27FC236}">
              <a16:creationId xmlns:a16="http://schemas.microsoft.com/office/drawing/2014/main" id="{ADC58FA4-ABEB-4F59-A9CD-99A3D9FE6E18}"/>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564" name="CheckBox3" hidden="1">
          <a:extLst>
            <a:ext uri="{63B3BB69-23CF-44E3-9099-C40C66FF867C}">
              <a14:compatExt xmlns:a14="http://schemas.microsoft.com/office/drawing/2010/main" spid="_x0000_s2051"/>
            </a:ext>
            <a:ext uri="{FF2B5EF4-FFF2-40B4-BE49-F238E27FC236}">
              <a16:creationId xmlns:a16="http://schemas.microsoft.com/office/drawing/2014/main" id="{6EFD6A8D-17E6-4BC1-AB92-6EB13BFF7918}"/>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565" name="CheckBox3" hidden="1">
          <a:extLst>
            <a:ext uri="{63B3BB69-23CF-44E3-9099-C40C66FF867C}">
              <a14:compatExt xmlns:a14="http://schemas.microsoft.com/office/drawing/2010/main" spid="_x0000_s2051"/>
            </a:ext>
            <a:ext uri="{FF2B5EF4-FFF2-40B4-BE49-F238E27FC236}">
              <a16:creationId xmlns:a16="http://schemas.microsoft.com/office/drawing/2014/main" id="{2895C02E-CF33-4C61-82A9-CDA1DBC79B32}"/>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566" name="CheckBox3" hidden="1">
          <a:extLst>
            <a:ext uri="{63B3BB69-23CF-44E3-9099-C40C66FF867C}">
              <a14:compatExt xmlns:a14="http://schemas.microsoft.com/office/drawing/2010/main" spid="_x0000_s2051"/>
            </a:ext>
            <a:ext uri="{FF2B5EF4-FFF2-40B4-BE49-F238E27FC236}">
              <a16:creationId xmlns:a16="http://schemas.microsoft.com/office/drawing/2014/main" id="{22FBA589-FCEF-4AF9-A5E5-D747E0DA2606}"/>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1567" name="CheckBox8" hidden="1">
          <a:extLst>
            <a:ext uri="{63B3BB69-23CF-44E3-9099-C40C66FF867C}">
              <a14:compatExt xmlns:a14="http://schemas.microsoft.com/office/drawing/2010/main" spid="_x0000_s2056"/>
            </a:ext>
            <a:ext uri="{FF2B5EF4-FFF2-40B4-BE49-F238E27FC236}">
              <a16:creationId xmlns:a16="http://schemas.microsoft.com/office/drawing/2014/main" id="{07208122-3519-48C2-96C0-7B1D16C5D935}"/>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568" name="CheckBox14" hidden="1">
          <a:extLst>
            <a:ext uri="{63B3BB69-23CF-44E3-9099-C40C66FF867C}">
              <a14:compatExt xmlns:a14="http://schemas.microsoft.com/office/drawing/2010/main" spid="_x0000_s2062"/>
            </a:ext>
            <a:ext uri="{FF2B5EF4-FFF2-40B4-BE49-F238E27FC236}">
              <a16:creationId xmlns:a16="http://schemas.microsoft.com/office/drawing/2014/main" id="{0550D037-0EFB-4757-9D0F-08AE5968EF99}"/>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1569" name="CheckBox8" hidden="1">
          <a:extLst>
            <a:ext uri="{63B3BB69-23CF-44E3-9099-C40C66FF867C}">
              <a14:compatExt xmlns:a14="http://schemas.microsoft.com/office/drawing/2010/main" spid="_x0000_s2056"/>
            </a:ext>
            <a:ext uri="{FF2B5EF4-FFF2-40B4-BE49-F238E27FC236}">
              <a16:creationId xmlns:a16="http://schemas.microsoft.com/office/drawing/2014/main" id="{873FFF33-57FF-4162-824F-3ED2FFBDAB19}"/>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50283"/>
    <xdr:sp macro="" textlink="">
      <xdr:nvSpPr>
        <xdr:cNvPr id="1570" name="CheckBox9" hidden="1">
          <a:extLst>
            <a:ext uri="{63B3BB69-23CF-44E3-9099-C40C66FF867C}">
              <a14:compatExt xmlns:a14="http://schemas.microsoft.com/office/drawing/2010/main" spid="_x0000_s2057"/>
            </a:ext>
            <a:ext uri="{FF2B5EF4-FFF2-40B4-BE49-F238E27FC236}">
              <a16:creationId xmlns:a16="http://schemas.microsoft.com/office/drawing/2014/main" id="{24156A10-8177-46F6-98F7-A1440DB6E60D}"/>
            </a:ext>
          </a:extLst>
        </xdr:cNvPr>
        <xdr:cNvSpPr/>
      </xdr:nvSpPr>
      <xdr:spPr bwMode="auto">
        <a:xfrm>
          <a:off x="0" y="1382183"/>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571" name="CheckBox14" hidden="1">
          <a:extLst>
            <a:ext uri="{63B3BB69-23CF-44E3-9099-C40C66FF867C}">
              <a14:compatExt xmlns:a14="http://schemas.microsoft.com/office/drawing/2010/main" spid="_x0000_s2062"/>
            </a:ext>
            <a:ext uri="{FF2B5EF4-FFF2-40B4-BE49-F238E27FC236}">
              <a16:creationId xmlns:a16="http://schemas.microsoft.com/office/drawing/2014/main" id="{C7B6D828-CE23-44CF-96A6-AE82FC3DCDCD}"/>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572" name="CheckBox3" hidden="1">
          <a:extLst>
            <a:ext uri="{63B3BB69-23CF-44E3-9099-C40C66FF867C}">
              <a14:compatExt xmlns:a14="http://schemas.microsoft.com/office/drawing/2010/main" spid="_x0000_s2051"/>
            </a:ext>
            <a:ext uri="{FF2B5EF4-FFF2-40B4-BE49-F238E27FC236}">
              <a16:creationId xmlns:a16="http://schemas.microsoft.com/office/drawing/2014/main" id="{12F2E215-3195-44CB-8969-6A3201672990}"/>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573" name="CheckBox3" hidden="1">
          <a:extLst>
            <a:ext uri="{63B3BB69-23CF-44E3-9099-C40C66FF867C}">
              <a14:compatExt xmlns:a14="http://schemas.microsoft.com/office/drawing/2010/main" spid="_x0000_s2051"/>
            </a:ext>
            <a:ext uri="{FF2B5EF4-FFF2-40B4-BE49-F238E27FC236}">
              <a16:creationId xmlns:a16="http://schemas.microsoft.com/office/drawing/2014/main" id="{285B70AB-48F1-4C74-AE48-6B20D2CEDC93}"/>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574" name="CheckBox3" hidden="1">
          <a:extLst>
            <a:ext uri="{63B3BB69-23CF-44E3-9099-C40C66FF867C}">
              <a14:compatExt xmlns:a14="http://schemas.microsoft.com/office/drawing/2010/main" spid="_x0000_s2051"/>
            </a:ext>
            <a:ext uri="{FF2B5EF4-FFF2-40B4-BE49-F238E27FC236}">
              <a16:creationId xmlns:a16="http://schemas.microsoft.com/office/drawing/2014/main" id="{4F4BD339-3C77-40E9-8398-4B4E8387E5F1}"/>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575" name="CheckBox3" hidden="1">
          <a:extLst>
            <a:ext uri="{63B3BB69-23CF-44E3-9099-C40C66FF867C}">
              <a14:compatExt xmlns:a14="http://schemas.microsoft.com/office/drawing/2010/main" spid="_x0000_s2051"/>
            </a:ext>
            <a:ext uri="{FF2B5EF4-FFF2-40B4-BE49-F238E27FC236}">
              <a16:creationId xmlns:a16="http://schemas.microsoft.com/office/drawing/2014/main" id="{56E5AE6B-A00E-4C00-AF01-E45FE6211F52}"/>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576" name="CheckBox3" hidden="1">
          <a:extLst>
            <a:ext uri="{63B3BB69-23CF-44E3-9099-C40C66FF867C}">
              <a14:compatExt xmlns:a14="http://schemas.microsoft.com/office/drawing/2010/main" spid="_x0000_s2051"/>
            </a:ext>
            <a:ext uri="{FF2B5EF4-FFF2-40B4-BE49-F238E27FC236}">
              <a16:creationId xmlns:a16="http://schemas.microsoft.com/office/drawing/2014/main" id="{7AA0FD7D-D669-4AF2-AEA5-B8DA45904DAA}"/>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577" name="CheckBox3" hidden="1">
          <a:extLst>
            <a:ext uri="{63B3BB69-23CF-44E3-9099-C40C66FF867C}">
              <a14:compatExt xmlns:a14="http://schemas.microsoft.com/office/drawing/2010/main" spid="_x0000_s2051"/>
            </a:ext>
            <a:ext uri="{FF2B5EF4-FFF2-40B4-BE49-F238E27FC236}">
              <a16:creationId xmlns:a16="http://schemas.microsoft.com/office/drawing/2014/main" id="{DB08DF76-382D-4F0B-AA17-BDD1D150698D}"/>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578" name="CheckBox3" hidden="1">
          <a:extLst>
            <a:ext uri="{63B3BB69-23CF-44E3-9099-C40C66FF867C}">
              <a14:compatExt xmlns:a14="http://schemas.microsoft.com/office/drawing/2010/main" spid="_x0000_s2051"/>
            </a:ext>
            <a:ext uri="{FF2B5EF4-FFF2-40B4-BE49-F238E27FC236}">
              <a16:creationId xmlns:a16="http://schemas.microsoft.com/office/drawing/2014/main" id="{03A64F4F-6347-47EA-B771-BEA7C10D284A}"/>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579" name="CheckBox3" hidden="1">
          <a:extLst>
            <a:ext uri="{63B3BB69-23CF-44E3-9099-C40C66FF867C}">
              <a14:compatExt xmlns:a14="http://schemas.microsoft.com/office/drawing/2010/main" spid="_x0000_s2051"/>
            </a:ext>
            <a:ext uri="{FF2B5EF4-FFF2-40B4-BE49-F238E27FC236}">
              <a16:creationId xmlns:a16="http://schemas.microsoft.com/office/drawing/2014/main" id="{83860BBC-0A8A-4083-9A8B-0DEFF2365EC8}"/>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1580" name="CheckBox8" hidden="1">
          <a:extLst>
            <a:ext uri="{63B3BB69-23CF-44E3-9099-C40C66FF867C}">
              <a14:compatExt xmlns:a14="http://schemas.microsoft.com/office/drawing/2010/main" spid="_x0000_s2056"/>
            </a:ext>
            <a:ext uri="{FF2B5EF4-FFF2-40B4-BE49-F238E27FC236}">
              <a16:creationId xmlns:a16="http://schemas.microsoft.com/office/drawing/2014/main" id="{2DC27205-0198-478C-9243-CE41E7A8598D}"/>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581" name="CheckBox14" hidden="1">
          <a:extLst>
            <a:ext uri="{63B3BB69-23CF-44E3-9099-C40C66FF867C}">
              <a14:compatExt xmlns:a14="http://schemas.microsoft.com/office/drawing/2010/main" spid="_x0000_s2062"/>
            </a:ext>
            <a:ext uri="{FF2B5EF4-FFF2-40B4-BE49-F238E27FC236}">
              <a16:creationId xmlns:a16="http://schemas.microsoft.com/office/drawing/2014/main" id="{C5C88977-48E8-4360-A911-730BEB5F1237}"/>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1582" name="CheckBox8" hidden="1">
          <a:extLst>
            <a:ext uri="{63B3BB69-23CF-44E3-9099-C40C66FF867C}">
              <a14:compatExt xmlns:a14="http://schemas.microsoft.com/office/drawing/2010/main" spid="_x0000_s2056"/>
            </a:ext>
            <a:ext uri="{FF2B5EF4-FFF2-40B4-BE49-F238E27FC236}">
              <a16:creationId xmlns:a16="http://schemas.microsoft.com/office/drawing/2014/main" id="{DD0EB775-68D8-4761-A2B9-D954F544C15C}"/>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50283"/>
    <xdr:sp macro="" textlink="">
      <xdr:nvSpPr>
        <xdr:cNvPr id="1583" name="CheckBox9" hidden="1">
          <a:extLst>
            <a:ext uri="{63B3BB69-23CF-44E3-9099-C40C66FF867C}">
              <a14:compatExt xmlns:a14="http://schemas.microsoft.com/office/drawing/2010/main" spid="_x0000_s2057"/>
            </a:ext>
            <a:ext uri="{FF2B5EF4-FFF2-40B4-BE49-F238E27FC236}">
              <a16:creationId xmlns:a16="http://schemas.microsoft.com/office/drawing/2014/main" id="{20A48F1B-F0B9-4B87-97A7-155AD65E9DE7}"/>
            </a:ext>
          </a:extLst>
        </xdr:cNvPr>
        <xdr:cNvSpPr/>
      </xdr:nvSpPr>
      <xdr:spPr bwMode="auto">
        <a:xfrm>
          <a:off x="0" y="1382183"/>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584" name="CheckBox14" hidden="1">
          <a:extLst>
            <a:ext uri="{63B3BB69-23CF-44E3-9099-C40C66FF867C}">
              <a14:compatExt xmlns:a14="http://schemas.microsoft.com/office/drawing/2010/main" spid="_x0000_s2062"/>
            </a:ext>
            <a:ext uri="{FF2B5EF4-FFF2-40B4-BE49-F238E27FC236}">
              <a16:creationId xmlns:a16="http://schemas.microsoft.com/office/drawing/2014/main" id="{9EFB1D59-D8C0-46AE-B5D9-B7DAF334237D}"/>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585" name="CheckBox3" hidden="1">
          <a:extLst>
            <a:ext uri="{63B3BB69-23CF-44E3-9099-C40C66FF867C}">
              <a14:compatExt xmlns:a14="http://schemas.microsoft.com/office/drawing/2010/main" spid="_x0000_s2051"/>
            </a:ext>
            <a:ext uri="{FF2B5EF4-FFF2-40B4-BE49-F238E27FC236}">
              <a16:creationId xmlns:a16="http://schemas.microsoft.com/office/drawing/2014/main" id="{C4E4E9C8-F993-4757-843A-3D743B0FD3C0}"/>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586" name="CheckBox3" hidden="1">
          <a:extLst>
            <a:ext uri="{63B3BB69-23CF-44E3-9099-C40C66FF867C}">
              <a14:compatExt xmlns:a14="http://schemas.microsoft.com/office/drawing/2010/main" spid="_x0000_s2051"/>
            </a:ext>
            <a:ext uri="{FF2B5EF4-FFF2-40B4-BE49-F238E27FC236}">
              <a16:creationId xmlns:a16="http://schemas.microsoft.com/office/drawing/2014/main" id="{472672E4-0EAC-4DA3-BBC7-EEA759C41483}"/>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587" name="CheckBox3" hidden="1">
          <a:extLst>
            <a:ext uri="{63B3BB69-23CF-44E3-9099-C40C66FF867C}">
              <a14:compatExt xmlns:a14="http://schemas.microsoft.com/office/drawing/2010/main" spid="_x0000_s2051"/>
            </a:ext>
            <a:ext uri="{FF2B5EF4-FFF2-40B4-BE49-F238E27FC236}">
              <a16:creationId xmlns:a16="http://schemas.microsoft.com/office/drawing/2014/main" id="{944D27B0-97E3-4757-AA78-093C0D3B962E}"/>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588" name="CheckBox3" hidden="1">
          <a:extLst>
            <a:ext uri="{63B3BB69-23CF-44E3-9099-C40C66FF867C}">
              <a14:compatExt xmlns:a14="http://schemas.microsoft.com/office/drawing/2010/main" spid="_x0000_s2051"/>
            </a:ext>
            <a:ext uri="{FF2B5EF4-FFF2-40B4-BE49-F238E27FC236}">
              <a16:creationId xmlns:a16="http://schemas.microsoft.com/office/drawing/2014/main" id="{80DF3A20-1973-43D5-96BB-5A2355BDDE9F}"/>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589" name="CheckBox3" hidden="1">
          <a:extLst>
            <a:ext uri="{63B3BB69-23CF-44E3-9099-C40C66FF867C}">
              <a14:compatExt xmlns:a14="http://schemas.microsoft.com/office/drawing/2010/main" spid="_x0000_s2051"/>
            </a:ext>
            <a:ext uri="{FF2B5EF4-FFF2-40B4-BE49-F238E27FC236}">
              <a16:creationId xmlns:a16="http://schemas.microsoft.com/office/drawing/2014/main" id="{BB3CFF44-FA2D-4FDB-BD72-F9820955BA0F}"/>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590" name="CheckBox3" hidden="1">
          <a:extLst>
            <a:ext uri="{63B3BB69-23CF-44E3-9099-C40C66FF867C}">
              <a14:compatExt xmlns:a14="http://schemas.microsoft.com/office/drawing/2010/main" spid="_x0000_s2051"/>
            </a:ext>
            <a:ext uri="{FF2B5EF4-FFF2-40B4-BE49-F238E27FC236}">
              <a16:creationId xmlns:a16="http://schemas.microsoft.com/office/drawing/2014/main" id="{7AC7B163-5751-4C51-B4F6-77AA8D022544}"/>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591" name="CheckBox3" hidden="1">
          <a:extLst>
            <a:ext uri="{63B3BB69-23CF-44E3-9099-C40C66FF867C}">
              <a14:compatExt xmlns:a14="http://schemas.microsoft.com/office/drawing/2010/main" spid="_x0000_s2051"/>
            </a:ext>
            <a:ext uri="{FF2B5EF4-FFF2-40B4-BE49-F238E27FC236}">
              <a16:creationId xmlns:a16="http://schemas.microsoft.com/office/drawing/2014/main" id="{50105D76-5B98-4028-AFEB-4143E9424991}"/>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592" name="CheckBox3" hidden="1">
          <a:extLst>
            <a:ext uri="{63B3BB69-23CF-44E3-9099-C40C66FF867C}">
              <a14:compatExt xmlns:a14="http://schemas.microsoft.com/office/drawing/2010/main" spid="_x0000_s2051"/>
            </a:ext>
            <a:ext uri="{FF2B5EF4-FFF2-40B4-BE49-F238E27FC236}">
              <a16:creationId xmlns:a16="http://schemas.microsoft.com/office/drawing/2014/main" id="{783A1F03-8B2E-4BC3-AA70-16FA09DD7255}"/>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1593" name="CheckBox8" hidden="1">
          <a:extLst>
            <a:ext uri="{63B3BB69-23CF-44E3-9099-C40C66FF867C}">
              <a14:compatExt xmlns:a14="http://schemas.microsoft.com/office/drawing/2010/main" spid="_x0000_s2056"/>
            </a:ext>
            <a:ext uri="{FF2B5EF4-FFF2-40B4-BE49-F238E27FC236}">
              <a16:creationId xmlns:a16="http://schemas.microsoft.com/office/drawing/2014/main" id="{C04BC37E-18CE-470B-810A-C222B7313356}"/>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594" name="CheckBox14" hidden="1">
          <a:extLst>
            <a:ext uri="{63B3BB69-23CF-44E3-9099-C40C66FF867C}">
              <a14:compatExt xmlns:a14="http://schemas.microsoft.com/office/drawing/2010/main" spid="_x0000_s2062"/>
            </a:ext>
            <a:ext uri="{FF2B5EF4-FFF2-40B4-BE49-F238E27FC236}">
              <a16:creationId xmlns:a16="http://schemas.microsoft.com/office/drawing/2014/main" id="{07A9A1C7-CF0F-4FDC-9048-1895AED08BE6}"/>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1595" name="CheckBox8" hidden="1">
          <a:extLst>
            <a:ext uri="{63B3BB69-23CF-44E3-9099-C40C66FF867C}">
              <a14:compatExt xmlns:a14="http://schemas.microsoft.com/office/drawing/2010/main" spid="_x0000_s2056"/>
            </a:ext>
            <a:ext uri="{FF2B5EF4-FFF2-40B4-BE49-F238E27FC236}">
              <a16:creationId xmlns:a16="http://schemas.microsoft.com/office/drawing/2014/main" id="{AEC6CB96-0FA3-4CF3-AC29-4C3F0C269D47}"/>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50283"/>
    <xdr:sp macro="" textlink="">
      <xdr:nvSpPr>
        <xdr:cNvPr id="1596" name="CheckBox9" hidden="1">
          <a:extLst>
            <a:ext uri="{63B3BB69-23CF-44E3-9099-C40C66FF867C}">
              <a14:compatExt xmlns:a14="http://schemas.microsoft.com/office/drawing/2010/main" spid="_x0000_s2057"/>
            </a:ext>
            <a:ext uri="{FF2B5EF4-FFF2-40B4-BE49-F238E27FC236}">
              <a16:creationId xmlns:a16="http://schemas.microsoft.com/office/drawing/2014/main" id="{D70A5793-EFBA-42EF-9232-3EE6EDEE882A}"/>
            </a:ext>
          </a:extLst>
        </xdr:cNvPr>
        <xdr:cNvSpPr/>
      </xdr:nvSpPr>
      <xdr:spPr bwMode="auto">
        <a:xfrm>
          <a:off x="0" y="1382183"/>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597" name="CheckBox14" hidden="1">
          <a:extLst>
            <a:ext uri="{63B3BB69-23CF-44E3-9099-C40C66FF867C}">
              <a14:compatExt xmlns:a14="http://schemas.microsoft.com/office/drawing/2010/main" spid="_x0000_s2062"/>
            </a:ext>
            <a:ext uri="{FF2B5EF4-FFF2-40B4-BE49-F238E27FC236}">
              <a16:creationId xmlns:a16="http://schemas.microsoft.com/office/drawing/2014/main" id="{D38268C1-A1AC-46D0-A24F-A7969E2167C5}"/>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598" name="CheckBox3" hidden="1">
          <a:extLst>
            <a:ext uri="{63B3BB69-23CF-44E3-9099-C40C66FF867C}">
              <a14:compatExt xmlns:a14="http://schemas.microsoft.com/office/drawing/2010/main" spid="_x0000_s2051"/>
            </a:ext>
            <a:ext uri="{FF2B5EF4-FFF2-40B4-BE49-F238E27FC236}">
              <a16:creationId xmlns:a16="http://schemas.microsoft.com/office/drawing/2014/main" id="{CD887D18-E1D3-4F5B-803E-5CEAA462E2D6}"/>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599" name="CheckBox3" hidden="1">
          <a:extLst>
            <a:ext uri="{63B3BB69-23CF-44E3-9099-C40C66FF867C}">
              <a14:compatExt xmlns:a14="http://schemas.microsoft.com/office/drawing/2010/main" spid="_x0000_s2051"/>
            </a:ext>
            <a:ext uri="{FF2B5EF4-FFF2-40B4-BE49-F238E27FC236}">
              <a16:creationId xmlns:a16="http://schemas.microsoft.com/office/drawing/2014/main" id="{103A4059-A1A7-4AFB-9615-E1FAA4E37F4C}"/>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600" name="CheckBox3" hidden="1">
          <a:extLst>
            <a:ext uri="{63B3BB69-23CF-44E3-9099-C40C66FF867C}">
              <a14:compatExt xmlns:a14="http://schemas.microsoft.com/office/drawing/2010/main" spid="_x0000_s2051"/>
            </a:ext>
            <a:ext uri="{FF2B5EF4-FFF2-40B4-BE49-F238E27FC236}">
              <a16:creationId xmlns:a16="http://schemas.microsoft.com/office/drawing/2014/main" id="{A92BF32E-21CC-4FDC-93D5-13AC73181B30}"/>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601" name="CheckBox3" hidden="1">
          <a:extLst>
            <a:ext uri="{63B3BB69-23CF-44E3-9099-C40C66FF867C}">
              <a14:compatExt xmlns:a14="http://schemas.microsoft.com/office/drawing/2010/main" spid="_x0000_s2051"/>
            </a:ext>
            <a:ext uri="{FF2B5EF4-FFF2-40B4-BE49-F238E27FC236}">
              <a16:creationId xmlns:a16="http://schemas.microsoft.com/office/drawing/2014/main" id="{9A76C5CB-944D-41AE-9640-36E20B7E0875}"/>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602" name="CheckBox3" hidden="1">
          <a:extLst>
            <a:ext uri="{63B3BB69-23CF-44E3-9099-C40C66FF867C}">
              <a14:compatExt xmlns:a14="http://schemas.microsoft.com/office/drawing/2010/main" spid="_x0000_s2051"/>
            </a:ext>
            <a:ext uri="{FF2B5EF4-FFF2-40B4-BE49-F238E27FC236}">
              <a16:creationId xmlns:a16="http://schemas.microsoft.com/office/drawing/2014/main" id="{368FCF2F-EF9C-43B6-96C5-BB44BC302897}"/>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603" name="CheckBox3" hidden="1">
          <a:extLst>
            <a:ext uri="{63B3BB69-23CF-44E3-9099-C40C66FF867C}">
              <a14:compatExt xmlns:a14="http://schemas.microsoft.com/office/drawing/2010/main" spid="_x0000_s2051"/>
            </a:ext>
            <a:ext uri="{FF2B5EF4-FFF2-40B4-BE49-F238E27FC236}">
              <a16:creationId xmlns:a16="http://schemas.microsoft.com/office/drawing/2014/main" id="{55CC8283-8D88-45CF-9571-CB2255282BA8}"/>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604" name="CheckBox3" hidden="1">
          <a:extLst>
            <a:ext uri="{63B3BB69-23CF-44E3-9099-C40C66FF867C}">
              <a14:compatExt xmlns:a14="http://schemas.microsoft.com/office/drawing/2010/main" spid="_x0000_s2051"/>
            </a:ext>
            <a:ext uri="{FF2B5EF4-FFF2-40B4-BE49-F238E27FC236}">
              <a16:creationId xmlns:a16="http://schemas.microsoft.com/office/drawing/2014/main" id="{BE2F9A56-70E1-48CF-B0D0-7414B0432B9A}"/>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605" name="CheckBox3" hidden="1">
          <a:extLst>
            <a:ext uri="{63B3BB69-23CF-44E3-9099-C40C66FF867C}">
              <a14:compatExt xmlns:a14="http://schemas.microsoft.com/office/drawing/2010/main" spid="_x0000_s2051"/>
            </a:ext>
            <a:ext uri="{FF2B5EF4-FFF2-40B4-BE49-F238E27FC236}">
              <a16:creationId xmlns:a16="http://schemas.microsoft.com/office/drawing/2014/main" id="{AABF09A7-95E3-471A-9B72-8031E145399C}"/>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606" name="CheckBox15" hidden="1">
          <a:extLst>
            <a:ext uri="{63B3BB69-23CF-44E3-9099-C40C66FF867C}">
              <a14:compatExt xmlns:a14="http://schemas.microsoft.com/office/drawing/2010/main" spid="_x0000_s2063"/>
            </a:ext>
            <a:ext uri="{FF2B5EF4-FFF2-40B4-BE49-F238E27FC236}">
              <a16:creationId xmlns:a16="http://schemas.microsoft.com/office/drawing/2014/main" id="{B7BEEE7F-C6DC-44A3-93BB-1C99C0A5602D}"/>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607" name="CheckBox14" hidden="1">
          <a:extLst>
            <a:ext uri="{63B3BB69-23CF-44E3-9099-C40C66FF867C}">
              <a14:compatExt xmlns:a14="http://schemas.microsoft.com/office/drawing/2010/main" spid="_x0000_s2062"/>
            </a:ext>
            <a:ext uri="{FF2B5EF4-FFF2-40B4-BE49-F238E27FC236}">
              <a16:creationId xmlns:a16="http://schemas.microsoft.com/office/drawing/2014/main" id="{1B213BCD-0C32-47C5-B30F-A8267A21D9C9}"/>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608" name="CheckBox15" hidden="1">
          <a:extLst>
            <a:ext uri="{63B3BB69-23CF-44E3-9099-C40C66FF867C}">
              <a14:compatExt xmlns:a14="http://schemas.microsoft.com/office/drawing/2010/main" spid="_x0000_s2063"/>
            </a:ext>
            <a:ext uri="{FF2B5EF4-FFF2-40B4-BE49-F238E27FC236}">
              <a16:creationId xmlns:a16="http://schemas.microsoft.com/office/drawing/2014/main" id="{B12804A2-0C0C-4E03-8410-BD82DA362CC0}"/>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609" name="CheckBox14" hidden="1">
          <a:extLst>
            <a:ext uri="{63B3BB69-23CF-44E3-9099-C40C66FF867C}">
              <a14:compatExt xmlns:a14="http://schemas.microsoft.com/office/drawing/2010/main" spid="_x0000_s2062"/>
            </a:ext>
            <a:ext uri="{FF2B5EF4-FFF2-40B4-BE49-F238E27FC236}">
              <a16:creationId xmlns:a16="http://schemas.microsoft.com/office/drawing/2014/main" id="{FADF8B99-3B97-4164-925A-030FB62BA28E}"/>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610" name="CheckBox3" hidden="1">
          <a:extLst>
            <a:ext uri="{63B3BB69-23CF-44E3-9099-C40C66FF867C}">
              <a14:compatExt xmlns:a14="http://schemas.microsoft.com/office/drawing/2010/main" spid="_x0000_s2051"/>
            </a:ext>
            <a:ext uri="{FF2B5EF4-FFF2-40B4-BE49-F238E27FC236}">
              <a16:creationId xmlns:a16="http://schemas.microsoft.com/office/drawing/2014/main" id="{35B12148-44D0-436F-A1E0-B1C766E64678}"/>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611" name="CheckBox3" hidden="1">
          <a:extLst>
            <a:ext uri="{63B3BB69-23CF-44E3-9099-C40C66FF867C}">
              <a14:compatExt xmlns:a14="http://schemas.microsoft.com/office/drawing/2010/main" spid="_x0000_s2051"/>
            </a:ext>
            <a:ext uri="{FF2B5EF4-FFF2-40B4-BE49-F238E27FC236}">
              <a16:creationId xmlns:a16="http://schemas.microsoft.com/office/drawing/2014/main" id="{0F119672-3EA0-4132-A6DA-A39C24919D39}"/>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612" name="CheckBox3" hidden="1">
          <a:extLst>
            <a:ext uri="{63B3BB69-23CF-44E3-9099-C40C66FF867C}">
              <a14:compatExt xmlns:a14="http://schemas.microsoft.com/office/drawing/2010/main" spid="_x0000_s2051"/>
            </a:ext>
            <a:ext uri="{FF2B5EF4-FFF2-40B4-BE49-F238E27FC236}">
              <a16:creationId xmlns:a16="http://schemas.microsoft.com/office/drawing/2014/main" id="{7E6E32D4-62B2-4BAF-B38F-B55A6F62ED10}"/>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613" name="CheckBox3" hidden="1">
          <a:extLst>
            <a:ext uri="{63B3BB69-23CF-44E3-9099-C40C66FF867C}">
              <a14:compatExt xmlns:a14="http://schemas.microsoft.com/office/drawing/2010/main" spid="_x0000_s2051"/>
            </a:ext>
            <a:ext uri="{FF2B5EF4-FFF2-40B4-BE49-F238E27FC236}">
              <a16:creationId xmlns:a16="http://schemas.microsoft.com/office/drawing/2014/main" id="{D8FE577F-6790-4E33-B31A-A99ECDCA6786}"/>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614" name="CheckBox15" hidden="1">
          <a:extLst>
            <a:ext uri="{63B3BB69-23CF-44E3-9099-C40C66FF867C}">
              <a14:compatExt xmlns:a14="http://schemas.microsoft.com/office/drawing/2010/main" spid="_x0000_s2063"/>
            </a:ext>
            <a:ext uri="{FF2B5EF4-FFF2-40B4-BE49-F238E27FC236}">
              <a16:creationId xmlns:a16="http://schemas.microsoft.com/office/drawing/2014/main" id="{72B015F8-1BDD-4BD4-8DD4-94A5895FC2FF}"/>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615" name="CheckBox14" hidden="1">
          <a:extLst>
            <a:ext uri="{63B3BB69-23CF-44E3-9099-C40C66FF867C}">
              <a14:compatExt xmlns:a14="http://schemas.microsoft.com/office/drawing/2010/main" spid="_x0000_s2062"/>
            </a:ext>
            <a:ext uri="{FF2B5EF4-FFF2-40B4-BE49-F238E27FC236}">
              <a16:creationId xmlns:a16="http://schemas.microsoft.com/office/drawing/2014/main" id="{A894E793-12A9-4472-A734-A29A45568850}"/>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616" name="CheckBox15" hidden="1">
          <a:extLst>
            <a:ext uri="{63B3BB69-23CF-44E3-9099-C40C66FF867C}">
              <a14:compatExt xmlns:a14="http://schemas.microsoft.com/office/drawing/2010/main" spid="_x0000_s2063"/>
            </a:ext>
            <a:ext uri="{FF2B5EF4-FFF2-40B4-BE49-F238E27FC236}">
              <a16:creationId xmlns:a16="http://schemas.microsoft.com/office/drawing/2014/main" id="{04692281-41E3-40AB-A19A-BEC0A5CB38CA}"/>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617" name="CheckBox14" hidden="1">
          <a:extLst>
            <a:ext uri="{63B3BB69-23CF-44E3-9099-C40C66FF867C}">
              <a14:compatExt xmlns:a14="http://schemas.microsoft.com/office/drawing/2010/main" spid="_x0000_s2062"/>
            </a:ext>
            <a:ext uri="{FF2B5EF4-FFF2-40B4-BE49-F238E27FC236}">
              <a16:creationId xmlns:a16="http://schemas.microsoft.com/office/drawing/2014/main" id="{79596398-A406-4C75-B3D4-D443477B85B1}"/>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618" name="CheckBox3" hidden="1">
          <a:extLst>
            <a:ext uri="{63B3BB69-23CF-44E3-9099-C40C66FF867C}">
              <a14:compatExt xmlns:a14="http://schemas.microsoft.com/office/drawing/2010/main" spid="_x0000_s2051"/>
            </a:ext>
            <a:ext uri="{FF2B5EF4-FFF2-40B4-BE49-F238E27FC236}">
              <a16:creationId xmlns:a16="http://schemas.microsoft.com/office/drawing/2014/main" id="{992711A9-1CB5-48EF-8BDA-10D04C76E45D}"/>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619" name="CheckBox3" hidden="1">
          <a:extLst>
            <a:ext uri="{63B3BB69-23CF-44E3-9099-C40C66FF867C}">
              <a14:compatExt xmlns:a14="http://schemas.microsoft.com/office/drawing/2010/main" spid="_x0000_s2051"/>
            </a:ext>
            <a:ext uri="{FF2B5EF4-FFF2-40B4-BE49-F238E27FC236}">
              <a16:creationId xmlns:a16="http://schemas.microsoft.com/office/drawing/2014/main" id="{8E45B9F0-26D6-4745-948D-0A2DE2B605EC}"/>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620" name="CheckBox3" hidden="1">
          <a:extLst>
            <a:ext uri="{63B3BB69-23CF-44E3-9099-C40C66FF867C}">
              <a14:compatExt xmlns:a14="http://schemas.microsoft.com/office/drawing/2010/main" spid="_x0000_s2051"/>
            </a:ext>
            <a:ext uri="{FF2B5EF4-FFF2-40B4-BE49-F238E27FC236}">
              <a16:creationId xmlns:a16="http://schemas.microsoft.com/office/drawing/2014/main" id="{E49FB8BD-9A1A-4A68-8871-AA61D3361BDA}"/>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621" name="CheckBox3" hidden="1">
          <a:extLst>
            <a:ext uri="{63B3BB69-23CF-44E3-9099-C40C66FF867C}">
              <a14:compatExt xmlns:a14="http://schemas.microsoft.com/office/drawing/2010/main" spid="_x0000_s2051"/>
            </a:ext>
            <a:ext uri="{FF2B5EF4-FFF2-40B4-BE49-F238E27FC236}">
              <a16:creationId xmlns:a16="http://schemas.microsoft.com/office/drawing/2014/main" id="{FD1A06EB-015C-4F3B-B644-94F442FC9D57}"/>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622" name="CheckBox15" hidden="1">
          <a:extLst>
            <a:ext uri="{63B3BB69-23CF-44E3-9099-C40C66FF867C}">
              <a14:compatExt xmlns:a14="http://schemas.microsoft.com/office/drawing/2010/main" spid="_x0000_s2063"/>
            </a:ext>
            <a:ext uri="{FF2B5EF4-FFF2-40B4-BE49-F238E27FC236}">
              <a16:creationId xmlns:a16="http://schemas.microsoft.com/office/drawing/2014/main" id="{CBD4FC49-FCD7-4ABD-B757-2EE6483FD547}"/>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623" name="CheckBox14" hidden="1">
          <a:extLst>
            <a:ext uri="{63B3BB69-23CF-44E3-9099-C40C66FF867C}">
              <a14:compatExt xmlns:a14="http://schemas.microsoft.com/office/drawing/2010/main" spid="_x0000_s2062"/>
            </a:ext>
            <a:ext uri="{FF2B5EF4-FFF2-40B4-BE49-F238E27FC236}">
              <a16:creationId xmlns:a16="http://schemas.microsoft.com/office/drawing/2014/main" id="{5C5B525D-2A7D-461F-BE31-CAE674CEC1C5}"/>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624" name="CheckBox15" hidden="1">
          <a:extLst>
            <a:ext uri="{63B3BB69-23CF-44E3-9099-C40C66FF867C}">
              <a14:compatExt xmlns:a14="http://schemas.microsoft.com/office/drawing/2010/main" spid="_x0000_s2063"/>
            </a:ext>
            <a:ext uri="{FF2B5EF4-FFF2-40B4-BE49-F238E27FC236}">
              <a16:creationId xmlns:a16="http://schemas.microsoft.com/office/drawing/2014/main" id="{13C9C019-DD1B-4A33-9966-7130B53EF0AD}"/>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625" name="CheckBox14" hidden="1">
          <a:extLst>
            <a:ext uri="{63B3BB69-23CF-44E3-9099-C40C66FF867C}">
              <a14:compatExt xmlns:a14="http://schemas.microsoft.com/office/drawing/2010/main" spid="_x0000_s2062"/>
            </a:ext>
            <a:ext uri="{FF2B5EF4-FFF2-40B4-BE49-F238E27FC236}">
              <a16:creationId xmlns:a16="http://schemas.microsoft.com/office/drawing/2014/main" id="{2A100F90-1E32-433C-B27D-B999B4C6AFD8}"/>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626" name="CheckBox3" hidden="1">
          <a:extLst>
            <a:ext uri="{63B3BB69-23CF-44E3-9099-C40C66FF867C}">
              <a14:compatExt xmlns:a14="http://schemas.microsoft.com/office/drawing/2010/main" spid="_x0000_s2051"/>
            </a:ext>
            <a:ext uri="{FF2B5EF4-FFF2-40B4-BE49-F238E27FC236}">
              <a16:creationId xmlns:a16="http://schemas.microsoft.com/office/drawing/2014/main" id="{93E98C3A-FD8C-46D7-8DF2-58D00548AC32}"/>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627" name="CheckBox3" hidden="1">
          <a:extLst>
            <a:ext uri="{63B3BB69-23CF-44E3-9099-C40C66FF867C}">
              <a14:compatExt xmlns:a14="http://schemas.microsoft.com/office/drawing/2010/main" spid="_x0000_s2051"/>
            </a:ext>
            <a:ext uri="{FF2B5EF4-FFF2-40B4-BE49-F238E27FC236}">
              <a16:creationId xmlns:a16="http://schemas.microsoft.com/office/drawing/2014/main" id="{CBCBA1C7-0648-4FE6-84A6-3688BDED0D9F}"/>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628" name="CheckBox3" hidden="1">
          <a:extLst>
            <a:ext uri="{63B3BB69-23CF-44E3-9099-C40C66FF867C}">
              <a14:compatExt xmlns:a14="http://schemas.microsoft.com/office/drawing/2010/main" spid="_x0000_s2051"/>
            </a:ext>
            <a:ext uri="{FF2B5EF4-FFF2-40B4-BE49-F238E27FC236}">
              <a16:creationId xmlns:a16="http://schemas.microsoft.com/office/drawing/2014/main" id="{6AE7E5F2-C916-4568-B6B9-6A7E5DFFDE30}"/>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629" name="CheckBox3" hidden="1">
          <a:extLst>
            <a:ext uri="{63B3BB69-23CF-44E3-9099-C40C66FF867C}">
              <a14:compatExt xmlns:a14="http://schemas.microsoft.com/office/drawing/2010/main" spid="_x0000_s2051"/>
            </a:ext>
            <a:ext uri="{FF2B5EF4-FFF2-40B4-BE49-F238E27FC236}">
              <a16:creationId xmlns:a16="http://schemas.microsoft.com/office/drawing/2014/main" id="{4B012530-2C50-4AD2-BFF0-B150CAF187C4}"/>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630" name="CheckBox15" hidden="1">
          <a:extLst>
            <a:ext uri="{63B3BB69-23CF-44E3-9099-C40C66FF867C}">
              <a14:compatExt xmlns:a14="http://schemas.microsoft.com/office/drawing/2010/main" spid="_x0000_s2063"/>
            </a:ext>
            <a:ext uri="{FF2B5EF4-FFF2-40B4-BE49-F238E27FC236}">
              <a16:creationId xmlns:a16="http://schemas.microsoft.com/office/drawing/2014/main" id="{DBCC8F3F-B95B-4D4D-BAF6-4C3349BBC4A9}"/>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631" name="CheckBox14" hidden="1">
          <a:extLst>
            <a:ext uri="{63B3BB69-23CF-44E3-9099-C40C66FF867C}">
              <a14:compatExt xmlns:a14="http://schemas.microsoft.com/office/drawing/2010/main" spid="_x0000_s2062"/>
            </a:ext>
            <a:ext uri="{FF2B5EF4-FFF2-40B4-BE49-F238E27FC236}">
              <a16:creationId xmlns:a16="http://schemas.microsoft.com/office/drawing/2014/main" id="{077EEA9D-9560-4B3F-A45B-ADFDA9F20B58}"/>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632" name="CheckBox15" hidden="1">
          <a:extLst>
            <a:ext uri="{63B3BB69-23CF-44E3-9099-C40C66FF867C}">
              <a14:compatExt xmlns:a14="http://schemas.microsoft.com/office/drawing/2010/main" spid="_x0000_s2063"/>
            </a:ext>
            <a:ext uri="{FF2B5EF4-FFF2-40B4-BE49-F238E27FC236}">
              <a16:creationId xmlns:a16="http://schemas.microsoft.com/office/drawing/2014/main" id="{AB682508-D5EE-40CC-9101-72FE362785E2}"/>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633" name="CheckBox14" hidden="1">
          <a:extLst>
            <a:ext uri="{63B3BB69-23CF-44E3-9099-C40C66FF867C}">
              <a14:compatExt xmlns:a14="http://schemas.microsoft.com/office/drawing/2010/main" spid="_x0000_s2062"/>
            </a:ext>
            <a:ext uri="{FF2B5EF4-FFF2-40B4-BE49-F238E27FC236}">
              <a16:creationId xmlns:a16="http://schemas.microsoft.com/office/drawing/2014/main" id="{12BBC934-7274-4C73-96F0-7213275C19F8}"/>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634" name="CheckBox3" hidden="1">
          <a:extLst>
            <a:ext uri="{63B3BB69-23CF-44E3-9099-C40C66FF867C}">
              <a14:compatExt xmlns:a14="http://schemas.microsoft.com/office/drawing/2010/main" spid="_x0000_s2051"/>
            </a:ext>
            <a:ext uri="{FF2B5EF4-FFF2-40B4-BE49-F238E27FC236}">
              <a16:creationId xmlns:a16="http://schemas.microsoft.com/office/drawing/2014/main" id="{64633438-4B7B-4B15-9AB5-3B9F134A044C}"/>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635" name="CheckBox3" hidden="1">
          <a:extLst>
            <a:ext uri="{63B3BB69-23CF-44E3-9099-C40C66FF867C}">
              <a14:compatExt xmlns:a14="http://schemas.microsoft.com/office/drawing/2010/main" spid="_x0000_s2051"/>
            </a:ext>
            <a:ext uri="{FF2B5EF4-FFF2-40B4-BE49-F238E27FC236}">
              <a16:creationId xmlns:a16="http://schemas.microsoft.com/office/drawing/2014/main" id="{A2D8A052-2868-4AF0-BDBE-9A4FE1A1611E}"/>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636" name="CheckBox3" hidden="1">
          <a:extLst>
            <a:ext uri="{63B3BB69-23CF-44E3-9099-C40C66FF867C}">
              <a14:compatExt xmlns:a14="http://schemas.microsoft.com/office/drawing/2010/main" spid="_x0000_s2051"/>
            </a:ext>
            <a:ext uri="{FF2B5EF4-FFF2-40B4-BE49-F238E27FC236}">
              <a16:creationId xmlns:a16="http://schemas.microsoft.com/office/drawing/2014/main" id="{62CB9AAE-5A18-47C0-89FF-769C4B632825}"/>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637" name="CheckBox3" hidden="1">
          <a:extLst>
            <a:ext uri="{63B3BB69-23CF-44E3-9099-C40C66FF867C}">
              <a14:compatExt xmlns:a14="http://schemas.microsoft.com/office/drawing/2010/main" spid="_x0000_s2051"/>
            </a:ext>
            <a:ext uri="{FF2B5EF4-FFF2-40B4-BE49-F238E27FC236}">
              <a16:creationId xmlns:a16="http://schemas.microsoft.com/office/drawing/2014/main" id="{125B951C-AD7F-42BA-8F1E-CB73EEB131A2}"/>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38100</xdr:rowOff>
    </xdr:from>
    <xdr:ext cx="192616" cy="141816"/>
    <xdr:sp macro="" textlink="">
      <xdr:nvSpPr>
        <xdr:cNvPr id="1638" name="CheckBox1" hidden="1">
          <a:extLst>
            <a:ext uri="{63B3BB69-23CF-44E3-9099-C40C66FF867C}">
              <a14:compatExt xmlns:a14="http://schemas.microsoft.com/office/drawing/2010/main" spid="_x0000_s2049"/>
            </a:ext>
            <a:ext uri="{FF2B5EF4-FFF2-40B4-BE49-F238E27FC236}">
              <a16:creationId xmlns:a16="http://schemas.microsoft.com/office/drawing/2014/main" id="{A2552967-8A54-4194-8B9F-939B5CF37098}"/>
            </a:ext>
          </a:extLst>
        </xdr:cNvPr>
        <xdr:cNvSpPr/>
      </xdr:nvSpPr>
      <xdr:spPr bwMode="auto">
        <a:xfrm>
          <a:off x="0" y="13906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52400"/>
    <xdr:sp macro="" textlink="">
      <xdr:nvSpPr>
        <xdr:cNvPr id="1639" name="CheckBox7" hidden="1">
          <a:extLst>
            <a:ext uri="{63B3BB69-23CF-44E3-9099-C40C66FF867C}">
              <a14:compatExt xmlns:a14="http://schemas.microsoft.com/office/drawing/2010/main" spid="_x0000_s2055"/>
            </a:ext>
            <a:ext uri="{FF2B5EF4-FFF2-40B4-BE49-F238E27FC236}">
              <a16:creationId xmlns:a16="http://schemas.microsoft.com/office/drawing/2014/main" id="{9BAF3E54-FF12-4E92-B3D3-C84A1C205A1A}"/>
            </a:ext>
          </a:extLst>
        </xdr:cNvPr>
        <xdr:cNvSpPr/>
      </xdr:nvSpPr>
      <xdr:spPr bwMode="auto">
        <a:xfrm>
          <a:off x="0" y="1352550"/>
          <a:ext cx="213782" cy="1524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8"/>
    <xdr:sp macro="" textlink="">
      <xdr:nvSpPr>
        <xdr:cNvPr id="1640" name="CheckBox16" hidden="1">
          <a:extLst>
            <a:ext uri="{63B3BB69-23CF-44E3-9099-C40C66FF867C}">
              <a14:compatExt xmlns:a14="http://schemas.microsoft.com/office/drawing/2010/main" spid="_x0000_s2065"/>
            </a:ext>
            <a:ext uri="{FF2B5EF4-FFF2-40B4-BE49-F238E27FC236}">
              <a16:creationId xmlns:a16="http://schemas.microsoft.com/office/drawing/2014/main" id="{69F49741-4466-43BD-9FE8-E99EF4DFA6EA}"/>
            </a:ext>
          </a:extLst>
        </xdr:cNvPr>
        <xdr:cNvSpPr/>
      </xdr:nvSpPr>
      <xdr:spPr bwMode="auto">
        <a:xfrm>
          <a:off x="0" y="1352550"/>
          <a:ext cx="192616" cy="141818"/>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2" cy="143934"/>
    <xdr:sp macro="" textlink="">
      <xdr:nvSpPr>
        <xdr:cNvPr id="1641" name="CheckBox17" hidden="1">
          <a:extLst>
            <a:ext uri="{63B3BB69-23CF-44E3-9099-C40C66FF867C}">
              <a14:compatExt xmlns:a14="http://schemas.microsoft.com/office/drawing/2010/main" spid="_x0000_s2066"/>
            </a:ext>
            <a:ext uri="{FF2B5EF4-FFF2-40B4-BE49-F238E27FC236}">
              <a16:creationId xmlns:a16="http://schemas.microsoft.com/office/drawing/2014/main" id="{589B83BD-E54C-46FD-B368-B9BBD0298427}"/>
            </a:ext>
          </a:extLst>
        </xdr:cNvPr>
        <xdr:cNvSpPr/>
      </xdr:nvSpPr>
      <xdr:spPr bwMode="auto">
        <a:xfrm>
          <a:off x="0" y="1352550"/>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38100</xdr:rowOff>
    </xdr:from>
    <xdr:ext cx="192616" cy="141816"/>
    <xdr:sp macro="" textlink="">
      <xdr:nvSpPr>
        <xdr:cNvPr id="1642" name="CheckBox1" hidden="1">
          <a:extLst>
            <a:ext uri="{63B3BB69-23CF-44E3-9099-C40C66FF867C}">
              <a14:compatExt xmlns:a14="http://schemas.microsoft.com/office/drawing/2010/main" spid="_x0000_s2049"/>
            </a:ext>
            <a:ext uri="{FF2B5EF4-FFF2-40B4-BE49-F238E27FC236}">
              <a16:creationId xmlns:a16="http://schemas.microsoft.com/office/drawing/2014/main" id="{6E6C729C-55EF-4DA2-ADEF-F48001DA5C7F}"/>
            </a:ext>
          </a:extLst>
        </xdr:cNvPr>
        <xdr:cNvSpPr/>
      </xdr:nvSpPr>
      <xdr:spPr bwMode="auto">
        <a:xfrm>
          <a:off x="0" y="13906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52400"/>
    <xdr:sp macro="" textlink="">
      <xdr:nvSpPr>
        <xdr:cNvPr id="1643" name="CheckBox7" hidden="1">
          <a:extLst>
            <a:ext uri="{63B3BB69-23CF-44E3-9099-C40C66FF867C}">
              <a14:compatExt xmlns:a14="http://schemas.microsoft.com/office/drawing/2010/main" spid="_x0000_s2055"/>
            </a:ext>
            <a:ext uri="{FF2B5EF4-FFF2-40B4-BE49-F238E27FC236}">
              <a16:creationId xmlns:a16="http://schemas.microsoft.com/office/drawing/2014/main" id="{EBC6D3F2-9AB8-438A-8956-AE921A693F4F}"/>
            </a:ext>
          </a:extLst>
        </xdr:cNvPr>
        <xdr:cNvSpPr/>
      </xdr:nvSpPr>
      <xdr:spPr bwMode="auto">
        <a:xfrm>
          <a:off x="0" y="1352550"/>
          <a:ext cx="213782" cy="1524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8"/>
    <xdr:sp macro="" textlink="">
      <xdr:nvSpPr>
        <xdr:cNvPr id="1644" name="CheckBox16" hidden="1">
          <a:extLst>
            <a:ext uri="{63B3BB69-23CF-44E3-9099-C40C66FF867C}">
              <a14:compatExt xmlns:a14="http://schemas.microsoft.com/office/drawing/2010/main" spid="_x0000_s2065"/>
            </a:ext>
            <a:ext uri="{FF2B5EF4-FFF2-40B4-BE49-F238E27FC236}">
              <a16:creationId xmlns:a16="http://schemas.microsoft.com/office/drawing/2014/main" id="{DFC9626B-EFA0-4CE3-96B0-AF5867EE260A}"/>
            </a:ext>
          </a:extLst>
        </xdr:cNvPr>
        <xdr:cNvSpPr/>
      </xdr:nvSpPr>
      <xdr:spPr bwMode="auto">
        <a:xfrm>
          <a:off x="0" y="1352550"/>
          <a:ext cx="192616" cy="141818"/>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2" cy="143934"/>
    <xdr:sp macro="" textlink="">
      <xdr:nvSpPr>
        <xdr:cNvPr id="1645" name="CheckBox17" hidden="1">
          <a:extLst>
            <a:ext uri="{63B3BB69-23CF-44E3-9099-C40C66FF867C}">
              <a14:compatExt xmlns:a14="http://schemas.microsoft.com/office/drawing/2010/main" spid="_x0000_s2066"/>
            </a:ext>
            <a:ext uri="{FF2B5EF4-FFF2-40B4-BE49-F238E27FC236}">
              <a16:creationId xmlns:a16="http://schemas.microsoft.com/office/drawing/2014/main" id="{36B97D88-9227-4A75-AD47-8475626C4E18}"/>
            </a:ext>
          </a:extLst>
        </xdr:cNvPr>
        <xdr:cNvSpPr/>
      </xdr:nvSpPr>
      <xdr:spPr bwMode="auto">
        <a:xfrm>
          <a:off x="0" y="1352550"/>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1646" name="CheckBox1" hidden="1">
          <a:extLst>
            <a:ext uri="{63B3BB69-23CF-44E3-9099-C40C66FF867C}">
              <a14:compatExt xmlns:a14="http://schemas.microsoft.com/office/drawing/2010/main" spid="_x0000_s2049"/>
            </a:ext>
            <a:ext uri="{FF2B5EF4-FFF2-40B4-BE49-F238E27FC236}">
              <a16:creationId xmlns:a16="http://schemas.microsoft.com/office/drawing/2014/main" id="{BE69E6CC-1AC7-4EF2-97E8-43A82DD80191}"/>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2" cy="143934"/>
    <xdr:sp macro="" textlink="">
      <xdr:nvSpPr>
        <xdr:cNvPr id="1647" name="CheckBox2" hidden="1">
          <a:extLst>
            <a:ext uri="{63B3BB69-23CF-44E3-9099-C40C66FF867C}">
              <a14:compatExt xmlns:a14="http://schemas.microsoft.com/office/drawing/2010/main" spid="_x0000_s2050"/>
            </a:ext>
            <a:ext uri="{FF2B5EF4-FFF2-40B4-BE49-F238E27FC236}">
              <a16:creationId xmlns:a16="http://schemas.microsoft.com/office/drawing/2014/main" id="{2512BF8D-C845-49B6-ACB7-6B7512F32E31}"/>
            </a:ext>
          </a:extLst>
        </xdr:cNvPr>
        <xdr:cNvSpPr/>
      </xdr:nvSpPr>
      <xdr:spPr bwMode="auto">
        <a:xfrm>
          <a:off x="0" y="1382183"/>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1648" name="CheckBox1" hidden="1">
          <a:extLst>
            <a:ext uri="{63B3BB69-23CF-44E3-9099-C40C66FF867C}">
              <a14:compatExt xmlns:a14="http://schemas.microsoft.com/office/drawing/2010/main" spid="_x0000_s2049"/>
            </a:ext>
            <a:ext uri="{FF2B5EF4-FFF2-40B4-BE49-F238E27FC236}">
              <a16:creationId xmlns:a16="http://schemas.microsoft.com/office/drawing/2014/main" id="{0BE9852C-2A1B-4E28-B2E8-1A3F90CFCA41}"/>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2" cy="143934"/>
    <xdr:sp macro="" textlink="">
      <xdr:nvSpPr>
        <xdr:cNvPr id="1649" name="CheckBox2" hidden="1">
          <a:extLst>
            <a:ext uri="{63B3BB69-23CF-44E3-9099-C40C66FF867C}">
              <a14:compatExt xmlns:a14="http://schemas.microsoft.com/office/drawing/2010/main" spid="_x0000_s2050"/>
            </a:ext>
            <a:ext uri="{FF2B5EF4-FFF2-40B4-BE49-F238E27FC236}">
              <a16:creationId xmlns:a16="http://schemas.microsoft.com/office/drawing/2014/main" id="{781855D5-730F-4CF0-B283-79BF0BB2B642}"/>
            </a:ext>
          </a:extLst>
        </xdr:cNvPr>
        <xdr:cNvSpPr/>
      </xdr:nvSpPr>
      <xdr:spPr bwMode="auto">
        <a:xfrm>
          <a:off x="0" y="1382183"/>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1650" name="CheckBox1" hidden="1">
          <a:extLst>
            <a:ext uri="{63B3BB69-23CF-44E3-9099-C40C66FF867C}">
              <a14:compatExt xmlns:a14="http://schemas.microsoft.com/office/drawing/2010/main" spid="_x0000_s2049"/>
            </a:ext>
            <a:ext uri="{FF2B5EF4-FFF2-40B4-BE49-F238E27FC236}">
              <a16:creationId xmlns:a16="http://schemas.microsoft.com/office/drawing/2014/main" id="{3EABFDD1-492F-41BD-A3B9-48CFFE3CEB46}"/>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2" cy="143934"/>
    <xdr:sp macro="" textlink="">
      <xdr:nvSpPr>
        <xdr:cNvPr id="1651" name="CheckBox2" hidden="1">
          <a:extLst>
            <a:ext uri="{63B3BB69-23CF-44E3-9099-C40C66FF867C}">
              <a14:compatExt xmlns:a14="http://schemas.microsoft.com/office/drawing/2010/main" spid="_x0000_s2050"/>
            </a:ext>
            <a:ext uri="{FF2B5EF4-FFF2-40B4-BE49-F238E27FC236}">
              <a16:creationId xmlns:a16="http://schemas.microsoft.com/office/drawing/2014/main" id="{C317689A-4D1D-49A7-8A0E-1180289166CE}"/>
            </a:ext>
          </a:extLst>
        </xdr:cNvPr>
        <xdr:cNvSpPr/>
      </xdr:nvSpPr>
      <xdr:spPr bwMode="auto">
        <a:xfrm>
          <a:off x="0" y="1382183"/>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38100</xdr:rowOff>
    </xdr:from>
    <xdr:ext cx="192616" cy="141816"/>
    <xdr:sp macro="" textlink="">
      <xdr:nvSpPr>
        <xdr:cNvPr id="1652" name="CheckBox1" hidden="1">
          <a:extLst>
            <a:ext uri="{63B3BB69-23CF-44E3-9099-C40C66FF867C}">
              <a14:compatExt xmlns:a14="http://schemas.microsoft.com/office/drawing/2010/main" spid="_x0000_s2049"/>
            </a:ext>
            <a:ext uri="{FF2B5EF4-FFF2-40B4-BE49-F238E27FC236}">
              <a16:creationId xmlns:a16="http://schemas.microsoft.com/office/drawing/2014/main" id="{11451BF1-7033-463D-90B8-EAB9D11F560C}"/>
            </a:ext>
          </a:extLst>
        </xdr:cNvPr>
        <xdr:cNvSpPr/>
      </xdr:nvSpPr>
      <xdr:spPr bwMode="auto">
        <a:xfrm>
          <a:off x="0" y="13906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52400"/>
    <xdr:sp macro="" textlink="">
      <xdr:nvSpPr>
        <xdr:cNvPr id="1653" name="CheckBox7" hidden="1">
          <a:extLst>
            <a:ext uri="{63B3BB69-23CF-44E3-9099-C40C66FF867C}">
              <a14:compatExt xmlns:a14="http://schemas.microsoft.com/office/drawing/2010/main" spid="_x0000_s2055"/>
            </a:ext>
            <a:ext uri="{FF2B5EF4-FFF2-40B4-BE49-F238E27FC236}">
              <a16:creationId xmlns:a16="http://schemas.microsoft.com/office/drawing/2014/main" id="{3ECA430F-9B76-41D8-A317-01EF2655E2CA}"/>
            </a:ext>
          </a:extLst>
        </xdr:cNvPr>
        <xdr:cNvSpPr/>
      </xdr:nvSpPr>
      <xdr:spPr bwMode="auto">
        <a:xfrm>
          <a:off x="0" y="1352550"/>
          <a:ext cx="213782" cy="1524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8"/>
    <xdr:sp macro="" textlink="">
      <xdr:nvSpPr>
        <xdr:cNvPr id="1654" name="CheckBox16" hidden="1">
          <a:extLst>
            <a:ext uri="{63B3BB69-23CF-44E3-9099-C40C66FF867C}">
              <a14:compatExt xmlns:a14="http://schemas.microsoft.com/office/drawing/2010/main" spid="_x0000_s2065"/>
            </a:ext>
            <a:ext uri="{FF2B5EF4-FFF2-40B4-BE49-F238E27FC236}">
              <a16:creationId xmlns:a16="http://schemas.microsoft.com/office/drawing/2014/main" id="{0648D575-5106-4AD8-9F5F-BF912F6A27FE}"/>
            </a:ext>
          </a:extLst>
        </xdr:cNvPr>
        <xdr:cNvSpPr/>
      </xdr:nvSpPr>
      <xdr:spPr bwMode="auto">
        <a:xfrm>
          <a:off x="0" y="1352550"/>
          <a:ext cx="192616" cy="141818"/>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2" cy="143934"/>
    <xdr:sp macro="" textlink="">
      <xdr:nvSpPr>
        <xdr:cNvPr id="1655" name="CheckBox17" hidden="1">
          <a:extLst>
            <a:ext uri="{63B3BB69-23CF-44E3-9099-C40C66FF867C}">
              <a14:compatExt xmlns:a14="http://schemas.microsoft.com/office/drawing/2010/main" spid="_x0000_s2066"/>
            </a:ext>
            <a:ext uri="{FF2B5EF4-FFF2-40B4-BE49-F238E27FC236}">
              <a16:creationId xmlns:a16="http://schemas.microsoft.com/office/drawing/2014/main" id="{3F1544F7-FAA5-431F-82EB-A9F54A913D57}"/>
            </a:ext>
          </a:extLst>
        </xdr:cNvPr>
        <xdr:cNvSpPr/>
      </xdr:nvSpPr>
      <xdr:spPr bwMode="auto">
        <a:xfrm>
          <a:off x="0" y="1352550"/>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38100</xdr:rowOff>
    </xdr:from>
    <xdr:ext cx="192616" cy="141816"/>
    <xdr:sp macro="" textlink="">
      <xdr:nvSpPr>
        <xdr:cNvPr id="1656" name="CheckBox1" hidden="1">
          <a:extLst>
            <a:ext uri="{63B3BB69-23CF-44E3-9099-C40C66FF867C}">
              <a14:compatExt xmlns:a14="http://schemas.microsoft.com/office/drawing/2010/main" spid="_x0000_s2049"/>
            </a:ext>
            <a:ext uri="{FF2B5EF4-FFF2-40B4-BE49-F238E27FC236}">
              <a16:creationId xmlns:a16="http://schemas.microsoft.com/office/drawing/2014/main" id="{8C272B06-A20D-482D-995D-88350A4BEA54}"/>
            </a:ext>
          </a:extLst>
        </xdr:cNvPr>
        <xdr:cNvSpPr/>
      </xdr:nvSpPr>
      <xdr:spPr bwMode="auto">
        <a:xfrm>
          <a:off x="0" y="13906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52400"/>
    <xdr:sp macro="" textlink="">
      <xdr:nvSpPr>
        <xdr:cNvPr id="1657" name="CheckBox7" hidden="1">
          <a:extLst>
            <a:ext uri="{63B3BB69-23CF-44E3-9099-C40C66FF867C}">
              <a14:compatExt xmlns:a14="http://schemas.microsoft.com/office/drawing/2010/main" spid="_x0000_s2055"/>
            </a:ext>
            <a:ext uri="{FF2B5EF4-FFF2-40B4-BE49-F238E27FC236}">
              <a16:creationId xmlns:a16="http://schemas.microsoft.com/office/drawing/2014/main" id="{DAC596F7-44A3-4DDE-8144-2725783EF82B}"/>
            </a:ext>
          </a:extLst>
        </xdr:cNvPr>
        <xdr:cNvSpPr/>
      </xdr:nvSpPr>
      <xdr:spPr bwMode="auto">
        <a:xfrm>
          <a:off x="0" y="1352550"/>
          <a:ext cx="213782" cy="1524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8"/>
    <xdr:sp macro="" textlink="">
      <xdr:nvSpPr>
        <xdr:cNvPr id="1658" name="CheckBox16" hidden="1">
          <a:extLst>
            <a:ext uri="{63B3BB69-23CF-44E3-9099-C40C66FF867C}">
              <a14:compatExt xmlns:a14="http://schemas.microsoft.com/office/drawing/2010/main" spid="_x0000_s2065"/>
            </a:ext>
            <a:ext uri="{FF2B5EF4-FFF2-40B4-BE49-F238E27FC236}">
              <a16:creationId xmlns:a16="http://schemas.microsoft.com/office/drawing/2014/main" id="{5F22CFE9-CAF1-460D-ABEF-01D8B22842F0}"/>
            </a:ext>
          </a:extLst>
        </xdr:cNvPr>
        <xdr:cNvSpPr/>
      </xdr:nvSpPr>
      <xdr:spPr bwMode="auto">
        <a:xfrm>
          <a:off x="0" y="1352550"/>
          <a:ext cx="192616" cy="141818"/>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2" cy="143934"/>
    <xdr:sp macro="" textlink="">
      <xdr:nvSpPr>
        <xdr:cNvPr id="1659" name="CheckBox17" hidden="1">
          <a:extLst>
            <a:ext uri="{63B3BB69-23CF-44E3-9099-C40C66FF867C}">
              <a14:compatExt xmlns:a14="http://schemas.microsoft.com/office/drawing/2010/main" spid="_x0000_s2066"/>
            </a:ext>
            <a:ext uri="{FF2B5EF4-FFF2-40B4-BE49-F238E27FC236}">
              <a16:creationId xmlns:a16="http://schemas.microsoft.com/office/drawing/2014/main" id="{2FFFEA19-3107-45D3-ADC8-D877260880EA}"/>
            </a:ext>
          </a:extLst>
        </xdr:cNvPr>
        <xdr:cNvSpPr/>
      </xdr:nvSpPr>
      <xdr:spPr bwMode="auto">
        <a:xfrm>
          <a:off x="0" y="1352550"/>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38100</xdr:rowOff>
    </xdr:from>
    <xdr:ext cx="192616" cy="141816"/>
    <xdr:sp macro="" textlink="">
      <xdr:nvSpPr>
        <xdr:cNvPr id="1660" name="CheckBox1" hidden="1">
          <a:extLst>
            <a:ext uri="{63B3BB69-23CF-44E3-9099-C40C66FF867C}">
              <a14:compatExt xmlns:a14="http://schemas.microsoft.com/office/drawing/2010/main" spid="_x0000_s2049"/>
            </a:ext>
            <a:ext uri="{FF2B5EF4-FFF2-40B4-BE49-F238E27FC236}">
              <a16:creationId xmlns:a16="http://schemas.microsoft.com/office/drawing/2014/main" id="{C0C6BE30-0236-4207-AC98-A7F14D0A3CA0}"/>
            </a:ext>
          </a:extLst>
        </xdr:cNvPr>
        <xdr:cNvSpPr/>
      </xdr:nvSpPr>
      <xdr:spPr bwMode="auto">
        <a:xfrm>
          <a:off x="0" y="13906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52400"/>
    <xdr:sp macro="" textlink="">
      <xdr:nvSpPr>
        <xdr:cNvPr id="1661" name="CheckBox7" hidden="1">
          <a:extLst>
            <a:ext uri="{63B3BB69-23CF-44E3-9099-C40C66FF867C}">
              <a14:compatExt xmlns:a14="http://schemas.microsoft.com/office/drawing/2010/main" spid="_x0000_s2055"/>
            </a:ext>
            <a:ext uri="{FF2B5EF4-FFF2-40B4-BE49-F238E27FC236}">
              <a16:creationId xmlns:a16="http://schemas.microsoft.com/office/drawing/2014/main" id="{010FB8AB-0607-4B14-824B-E3C99021FA41}"/>
            </a:ext>
          </a:extLst>
        </xdr:cNvPr>
        <xdr:cNvSpPr/>
      </xdr:nvSpPr>
      <xdr:spPr bwMode="auto">
        <a:xfrm>
          <a:off x="0" y="1352550"/>
          <a:ext cx="213782" cy="1524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8"/>
    <xdr:sp macro="" textlink="">
      <xdr:nvSpPr>
        <xdr:cNvPr id="1662" name="CheckBox16" hidden="1">
          <a:extLst>
            <a:ext uri="{63B3BB69-23CF-44E3-9099-C40C66FF867C}">
              <a14:compatExt xmlns:a14="http://schemas.microsoft.com/office/drawing/2010/main" spid="_x0000_s2065"/>
            </a:ext>
            <a:ext uri="{FF2B5EF4-FFF2-40B4-BE49-F238E27FC236}">
              <a16:creationId xmlns:a16="http://schemas.microsoft.com/office/drawing/2014/main" id="{C512C8D0-80CE-4045-BC40-9FCEDDF8768B}"/>
            </a:ext>
          </a:extLst>
        </xdr:cNvPr>
        <xdr:cNvSpPr/>
      </xdr:nvSpPr>
      <xdr:spPr bwMode="auto">
        <a:xfrm>
          <a:off x="0" y="1352550"/>
          <a:ext cx="192616" cy="141818"/>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2" cy="143934"/>
    <xdr:sp macro="" textlink="">
      <xdr:nvSpPr>
        <xdr:cNvPr id="1663" name="CheckBox17" hidden="1">
          <a:extLst>
            <a:ext uri="{63B3BB69-23CF-44E3-9099-C40C66FF867C}">
              <a14:compatExt xmlns:a14="http://schemas.microsoft.com/office/drawing/2010/main" spid="_x0000_s2066"/>
            </a:ext>
            <a:ext uri="{FF2B5EF4-FFF2-40B4-BE49-F238E27FC236}">
              <a16:creationId xmlns:a16="http://schemas.microsoft.com/office/drawing/2014/main" id="{C0292691-5420-4F69-872B-BFCA64ECA3C7}"/>
            </a:ext>
          </a:extLst>
        </xdr:cNvPr>
        <xdr:cNvSpPr/>
      </xdr:nvSpPr>
      <xdr:spPr bwMode="auto">
        <a:xfrm>
          <a:off x="0" y="1352550"/>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1664" name="CheckBox1" hidden="1">
          <a:extLst>
            <a:ext uri="{63B3BB69-23CF-44E3-9099-C40C66FF867C}">
              <a14:compatExt xmlns:a14="http://schemas.microsoft.com/office/drawing/2010/main" spid="_x0000_s2049"/>
            </a:ext>
            <a:ext uri="{FF2B5EF4-FFF2-40B4-BE49-F238E27FC236}">
              <a16:creationId xmlns:a16="http://schemas.microsoft.com/office/drawing/2014/main" id="{D55C39D4-13F7-4F62-9145-8E02DE212EA7}"/>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2" cy="143934"/>
    <xdr:sp macro="" textlink="">
      <xdr:nvSpPr>
        <xdr:cNvPr id="1665" name="CheckBox2" hidden="1">
          <a:extLst>
            <a:ext uri="{63B3BB69-23CF-44E3-9099-C40C66FF867C}">
              <a14:compatExt xmlns:a14="http://schemas.microsoft.com/office/drawing/2010/main" spid="_x0000_s2050"/>
            </a:ext>
            <a:ext uri="{FF2B5EF4-FFF2-40B4-BE49-F238E27FC236}">
              <a16:creationId xmlns:a16="http://schemas.microsoft.com/office/drawing/2014/main" id="{E92B6E24-546C-47F9-8BB7-09692E288C99}"/>
            </a:ext>
          </a:extLst>
        </xdr:cNvPr>
        <xdr:cNvSpPr/>
      </xdr:nvSpPr>
      <xdr:spPr bwMode="auto">
        <a:xfrm>
          <a:off x="0" y="1382183"/>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1666" name="CheckBox1" hidden="1">
          <a:extLst>
            <a:ext uri="{63B3BB69-23CF-44E3-9099-C40C66FF867C}">
              <a14:compatExt xmlns:a14="http://schemas.microsoft.com/office/drawing/2010/main" spid="_x0000_s2049"/>
            </a:ext>
            <a:ext uri="{FF2B5EF4-FFF2-40B4-BE49-F238E27FC236}">
              <a16:creationId xmlns:a16="http://schemas.microsoft.com/office/drawing/2014/main" id="{5E6FE1FB-298A-45A4-9391-657F53A2FDAE}"/>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2" cy="143934"/>
    <xdr:sp macro="" textlink="">
      <xdr:nvSpPr>
        <xdr:cNvPr id="1667" name="CheckBox2" hidden="1">
          <a:extLst>
            <a:ext uri="{63B3BB69-23CF-44E3-9099-C40C66FF867C}">
              <a14:compatExt xmlns:a14="http://schemas.microsoft.com/office/drawing/2010/main" spid="_x0000_s2050"/>
            </a:ext>
            <a:ext uri="{FF2B5EF4-FFF2-40B4-BE49-F238E27FC236}">
              <a16:creationId xmlns:a16="http://schemas.microsoft.com/office/drawing/2014/main" id="{10834EA1-E706-4E36-9446-260A9EE25873}"/>
            </a:ext>
          </a:extLst>
        </xdr:cNvPr>
        <xdr:cNvSpPr/>
      </xdr:nvSpPr>
      <xdr:spPr bwMode="auto">
        <a:xfrm>
          <a:off x="0" y="1382183"/>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1668" name="CheckBox1" hidden="1">
          <a:extLst>
            <a:ext uri="{63B3BB69-23CF-44E3-9099-C40C66FF867C}">
              <a14:compatExt xmlns:a14="http://schemas.microsoft.com/office/drawing/2010/main" spid="_x0000_s2049"/>
            </a:ext>
            <a:ext uri="{FF2B5EF4-FFF2-40B4-BE49-F238E27FC236}">
              <a16:creationId xmlns:a16="http://schemas.microsoft.com/office/drawing/2014/main" id="{09CB05E9-3252-430E-B051-CDFCCC43F238}"/>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2" cy="143934"/>
    <xdr:sp macro="" textlink="">
      <xdr:nvSpPr>
        <xdr:cNvPr id="1669" name="CheckBox2" hidden="1">
          <a:extLst>
            <a:ext uri="{63B3BB69-23CF-44E3-9099-C40C66FF867C}">
              <a14:compatExt xmlns:a14="http://schemas.microsoft.com/office/drawing/2010/main" spid="_x0000_s2050"/>
            </a:ext>
            <a:ext uri="{FF2B5EF4-FFF2-40B4-BE49-F238E27FC236}">
              <a16:creationId xmlns:a16="http://schemas.microsoft.com/office/drawing/2014/main" id="{68297FB7-364C-44A3-B366-475F7C7C2E3B}"/>
            </a:ext>
          </a:extLst>
        </xdr:cNvPr>
        <xdr:cNvSpPr/>
      </xdr:nvSpPr>
      <xdr:spPr bwMode="auto">
        <a:xfrm>
          <a:off x="0" y="1382183"/>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38100</xdr:rowOff>
    </xdr:from>
    <xdr:ext cx="192616" cy="141816"/>
    <xdr:sp macro="" textlink="">
      <xdr:nvSpPr>
        <xdr:cNvPr id="1670" name="CheckBox1" hidden="1">
          <a:extLst>
            <a:ext uri="{63B3BB69-23CF-44E3-9099-C40C66FF867C}">
              <a14:compatExt xmlns:a14="http://schemas.microsoft.com/office/drawing/2010/main" spid="_x0000_s2049"/>
            </a:ext>
            <a:ext uri="{FF2B5EF4-FFF2-40B4-BE49-F238E27FC236}">
              <a16:creationId xmlns:a16="http://schemas.microsoft.com/office/drawing/2014/main" id="{08C6B639-7D2E-4737-868D-81448494C94D}"/>
            </a:ext>
          </a:extLst>
        </xdr:cNvPr>
        <xdr:cNvSpPr/>
      </xdr:nvSpPr>
      <xdr:spPr bwMode="auto">
        <a:xfrm>
          <a:off x="0" y="13906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52400"/>
    <xdr:sp macro="" textlink="">
      <xdr:nvSpPr>
        <xdr:cNvPr id="1671" name="CheckBox7" hidden="1">
          <a:extLst>
            <a:ext uri="{63B3BB69-23CF-44E3-9099-C40C66FF867C}">
              <a14:compatExt xmlns:a14="http://schemas.microsoft.com/office/drawing/2010/main" spid="_x0000_s2055"/>
            </a:ext>
            <a:ext uri="{FF2B5EF4-FFF2-40B4-BE49-F238E27FC236}">
              <a16:creationId xmlns:a16="http://schemas.microsoft.com/office/drawing/2014/main" id="{96323C6E-787E-49B7-AAB1-ABEF4633F632}"/>
            </a:ext>
          </a:extLst>
        </xdr:cNvPr>
        <xdr:cNvSpPr/>
      </xdr:nvSpPr>
      <xdr:spPr bwMode="auto">
        <a:xfrm>
          <a:off x="0" y="1352550"/>
          <a:ext cx="213782" cy="1524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8"/>
    <xdr:sp macro="" textlink="">
      <xdr:nvSpPr>
        <xdr:cNvPr id="1672" name="CheckBox16" hidden="1">
          <a:extLst>
            <a:ext uri="{63B3BB69-23CF-44E3-9099-C40C66FF867C}">
              <a14:compatExt xmlns:a14="http://schemas.microsoft.com/office/drawing/2010/main" spid="_x0000_s2065"/>
            </a:ext>
            <a:ext uri="{FF2B5EF4-FFF2-40B4-BE49-F238E27FC236}">
              <a16:creationId xmlns:a16="http://schemas.microsoft.com/office/drawing/2014/main" id="{7BFEC5E8-22C1-4848-A8E1-942F063FD34C}"/>
            </a:ext>
          </a:extLst>
        </xdr:cNvPr>
        <xdr:cNvSpPr/>
      </xdr:nvSpPr>
      <xdr:spPr bwMode="auto">
        <a:xfrm>
          <a:off x="0" y="1352550"/>
          <a:ext cx="192616" cy="141818"/>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2" cy="143934"/>
    <xdr:sp macro="" textlink="">
      <xdr:nvSpPr>
        <xdr:cNvPr id="1673" name="CheckBox17" hidden="1">
          <a:extLst>
            <a:ext uri="{63B3BB69-23CF-44E3-9099-C40C66FF867C}">
              <a14:compatExt xmlns:a14="http://schemas.microsoft.com/office/drawing/2010/main" spid="_x0000_s2066"/>
            </a:ext>
            <a:ext uri="{FF2B5EF4-FFF2-40B4-BE49-F238E27FC236}">
              <a16:creationId xmlns:a16="http://schemas.microsoft.com/office/drawing/2014/main" id="{0BA93585-B6C2-4B95-B83A-DC1293EDDDC0}"/>
            </a:ext>
          </a:extLst>
        </xdr:cNvPr>
        <xdr:cNvSpPr/>
      </xdr:nvSpPr>
      <xdr:spPr bwMode="auto">
        <a:xfrm>
          <a:off x="0" y="1352550"/>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38100</xdr:rowOff>
    </xdr:from>
    <xdr:ext cx="192616" cy="141816"/>
    <xdr:sp macro="" textlink="">
      <xdr:nvSpPr>
        <xdr:cNvPr id="1674" name="CheckBox1" hidden="1">
          <a:extLst>
            <a:ext uri="{63B3BB69-23CF-44E3-9099-C40C66FF867C}">
              <a14:compatExt xmlns:a14="http://schemas.microsoft.com/office/drawing/2010/main" spid="_x0000_s2049"/>
            </a:ext>
            <a:ext uri="{FF2B5EF4-FFF2-40B4-BE49-F238E27FC236}">
              <a16:creationId xmlns:a16="http://schemas.microsoft.com/office/drawing/2014/main" id="{E9C42FB1-ED45-47AA-8673-D40A28C089D7}"/>
            </a:ext>
          </a:extLst>
        </xdr:cNvPr>
        <xdr:cNvSpPr/>
      </xdr:nvSpPr>
      <xdr:spPr bwMode="auto">
        <a:xfrm>
          <a:off x="0" y="13906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52400"/>
    <xdr:sp macro="" textlink="">
      <xdr:nvSpPr>
        <xdr:cNvPr id="1675" name="CheckBox7" hidden="1">
          <a:extLst>
            <a:ext uri="{63B3BB69-23CF-44E3-9099-C40C66FF867C}">
              <a14:compatExt xmlns:a14="http://schemas.microsoft.com/office/drawing/2010/main" spid="_x0000_s2055"/>
            </a:ext>
            <a:ext uri="{FF2B5EF4-FFF2-40B4-BE49-F238E27FC236}">
              <a16:creationId xmlns:a16="http://schemas.microsoft.com/office/drawing/2014/main" id="{7A7AC56E-9B87-4A81-A834-B438462BE11E}"/>
            </a:ext>
          </a:extLst>
        </xdr:cNvPr>
        <xdr:cNvSpPr/>
      </xdr:nvSpPr>
      <xdr:spPr bwMode="auto">
        <a:xfrm>
          <a:off x="0" y="1352550"/>
          <a:ext cx="213782" cy="1524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8"/>
    <xdr:sp macro="" textlink="">
      <xdr:nvSpPr>
        <xdr:cNvPr id="1676" name="CheckBox16" hidden="1">
          <a:extLst>
            <a:ext uri="{63B3BB69-23CF-44E3-9099-C40C66FF867C}">
              <a14:compatExt xmlns:a14="http://schemas.microsoft.com/office/drawing/2010/main" spid="_x0000_s2065"/>
            </a:ext>
            <a:ext uri="{FF2B5EF4-FFF2-40B4-BE49-F238E27FC236}">
              <a16:creationId xmlns:a16="http://schemas.microsoft.com/office/drawing/2014/main" id="{82C83E5A-3E2A-4ADE-A634-F1CE45EF4B78}"/>
            </a:ext>
          </a:extLst>
        </xdr:cNvPr>
        <xdr:cNvSpPr/>
      </xdr:nvSpPr>
      <xdr:spPr bwMode="auto">
        <a:xfrm>
          <a:off x="0" y="1352550"/>
          <a:ext cx="192616" cy="141818"/>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2" cy="143934"/>
    <xdr:sp macro="" textlink="">
      <xdr:nvSpPr>
        <xdr:cNvPr id="1677" name="CheckBox17" hidden="1">
          <a:extLst>
            <a:ext uri="{63B3BB69-23CF-44E3-9099-C40C66FF867C}">
              <a14:compatExt xmlns:a14="http://schemas.microsoft.com/office/drawing/2010/main" spid="_x0000_s2066"/>
            </a:ext>
            <a:ext uri="{FF2B5EF4-FFF2-40B4-BE49-F238E27FC236}">
              <a16:creationId xmlns:a16="http://schemas.microsoft.com/office/drawing/2014/main" id="{0176C3F1-D859-4371-A381-0B26D9C3CB0B}"/>
            </a:ext>
          </a:extLst>
        </xdr:cNvPr>
        <xdr:cNvSpPr/>
      </xdr:nvSpPr>
      <xdr:spPr bwMode="auto">
        <a:xfrm>
          <a:off x="0" y="1352550"/>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1678" name="CheckBox6" hidden="1">
          <a:extLst>
            <a:ext uri="{63B3BB69-23CF-44E3-9099-C40C66FF867C}">
              <a14:compatExt xmlns:a14="http://schemas.microsoft.com/office/drawing/2010/main" spid="_x0000_s2054"/>
            </a:ext>
            <a:ext uri="{FF2B5EF4-FFF2-40B4-BE49-F238E27FC236}">
              <a16:creationId xmlns:a16="http://schemas.microsoft.com/office/drawing/2014/main" id="{F3BAA2BD-2D48-47E5-9D14-E86CF3E532EC}"/>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1679" name="CheckBox6" hidden="1">
          <a:extLst>
            <a:ext uri="{63B3BB69-23CF-44E3-9099-C40C66FF867C}">
              <a14:compatExt xmlns:a14="http://schemas.microsoft.com/office/drawing/2010/main" spid="_x0000_s2054"/>
            </a:ext>
            <a:ext uri="{FF2B5EF4-FFF2-40B4-BE49-F238E27FC236}">
              <a16:creationId xmlns:a16="http://schemas.microsoft.com/office/drawing/2014/main" id="{3E73F440-E00A-4870-BD38-0305C19B335E}"/>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1680" name="CheckBox6" hidden="1">
          <a:extLst>
            <a:ext uri="{63B3BB69-23CF-44E3-9099-C40C66FF867C}">
              <a14:compatExt xmlns:a14="http://schemas.microsoft.com/office/drawing/2010/main" spid="_x0000_s2054"/>
            </a:ext>
            <a:ext uri="{FF2B5EF4-FFF2-40B4-BE49-F238E27FC236}">
              <a16:creationId xmlns:a16="http://schemas.microsoft.com/office/drawing/2014/main" id="{D3FF8C77-48FC-4B90-B77F-3BA4CA3B82B2}"/>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1681" name="CheckBox6" hidden="1">
          <a:extLst>
            <a:ext uri="{63B3BB69-23CF-44E3-9099-C40C66FF867C}">
              <a14:compatExt xmlns:a14="http://schemas.microsoft.com/office/drawing/2010/main" spid="_x0000_s2054"/>
            </a:ext>
            <a:ext uri="{FF2B5EF4-FFF2-40B4-BE49-F238E27FC236}">
              <a16:creationId xmlns:a16="http://schemas.microsoft.com/office/drawing/2014/main" id="{8A983119-A164-4023-B0F9-309DB7C3CC55}"/>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21167</xdr:rowOff>
    </xdr:from>
    <xdr:ext cx="213782" cy="139700"/>
    <xdr:sp macro="" textlink="">
      <xdr:nvSpPr>
        <xdr:cNvPr id="1682" name="CheckBox6" hidden="1">
          <a:extLst>
            <a:ext uri="{63B3BB69-23CF-44E3-9099-C40C66FF867C}">
              <a14:compatExt xmlns:a14="http://schemas.microsoft.com/office/drawing/2010/main" spid="_x0000_s2054"/>
            </a:ext>
            <a:ext uri="{FF2B5EF4-FFF2-40B4-BE49-F238E27FC236}">
              <a16:creationId xmlns:a16="http://schemas.microsoft.com/office/drawing/2014/main" id="{8C4780F9-E53D-4043-A527-B9661DF190D1}"/>
            </a:ext>
          </a:extLst>
        </xdr:cNvPr>
        <xdr:cNvSpPr/>
      </xdr:nvSpPr>
      <xdr:spPr bwMode="auto">
        <a:xfrm>
          <a:off x="0" y="1373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21167</xdr:rowOff>
    </xdr:from>
    <xdr:ext cx="213782" cy="139700"/>
    <xdr:sp macro="" textlink="">
      <xdr:nvSpPr>
        <xdr:cNvPr id="1683" name="CheckBox6" hidden="1">
          <a:extLst>
            <a:ext uri="{63B3BB69-23CF-44E3-9099-C40C66FF867C}">
              <a14:compatExt xmlns:a14="http://schemas.microsoft.com/office/drawing/2010/main" spid="_x0000_s2054"/>
            </a:ext>
            <a:ext uri="{FF2B5EF4-FFF2-40B4-BE49-F238E27FC236}">
              <a16:creationId xmlns:a16="http://schemas.microsoft.com/office/drawing/2014/main" id="{34C34868-9BF9-4EDD-BBCC-1F8924F48215}"/>
            </a:ext>
          </a:extLst>
        </xdr:cNvPr>
        <xdr:cNvSpPr/>
      </xdr:nvSpPr>
      <xdr:spPr bwMode="auto">
        <a:xfrm>
          <a:off x="0" y="1373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1684" name="CheckBox6" hidden="1">
          <a:extLst>
            <a:ext uri="{63B3BB69-23CF-44E3-9099-C40C66FF867C}">
              <a14:compatExt xmlns:a14="http://schemas.microsoft.com/office/drawing/2010/main" spid="_x0000_s2054"/>
            </a:ext>
            <a:ext uri="{FF2B5EF4-FFF2-40B4-BE49-F238E27FC236}">
              <a16:creationId xmlns:a16="http://schemas.microsoft.com/office/drawing/2014/main" id="{A228E906-FB1A-440A-9975-DC83CD6D392B}"/>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1685" name="CheckBox6" hidden="1">
          <a:extLst>
            <a:ext uri="{63B3BB69-23CF-44E3-9099-C40C66FF867C}">
              <a14:compatExt xmlns:a14="http://schemas.microsoft.com/office/drawing/2010/main" spid="_x0000_s2054"/>
            </a:ext>
            <a:ext uri="{FF2B5EF4-FFF2-40B4-BE49-F238E27FC236}">
              <a16:creationId xmlns:a16="http://schemas.microsoft.com/office/drawing/2014/main" id="{75EFAB71-1FD3-41F5-A1CE-773BAF14F774}"/>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1686" name="CheckBox1" hidden="1">
          <a:extLst>
            <a:ext uri="{63B3BB69-23CF-44E3-9099-C40C66FF867C}">
              <a14:compatExt xmlns:a14="http://schemas.microsoft.com/office/drawing/2010/main" spid="_x0000_s2049"/>
            </a:ext>
            <a:ext uri="{FF2B5EF4-FFF2-40B4-BE49-F238E27FC236}">
              <a16:creationId xmlns:a16="http://schemas.microsoft.com/office/drawing/2014/main" id="{2831BF7C-ED4B-4C72-90B6-40DD7DB76A8D}"/>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2" cy="143934"/>
    <xdr:sp macro="" textlink="">
      <xdr:nvSpPr>
        <xdr:cNvPr id="1687" name="CheckBox2" hidden="1">
          <a:extLst>
            <a:ext uri="{63B3BB69-23CF-44E3-9099-C40C66FF867C}">
              <a14:compatExt xmlns:a14="http://schemas.microsoft.com/office/drawing/2010/main" spid="_x0000_s2050"/>
            </a:ext>
            <a:ext uri="{FF2B5EF4-FFF2-40B4-BE49-F238E27FC236}">
              <a16:creationId xmlns:a16="http://schemas.microsoft.com/office/drawing/2014/main" id="{FDFF6851-0DF1-4E8F-8E6D-09BB31381908}"/>
            </a:ext>
          </a:extLst>
        </xdr:cNvPr>
        <xdr:cNvSpPr/>
      </xdr:nvSpPr>
      <xdr:spPr bwMode="auto">
        <a:xfrm>
          <a:off x="0" y="1382183"/>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1688" name="CheckBox1" hidden="1">
          <a:extLst>
            <a:ext uri="{63B3BB69-23CF-44E3-9099-C40C66FF867C}">
              <a14:compatExt xmlns:a14="http://schemas.microsoft.com/office/drawing/2010/main" spid="_x0000_s2049"/>
            </a:ext>
            <a:ext uri="{FF2B5EF4-FFF2-40B4-BE49-F238E27FC236}">
              <a16:creationId xmlns:a16="http://schemas.microsoft.com/office/drawing/2014/main" id="{BE03CD37-9BE3-47B4-9BDA-51FCDA18E70A}"/>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2" cy="143934"/>
    <xdr:sp macro="" textlink="">
      <xdr:nvSpPr>
        <xdr:cNvPr id="1689" name="CheckBox2" hidden="1">
          <a:extLst>
            <a:ext uri="{63B3BB69-23CF-44E3-9099-C40C66FF867C}">
              <a14:compatExt xmlns:a14="http://schemas.microsoft.com/office/drawing/2010/main" spid="_x0000_s2050"/>
            </a:ext>
            <a:ext uri="{FF2B5EF4-FFF2-40B4-BE49-F238E27FC236}">
              <a16:creationId xmlns:a16="http://schemas.microsoft.com/office/drawing/2014/main" id="{23F44877-CE3B-4ED4-A791-399E4C6D4541}"/>
            </a:ext>
          </a:extLst>
        </xdr:cNvPr>
        <xdr:cNvSpPr/>
      </xdr:nvSpPr>
      <xdr:spPr bwMode="auto">
        <a:xfrm>
          <a:off x="0" y="1382183"/>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1690" name="CheckBox1" hidden="1">
          <a:extLst>
            <a:ext uri="{63B3BB69-23CF-44E3-9099-C40C66FF867C}">
              <a14:compatExt xmlns:a14="http://schemas.microsoft.com/office/drawing/2010/main" spid="_x0000_s2049"/>
            </a:ext>
            <a:ext uri="{FF2B5EF4-FFF2-40B4-BE49-F238E27FC236}">
              <a16:creationId xmlns:a16="http://schemas.microsoft.com/office/drawing/2014/main" id="{19FD7E4E-F882-401B-B3DA-9C081D5BDC5E}"/>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2" cy="143934"/>
    <xdr:sp macro="" textlink="">
      <xdr:nvSpPr>
        <xdr:cNvPr id="1691" name="CheckBox2" hidden="1">
          <a:extLst>
            <a:ext uri="{63B3BB69-23CF-44E3-9099-C40C66FF867C}">
              <a14:compatExt xmlns:a14="http://schemas.microsoft.com/office/drawing/2010/main" spid="_x0000_s2050"/>
            </a:ext>
            <a:ext uri="{FF2B5EF4-FFF2-40B4-BE49-F238E27FC236}">
              <a16:creationId xmlns:a16="http://schemas.microsoft.com/office/drawing/2014/main" id="{EF644E34-4F9C-431C-B80A-4075F77A6390}"/>
            </a:ext>
          </a:extLst>
        </xdr:cNvPr>
        <xdr:cNvSpPr/>
      </xdr:nvSpPr>
      <xdr:spPr bwMode="auto">
        <a:xfrm>
          <a:off x="0" y="1382183"/>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1692" name="CheckBox1" hidden="1">
          <a:extLst>
            <a:ext uri="{63B3BB69-23CF-44E3-9099-C40C66FF867C}">
              <a14:compatExt xmlns:a14="http://schemas.microsoft.com/office/drawing/2010/main" spid="_x0000_s2049"/>
            </a:ext>
            <a:ext uri="{FF2B5EF4-FFF2-40B4-BE49-F238E27FC236}">
              <a16:creationId xmlns:a16="http://schemas.microsoft.com/office/drawing/2014/main" id="{B2B34037-5C0C-4511-8708-5C7C991761F8}"/>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2" cy="143934"/>
    <xdr:sp macro="" textlink="">
      <xdr:nvSpPr>
        <xdr:cNvPr id="1693" name="CheckBox2" hidden="1">
          <a:extLst>
            <a:ext uri="{63B3BB69-23CF-44E3-9099-C40C66FF867C}">
              <a14:compatExt xmlns:a14="http://schemas.microsoft.com/office/drawing/2010/main" spid="_x0000_s2050"/>
            </a:ext>
            <a:ext uri="{FF2B5EF4-FFF2-40B4-BE49-F238E27FC236}">
              <a16:creationId xmlns:a16="http://schemas.microsoft.com/office/drawing/2014/main" id="{9D5252AB-F7E7-4A7B-BE50-89EEAFA159B6}"/>
            </a:ext>
          </a:extLst>
        </xdr:cNvPr>
        <xdr:cNvSpPr/>
      </xdr:nvSpPr>
      <xdr:spPr bwMode="auto">
        <a:xfrm>
          <a:off x="0" y="1382183"/>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1694" name="CheckBox6" hidden="1">
          <a:extLst>
            <a:ext uri="{63B3BB69-23CF-44E3-9099-C40C66FF867C}">
              <a14:compatExt xmlns:a14="http://schemas.microsoft.com/office/drawing/2010/main" spid="_x0000_s2054"/>
            </a:ext>
            <a:ext uri="{FF2B5EF4-FFF2-40B4-BE49-F238E27FC236}">
              <a16:creationId xmlns:a16="http://schemas.microsoft.com/office/drawing/2014/main" id="{A158CC1F-4AA6-430A-88B8-E7D2816DECA5}"/>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1695" name="CheckBox6" hidden="1">
          <a:extLst>
            <a:ext uri="{63B3BB69-23CF-44E3-9099-C40C66FF867C}">
              <a14:compatExt xmlns:a14="http://schemas.microsoft.com/office/drawing/2010/main" spid="_x0000_s2054"/>
            </a:ext>
            <a:ext uri="{FF2B5EF4-FFF2-40B4-BE49-F238E27FC236}">
              <a16:creationId xmlns:a16="http://schemas.microsoft.com/office/drawing/2014/main" id="{344C25FD-D35D-4608-9D43-139E3E0A3EF7}"/>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1696" name="CheckBox6" hidden="1">
          <a:extLst>
            <a:ext uri="{63B3BB69-23CF-44E3-9099-C40C66FF867C}">
              <a14:compatExt xmlns:a14="http://schemas.microsoft.com/office/drawing/2010/main" spid="_x0000_s2054"/>
            </a:ext>
            <a:ext uri="{FF2B5EF4-FFF2-40B4-BE49-F238E27FC236}">
              <a16:creationId xmlns:a16="http://schemas.microsoft.com/office/drawing/2014/main" id="{6AC16F68-A45A-4C8A-A297-95914EE49494}"/>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1697" name="CheckBox6" hidden="1">
          <a:extLst>
            <a:ext uri="{63B3BB69-23CF-44E3-9099-C40C66FF867C}">
              <a14:compatExt xmlns:a14="http://schemas.microsoft.com/office/drawing/2010/main" spid="_x0000_s2054"/>
            </a:ext>
            <a:ext uri="{FF2B5EF4-FFF2-40B4-BE49-F238E27FC236}">
              <a16:creationId xmlns:a16="http://schemas.microsoft.com/office/drawing/2014/main" id="{A297C3E6-71CA-48FD-ABA1-1AF2CE272FFA}"/>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1698" name="CheckBox6" hidden="1">
          <a:extLst>
            <a:ext uri="{63B3BB69-23CF-44E3-9099-C40C66FF867C}">
              <a14:compatExt xmlns:a14="http://schemas.microsoft.com/office/drawing/2010/main" spid="_x0000_s2054"/>
            </a:ext>
            <a:ext uri="{FF2B5EF4-FFF2-40B4-BE49-F238E27FC236}">
              <a16:creationId xmlns:a16="http://schemas.microsoft.com/office/drawing/2014/main" id="{7F220A41-33D3-48CD-88B6-69D8ED113C66}"/>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1699" name="CheckBox6" hidden="1">
          <a:extLst>
            <a:ext uri="{63B3BB69-23CF-44E3-9099-C40C66FF867C}">
              <a14:compatExt xmlns:a14="http://schemas.microsoft.com/office/drawing/2010/main" spid="_x0000_s2054"/>
            </a:ext>
            <a:ext uri="{FF2B5EF4-FFF2-40B4-BE49-F238E27FC236}">
              <a16:creationId xmlns:a16="http://schemas.microsoft.com/office/drawing/2014/main" id="{D79D1CB1-6AD8-49D8-BED8-55271A3D511C}"/>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38100</xdr:rowOff>
    </xdr:from>
    <xdr:ext cx="192616" cy="141816"/>
    <xdr:sp macro="" textlink="">
      <xdr:nvSpPr>
        <xdr:cNvPr id="1700" name="CheckBox1" hidden="1">
          <a:extLst>
            <a:ext uri="{63B3BB69-23CF-44E3-9099-C40C66FF867C}">
              <a14:compatExt xmlns:a14="http://schemas.microsoft.com/office/drawing/2010/main" spid="_x0000_s2049"/>
            </a:ext>
            <a:ext uri="{FF2B5EF4-FFF2-40B4-BE49-F238E27FC236}">
              <a16:creationId xmlns:a16="http://schemas.microsoft.com/office/drawing/2014/main" id="{6E069080-6FFC-4C06-A0C3-F1E291E40A70}"/>
            </a:ext>
          </a:extLst>
        </xdr:cNvPr>
        <xdr:cNvSpPr/>
      </xdr:nvSpPr>
      <xdr:spPr bwMode="auto">
        <a:xfrm>
          <a:off x="0" y="13906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1701" name="CheckBox1" hidden="1">
          <a:extLst>
            <a:ext uri="{63B3BB69-23CF-44E3-9099-C40C66FF867C}">
              <a14:compatExt xmlns:a14="http://schemas.microsoft.com/office/drawing/2010/main" spid="_x0000_s2049"/>
            </a:ext>
            <a:ext uri="{FF2B5EF4-FFF2-40B4-BE49-F238E27FC236}">
              <a16:creationId xmlns:a16="http://schemas.microsoft.com/office/drawing/2014/main" id="{43A18F61-DE0F-43FE-A0E2-795BB9099843}"/>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1702" name="CheckBox1" hidden="1">
          <a:extLst>
            <a:ext uri="{63B3BB69-23CF-44E3-9099-C40C66FF867C}">
              <a14:compatExt xmlns:a14="http://schemas.microsoft.com/office/drawing/2010/main" spid="_x0000_s2049"/>
            </a:ext>
            <a:ext uri="{FF2B5EF4-FFF2-40B4-BE49-F238E27FC236}">
              <a16:creationId xmlns:a16="http://schemas.microsoft.com/office/drawing/2014/main" id="{97C86CAE-8E2B-43B1-A894-DCFE73606387}"/>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1703" name="CheckBox1" hidden="1">
          <a:extLst>
            <a:ext uri="{63B3BB69-23CF-44E3-9099-C40C66FF867C}">
              <a14:compatExt xmlns:a14="http://schemas.microsoft.com/office/drawing/2010/main" spid="_x0000_s2049"/>
            </a:ext>
            <a:ext uri="{FF2B5EF4-FFF2-40B4-BE49-F238E27FC236}">
              <a16:creationId xmlns:a16="http://schemas.microsoft.com/office/drawing/2014/main" id="{7885B705-A01F-4E85-844A-7271FE024F76}"/>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1704" name="CheckBox1" hidden="1">
          <a:extLst>
            <a:ext uri="{63B3BB69-23CF-44E3-9099-C40C66FF867C}">
              <a14:compatExt xmlns:a14="http://schemas.microsoft.com/office/drawing/2010/main" spid="_x0000_s2049"/>
            </a:ext>
            <a:ext uri="{FF2B5EF4-FFF2-40B4-BE49-F238E27FC236}">
              <a16:creationId xmlns:a16="http://schemas.microsoft.com/office/drawing/2014/main" id="{974146E5-BCDE-4618-ACD8-11409DC5C37F}"/>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1705" name="CheckBox1" hidden="1">
          <a:extLst>
            <a:ext uri="{63B3BB69-23CF-44E3-9099-C40C66FF867C}">
              <a14:compatExt xmlns:a14="http://schemas.microsoft.com/office/drawing/2010/main" spid="_x0000_s2049"/>
            </a:ext>
            <a:ext uri="{FF2B5EF4-FFF2-40B4-BE49-F238E27FC236}">
              <a16:creationId xmlns:a16="http://schemas.microsoft.com/office/drawing/2014/main" id="{FD2533D4-E04C-4E53-87A2-AF9AA3186C1B}"/>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1706" name="CheckBox6" hidden="1">
          <a:extLst>
            <a:ext uri="{63B3BB69-23CF-44E3-9099-C40C66FF867C}">
              <a14:compatExt xmlns:a14="http://schemas.microsoft.com/office/drawing/2010/main" spid="_x0000_s2054"/>
            </a:ext>
            <a:ext uri="{FF2B5EF4-FFF2-40B4-BE49-F238E27FC236}">
              <a16:creationId xmlns:a16="http://schemas.microsoft.com/office/drawing/2014/main" id="{F63B8EA3-E655-42E9-867B-F0A9952DA375}"/>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1707" name="CheckBox6" hidden="1">
          <a:extLst>
            <a:ext uri="{63B3BB69-23CF-44E3-9099-C40C66FF867C}">
              <a14:compatExt xmlns:a14="http://schemas.microsoft.com/office/drawing/2010/main" spid="_x0000_s2054"/>
            </a:ext>
            <a:ext uri="{FF2B5EF4-FFF2-40B4-BE49-F238E27FC236}">
              <a16:creationId xmlns:a16="http://schemas.microsoft.com/office/drawing/2014/main" id="{094B9AB7-4415-48BC-8B74-58088B37F78B}"/>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21167</xdr:rowOff>
    </xdr:from>
    <xdr:ext cx="213782" cy="139700"/>
    <xdr:sp macro="" textlink="">
      <xdr:nvSpPr>
        <xdr:cNvPr id="1708" name="CheckBox6" hidden="1">
          <a:extLst>
            <a:ext uri="{63B3BB69-23CF-44E3-9099-C40C66FF867C}">
              <a14:compatExt xmlns:a14="http://schemas.microsoft.com/office/drawing/2010/main" spid="_x0000_s2054"/>
            </a:ext>
            <a:ext uri="{FF2B5EF4-FFF2-40B4-BE49-F238E27FC236}">
              <a16:creationId xmlns:a16="http://schemas.microsoft.com/office/drawing/2014/main" id="{B4600E19-11BA-4A29-9A81-8C256589890C}"/>
            </a:ext>
          </a:extLst>
        </xdr:cNvPr>
        <xdr:cNvSpPr/>
      </xdr:nvSpPr>
      <xdr:spPr bwMode="auto">
        <a:xfrm>
          <a:off x="0" y="1373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21167</xdr:rowOff>
    </xdr:from>
    <xdr:ext cx="213782" cy="139700"/>
    <xdr:sp macro="" textlink="">
      <xdr:nvSpPr>
        <xdr:cNvPr id="1709" name="CheckBox6" hidden="1">
          <a:extLst>
            <a:ext uri="{63B3BB69-23CF-44E3-9099-C40C66FF867C}">
              <a14:compatExt xmlns:a14="http://schemas.microsoft.com/office/drawing/2010/main" spid="_x0000_s2054"/>
            </a:ext>
            <a:ext uri="{FF2B5EF4-FFF2-40B4-BE49-F238E27FC236}">
              <a16:creationId xmlns:a16="http://schemas.microsoft.com/office/drawing/2014/main" id="{F4170038-DF1B-425A-8BD8-6CB170C43792}"/>
            </a:ext>
          </a:extLst>
        </xdr:cNvPr>
        <xdr:cNvSpPr/>
      </xdr:nvSpPr>
      <xdr:spPr bwMode="auto">
        <a:xfrm>
          <a:off x="0" y="1373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21167</xdr:rowOff>
    </xdr:from>
    <xdr:ext cx="213782" cy="139700"/>
    <xdr:sp macro="" textlink="">
      <xdr:nvSpPr>
        <xdr:cNvPr id="1710" name="CheckBox6" hidden="1">
          <a:extLst>
            <a:ext uri="{63B3BB69-23CF-44E3-9099-C40C66FF867C}">
              <a14:compatExt xmlns:a14="http://schemas.microsoft.com/office/drawing/2010/main" spid="_x0000_s2054"/>
            </a:ext>
            <a:ext uri="{FF2B5EF4-FFF2-40B4-BE49-F238E27FC236}">
              <a16:creationId xmlns:a16="http://schemas.microsoft.com/office/drawing/2014/main" id="{001803C8-0FEA-440C-9C7C-6942CE9E4832}"/>
            </a:ext>
          </a:extLst>
        </xdr:cNvPr>
        <xdr:cNvSpPr/>
      </xdr:nvSpPr>
      <xdr:spPr bwMode="auto">
        <a:xfrm>
          <a:off x="0" y="1373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21167</xdr:rowOff>
    </xdr:from>
    <xdr:ext cx="213782" cy="139700"/>
    <xdr:sp macro="" textlink="">
      <xdr:nvSpPr>
        <xdr:cNvPr id="1711" name="CheckBox6" hidden="1">
          <a:extLst>
            <a:ext uri="{63B3BB69-23CF-44E3-9099-C40C66FF867C}">
              <a14:compatExt xmlns:a14="http://schemas.microsoft.com/office/drawing/2010/main" spid="_x0000_s2054"/>
            </a:ext>
            <a:ext uri="{FF2B5EF4-FFF2-40B4-BE49-F238E27FC236}">
              <a16:creationId xmlns:a16="http://schemas.microsoft.com/office/drawing/2014/main" id="{CB70C7D2-6CAC-4C96-9791-0312C4A16450}"/>
            </a:ext>
          </a:extLst>
        </xdr:cNvPr>
        <xdr:cNvSpPr/>
      </xdr:nvSpPr>
      <xdr:spPr bwMode="auto">
        <a:xfrm>
          <a:off x="0" y="1373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1712" name="CheckBox6" hidden="1">
          <a:extLst>
            <a:ext uri="{63B3BB69-23CF-44E3-9099-C40C66FF867C}">
              <a14:compatExt xmlns:a14="http://schemas.microsoft.com/office/drawing/2010/main" spid="_x0000_s2054"/>
            </a:ext>
            <a:ext uri="{FF2B5EF4-FFF2-40B4-BE49-F238E27FC236}">
              <a16:creationId xmlns:a16="http://schemas.microsoft.com/office/drawing/2014/main" id="{DA3E2249-A492-4EBB-8A88-6EB93FA4F725}"/>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1713" name="CheckBox6" hidden="1">
          <a:extLst>
            <a:ext uri="{63B3BB69-23CF-44E3-9099-C40C66FF867C}">
              <a14:compatExt xmlns:a14="http://schemas.microsoft.com/office/drawing/2010/main" spid="_x0000_s2054"/>
            </a:ext>
            <a:ext uri="{FF2B5EF4-FFF2-40B4-BE49-F238E27FC236}">
              <a16:creationId xmlns:a16="http://schemas.microsoft.com/office/drawing/2014/main" id="{0C50F543-BC41-4158-B947-854E520FBFE3}"/>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1714" name="CheckBox6" hidden="1">
          <a:extLst>
            <a:ext uri="{63B3BB69-23CF-44E3-9099-C40C66FF867C}">
              <a14:compatExt xmlns:a14="http://schemas.microsoft.com/office/drawing/2010/main" spid="_x0000_s2054"/>
            </a:ext>
            <a:ext uri="{FF2B5EF4-FFF2-40B4-BE49-F238E27FC236}">
              <a16:creationId xmlns:a16="http://schemas.microsoft.com/office/drawing/2014/main" id="{39263656-2D8F-4D04-986A-B0F385BDFF5F}"/>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1715" name="CheckBox6" hidden="1">
          <a:extLst>
            <a:ext uri="{63B3BB69-23CF-44E3-9099-C40C66FF867C}">
              <a14:compatExt xmlns:a14="http://schemas.microsoft.com/office/drawing/2010/main" spid="_x0000_s2054"/>
            </a:ext>
            <a:ext uri="{FF2B5EF4-FFF2-40B4-BE49-F238E27FC236}">
              <a16:creationId xmlns:a16="http://schemas.microsoft.com/office/drawing/2014/main" id="{8B56CEC5-61B5-462F-B969-C9A87758866E}"/>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1716" name="CheckBox6" hidden="1">
          <a:extLst>
            <a:ext uri="{63B3BB69-23CF-44E3-9099-C40C66FF867C}">
              <a14:compatExt xmlns:a14="http://schemas.microsoft.com/office/drawing/2010/main" spid="_x0000_s2054"/>
            </a:ext>
            <a:ext uri="{FF2B5EF4-FFF2-40B4-BE49-F238E27FC236}">
              <a16:creationId xmlns:a16="http://schemas.microsoft.com/office/drawing/2014/main" id="{8872D8D5-8FEB-4050-9DE6-32846CDCA922}"/>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1717" name="CheckBox6" hidden="1">
          <a:extLst>
            <a:ext uri="{63B3BB69-23CF-44E3-9099-C40C66FF867C}">
              <a14:compatExt xmlns:a14="http://schemas.microsoft.com/office/drawing/2010/main" spid="_x0000_s2054"/>
            </a:ext>
            <a:ext uri="{FF2B5EF4-FFF2-40B4-BE49-F238E27FC236}">
              <a16:creationId xmlns:a16="http://schemas.microsoft.com/office/drawing/2014/main" id="{C5308D57-CC2D-43CA-B072-71AA7865DFB5}"/>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21167</xdr:rowOff>
    </xdr:from>
    <xdr:ext cx="213782" cy="139700"/>
    <xdr:sp macro="" textlink="">
      <xdr:nvSpPr>
        <xdr:cNvPr id="1718" name="CheckBox6" hidden="1">
          <a:extLst>
            <a:ext uri="{63B3BB69-23CF-44E3-9099-C40C66FF867C}">
              <a14:compatExt xmlns:a14="http://schemas.microsoft.com/office/drawing/2010/main" spid="_x0000_s2054"/>
            </a:ext>
            <a:ext uri="{FF2B5EF4-FFF2-40B4-BE49-F238E27FC236}">
              <a16:creationId xmlns:a16="http://schemas.microsoft.com/office/drawing/2014/main" id="{E4EEF09C-01BA-4E24-A9B7-0FF497E8AAA7}"/>
            </a:ext>
          </a:extLst>
        </xdr:cNvPr>
        <xdr:cNvSpPr/>
      </xdr:nvSpPr>
      <xdr:spPr bwMode="auto">
        <a:xfrm>
          <a:off x="0" y="1373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21167</xdr:rowOff>
    </xdr:from>
    <xdr:ext cx="213782" cy="139700"/>
    <xdr:sp macro="" textlink="">
      <xdr:nvSpPr>
        <xdr:cNvPr id="1719" name="CheckBox6" hidden="1">
          <a:extLst>
            <a:ext uri="{63B3BB69-23CF-44E3-9099-C40C66FF867C}">
              <a14:compatExt xmlns:a14="http://schemas.microsoft.com/office/drawing/2010/main" spid="_x0000_s2054"/>
            </a:ext>
            <a:ext uri="{FF2B5EF4-FFF2-40B4-BE49-F238E27FC236}">
              <a16:creationId xmlns:a16="http://schemas.microsoft.com/office/drawing/2014/main" id="{7500A1D3-DD12-4211-996D-8767DA7BB8F7}"/>
            </a:ext>
          </a:extLst>
        </xdr:cNvPr>
        <xdr:cNvSpPr/>
      </xdr:nvSpPr>
      <xdr:spPr bwMode="auto">
        <a:xfrm>
          <a:off x="0" y="1373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52400"/>
    <xdr:sp macro="" textlink="">
      <xdr:nvSpPr>
        <xdr:cNvPr id="1720" name="CheckBox7" hidden="1">
          <a:extLst>
            <a:ext uri="{63B3BB69-23CF-44E3-9099-C40C66FF867C}">
              <a14:compatExt xmlns:a14="http://schemas.microsoft.com/office/drawing/2010/main" spid="_x0000_s2055"/>
            </a:ext>
            <a:ext uri="{FF2B5EF4-FFF2-40B4-BE49-F238E27FC236}">
              <a16:creationId xmlns:a16="http://schemas.microsoft.com/office/drawing/2014/main" id="{9508A7F4-50B4-4A5D-BE57-D826B4ACA996}"/>
            </a:ext>
          </a:extLst>
        </xdr:cNvPr>
        <xdr:cNvSpPr/>
      </xdr:nvSpPr>
      <xdr:spPr bwMode="auto">
        <a:xfrm>
          <a:off x="0" y="1352550"/>
          <a:ext cx="213782" cy="1524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8"/>
    <xdr:sp macro="" textlink="">
      <xdr:nvSpPr>
        <xdr:cNvPr id="1721" name="CheckBox16" hidden="1">
          <a:extLst>
            <a:ext uri="{63B3BB69-23CF-44E3-9099-C40C66FF867C}">
              <a14:compatExt xmlns:a14="http://schemas.microsoft.com/office/drawing/2010/main" spid="_x0000_s2065"/>
            </a:ext>
            <a:ext uri="{FF2B5EF4-FFF2-40B4-BE49-F238E27FC236}">
              <a16:creationId xmlns:a16="http://schemas.microsoft.com/office/drawing/2014/main" id="{8A03AF68-69C6-4CD3-902C-0F01353845A8}"/>
            </a:ext>
          </a:extLst>
        </xdr:cNvPr>
        <xdr:cNvSpPr/>
      </xdr:nvSpPr>
      <xdr:spPr bwMode="auto">
        <a:xfrm>
          <a:off x="0" y="1352550"/>
          <a:ext cx="192616" cy="141818"/>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2" cy="143934"/>
    <xdr:sp macro="" textlink="">
      <xdr:nvSpPr>
        <xdr:cNvPr id="1722" name="CheckBox17" hidden="1">
          <a:extLst>
            <a:ext uri="{63B3BB69-23CF-44E3-9099-C40C66FF867C}">
              <a14:compatExt xmlns:a14="http://schemas.microsoft.com/office/drawing/2010/main" spid="_x0000_s2066"/>
            </a:ext>
            <a:ext uri="{FF2B5EF4-FFF2-40B4-BE49-F238E27FC236}">
              <a16:creationId xmlns:a16="http://schemas.microsoft.com/office/drawing/2014/main" id="{9E7290AF-EAF8-4B63-9AFE-649DBD70400D}"/>
            </a:ext>
          </a:extLst>
        </xdr:cNvPr>
        <xdr:cNvSpPr/>
      </xdr:nvSpPr>
      <xdr:spPr bwMode="auto">
        <a:xfrm>
          <a:off x="0" y="1352550"/>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52400"/>
    <xdr:sp macro="" textlink="">
      <xdr:nvSpPr>
        <xdr:cNvPr id="1723" name="CheckBox7" hidden="1">
          <a:extLst>
            <a:ext uri="{63B3BB69-23CF-44E3-9099-C40C66FF867C}">
              <a14:compatExt xmlns:a14="http://schemas.microsoft.com/office/drawing/2010/main" spid="_x0000_s2055"/>
            </a:ext>
            <a:ext uri="{FF2B5EF4-FFF2-40B4-BE49-F238E27FC236}">
              <a16:creationId xmlns:a16="http://schemas.microsoft.com/office/drawing/2014/main" id="{7B68D95F-0B7E-4523-814E-38CB152D226C}"/>
            </a:ext>
          </a:extLst>
        </xdr:cNvPr>
        <xdr:cNvSpPr/>
      </xdr:nvSpPr>
      <xdr:spPr bwMode="auto">
        <a:xfrm>
          <a:off x="0" y="1352550"/>
          <a:ext cx="213782" cy="1524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8"/>
    <xdr:sp macro="" textlink="">
      <xdr:nvSpPr>
        <xdr:cNvPr id="1724" name="CheckBox16" hidden="1">
          <a:extLst>
            <a:ext uri="{63B3BB69-23CF-44E3-9099-C40C66FF867C}">
              <a14:compatExt xmlns:a14="http://schemas.microsoft.com/office/drawing/2010/main" spid="_x0000_s2065"/>
            </a:ext>
            <a:ext uri="{FF2B5EF4-FFF2-40B4-BE49-F238E27FC236}">
              <a16:creationId xmlns:a16="http://schemas.microsoft.com/office/drawing/2014/main" id="{F6D9F22A-A4E6-42B6-845E-9FE1CFD2A815}"/>
            </a:ext>
          </a:extLst>
        </xdr:cNvPr>
        <xdr:cNvSpPr/>
      </xdr:nvSpPr>
      <xdr:spPr bwMode="auto">
        <a:xfrm>
          <a:off x="0" y="1352550"/>
          <a:ext cx="192616" cy="141818"/>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2" cy="143934"/>
    <xdr:sp macro="" textlink="">
      <xdr:nvSpPr>
        <xdr:cNvPr id="1725" name="CheckBox17" hidden="1">
          <a:extLst>
            <a:ext uri="{63B3BB69-23CF-44E3-9099-C40C66FF867C}">
              <a14:compatExt xmlns:a14="http://schemas.microsoft.com/office/drawing/2010/main" spid="_x0000_s2066"/>
            </a:ext>
            <a:ext uri="{FF2B5EF4-FFF2-40B4-BE49-F238E27FC236}">
              <a16:creationId xmlns:a16="http://schemas.microsoft.com/office/drawing/2014/main" id="{A88929A9-5FFE-4C2E-9607-8B39492F6AE5}"/>
            </a:ext>
          </a:extLst>
        </xdr:cNvPr>
        <xdr:cNvSpPr/>
      </xdr:nvSpPr>
      <xdr:spPr bwMode="auto">
        <a:xfrm>
          <a:off x="0" y="1352550"/>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1726" name="CheckBox6" hidden="1">
          <a:extLst>
            <a:ext uri="{63B3BB69-23CF-44E3-9099-C40C66FF867C}">
              <a14:compatExt xmlns:a14="http://schemas.microsoft.com/office/drawing/2010/main" spid="_x0000_s2054"/>
            </a:ext>
            <a:ext uri="{FF2B5EF4-FFF2-40B4-BE49-F238E27FC236}">
              <a16:creationId xmlns:a16="http://schemas.microsoft.com/office/drawing/2014/main" id="{201B1F0E-3E5F-469D-BD51-32473B39E22C}"/>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1727" name="CheckBox6" hidden="1">
          <a:extLst>
            <a:ext uri="{63B3BB69-23CF-44E3-9099-C40C66FF867C}">
              <a14:compatExt xmlns:a14="http://schemas.microsoft.com/office/drawing/2010/main" spid="_x0000_s2054"/>
            </a:ext>
            <a:ext uri="{FF2B5EF4-FFF2-40B4-BE49-F238E27FC236}">
              <a16:creationId xmlns:a16="http://schemas.microsoft.com/office/drawing/2014/main" id="{B29973AC-23FB-4FC2-9995-0DF44332C1AF}"/>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1728" name="CheckBox6" hidden="1">
          <a:extLst>
            <a:ext uri="{63B3BB69-23CF-44E3-9099-C40C66FF867C}">
              <a14:compatExt xmlns:a14="http://schemas.microsoft.com/office/drawing/2010/main" spid="_x0000_s2054"/>
            </a:ext>
            <a:ext uri="{FF2B5EF4-FFF2-40B4-BE49-F238E27FC236}">
              <a16:creationId xmlns:a16="http://schemas.microsoft.com/office/drawing/2014/main" id="{9C00D408-0DF8-49E7-A079-A83C4A751BFC}"/>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1729" name="CheckBox6" hidden="1">
          <a:extLst>
            <a:ext uri="{63B3BB69-23CF-44E3-9099-C40C66FF867C}">
              <a14:compatExt xmlns:a14="http://schemas.microsoft.com/office/drawing/2010/main" spid="_x0000_s2054"/>
            </a:ext>
            <a:ext uri="{FF2B5EF4-FFF2-40B4-BE49-F238E27FC236}">
              <a16:creationId xmlns:a16="http://schemas.microsoft.com/office/drawing/2014/main" id="{22480D5A-FD0A-483F-895A-3E98AAF4474F}"/>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1730" name="CheckBox6" hidden="1">
          <a:extLst>
            <a:ext uri="{63B3BB69-23CF-44E3-9099-C40C66FF867C}">
              <a14:compatExt xmlns:a14="http://schemas.microsoft.com/office/drawing/2010/main" spid="_x0000_s2054"/>
            </a:ext>
            <a:ext uri="{FF2B5EF4-FFF2-40B4-BE49-F238E27FC236}">
              <a16:creationId xmlns:a16="http://schemas.microsoft.com/office/drawing/2014/main" id="{66D84A70-F162-4386-AAD4-5E2716D0EE52}"/>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1731" name="CheckBox6" hidden="1">
          <a:extLst>
            <a:ext uri="{63B3BB69-23CF-44E3-9099-C40C66FF867C}">
              <a14:compatExt xmlns:a14="http://schemas.microsoft.com/office/drawing/2010/main" spid="_x0000_s2054"/>
            </a:ext>
            <a:ext uri="{FF2B5EF4-FFF2-40B4-BE49-F238E27FC236}">
              <a16:creationId xmlns:a16="http://schemas.microsoft.com/office/drawing/2014/main" id="{780A23D5-4715-4D95-B976-F08A3A6B27FA}"/>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1732" name="CheckBox1" hidden="1">
          <a:extLst>
            <a:ext uri="{63B3BB69-23CF-44E3-9099-C40C66FF867C}">
              <a14:compatExt xmlns:a14="http://schemas.microsoft.com/office/drawing/2010/main" spid="_x0000_s2049"/>
            </a:ext>
            <a:ext uri="{FF2B5EF4-FFF2-40B4-BE49-F238E27FC236}">
              <a16:creationId xmlns:a16="http://schemas.microsoft.com/office/drawing/2014/main" id="{BEC171CF-DD58-4497-A11A-3C939303754E}"/>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1733" name="CheckBox1" hidden="1">
          <a:extLst>
            <a:ext uri="{63B3BB69-23CF-44E3-9099-C40C66FF867C}">
              <a14:compatExt xmlns:a14="http://schemas.microsoft.com/office/drawing/2010/main" spid="_x0000_s2049"/>
            </a:ext>
            <a:ext uri="{FF2B5EF4-FFF2-40B4-BE49-F238E27FC236}">
              <a16:creationId xmlns:a16="http://schemas.microsoft.com/office/drawing/2014/main" id="{00709024-2F9D-48B4-85FC-EECB5CC83F3E}"/>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1734" name="CheckBox1" hidden="1">
          <a:extLst>
            <a:ext uri="{63B3BB69-23CF-44E3-9099-C40C66FF867C}">
              <a14:compatExt xmlns:a14="http://schemas.microsoft.com/office/drawing/2010/main" spid="_x0000_s2049"/>
            </a:ext>
            <a:ext uri="{FF2B5EF4-FFF2-40B4-BE49-F238E27FC236}">
              <a16:creationId xmlns:a16="http://schemas.microsoft.com/office/drawing/2014/main" id="{F07FC82E-D057-4B3B-9803-750222331408}"/>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1735" name="CheckBox1" hidden="1">
          <a:extLst>
            <a:ext uri="{63B3BB69-23CF-44E3-9099-C40C66FF867C}">
              <a14:compatExt xmlns:a14="http://schemas.microsoft.com/office/drawing/2010/main" spid="_x0000_s2049"/>
            </a:ext>
            <a:ext uri="{FF2B5EF4-FFF2-40B4-BE49-F238E27FC236}">
              <a16:creationId xmlns:a16="http://schemas.microsoft.com/office/drawing/2014/main" id="{DB687B9C-864C-466D-A754-9F710406AD50}"/>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1736" name="CheckBox1" hidden="1">
          <a:extLst>
            <a:ext uri="{63B3BB69-23CF-44E3-9099-C40C66FF867C}">
              <a14:compatExt xmlns:a14="http://schemas.microsoft.com/office/drawing/2010/main" spid="_x0000_s2049"/>
            </a:ext>
            <a:ext uri="{FF2B5EF4-FFF2-40B4-BE49-F238E27FC236}">
              <a16:creationId xmlns:a16="http://schemas.microsoft.com/office/drawing/2014/main" id="{99B5C84B-A2C4-49B2-A05F-9BA35F112E9D}"/>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1737" name="CheckBox1" hidden="1">
          <a:extLst>
            <a:ext uri="{63B3BB69-23CF-44E3-9099-C40C66FF867C}">
              <a14:compatExt xmlns:a14="http://schemas.microsoft.com/office/drawing/2010/main" spid="_x0000_s2049"/>
            </a:ext>
            <a:ext uri="{FF2B5EF4-FFF2-40B4-BE49-F238E27FC236}">
              <a16:creationId xmlns:a16="http://schemas.microsoft.com/office/drawing/2014/main" id="{59ED663D-89D1-4538-A2B6-A30A1E481C6E}"/>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1738" name="CheckBox1" hidden="1">
          <a:extLst>
            <a:ext uri="{63B3BB69-23CF-44E3-9099-C40C66FF867C}">
              <a14:compatExt xmlns:a14="http://schemas.microsoft.com/office/drawing/2010/main" spid="_x0000_s2049"/>
            </a:ext>
            <a:ext uri="{FF2B5EF4-FFF2-40B4-BE49-F238E27FC236}">
              <a16:creationId xmlns:a16="http://schemas.microsoft.com/office/drawing/2014/main" id="{510C76D0-12B7-48D4-A63B-CABA08E62E62}"/>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1739" name="CheckBox1" hidden="1">
          <a:extLst>
            <a:ext uri="{63B3BB69-23CF-44E3-9099-C40C66FF867C}">
              <a14:compatExt xmlns:a14="http://schemas.microsoft.com/office/drawing/2010/main" spid="_x0000_s2049"/>
            </a:ext>
            <a:ext uri="{FF2B5EF4-FFF2-40B4-BE49-F238E27FC236}">
              <a16:creationId xmlns:a16="http://schemas.microsoft.com/office/drawing/2014/main" id="{0B7C2EEB-3418-40E9-96CF-EAA1C8EA0464}"/>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1740" name="CheckBox1" hidden="1">
          <a:extLst>
            <a:ext uri="{63B3BB69-23CF-44E3-9099-C40C66FF867C}">
              <a14:compatExt xmlns:a14="http://schemas.microsoft.com/office/drawing/2010/main" spid="_x0000_s2049"/>
            </a:ext>
            <a:ext uri="{FF2B5EF4-FFF2-40B4-BE49-F238E27FC236}">
              <a16:creationId xmlns:a16="http://schemas.microsoft.com/office/drawing/2014/main" id="{96BB71A6-1633-43ED-87F9-6D127762D883}"/>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1741" name="CheckBox1" hidden="1">
          <a:extLst>
            <a:ext uri="{63B3BB69-23CF-44E3-9099-C40C66FF867C}">
              <a14:compatExt xmlns:a14="http://schemas.microsoft.com/office/drawing/2010/main" spid="_x0000_s2049"/>
            </a:ext>
            <a:ext uri="{FF2B5EF4-FFF2-40B4-BE49-F238E27FC236}">
              <a16:creationId xmlns:a16="http://schemas.microsoft.com/office/drawing/2014/main" id="{31790B5B-C96B-4E53-8950-EEA832004FFF}"/>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1742" name="CheckBox1" hidden="1">
          <a:extLst>
            <a:ext uri="{63B3BB69-23CF-44E3-9099-C40C66FF867C}">
              <a14:compatExt xmlns:a14="http://schemas.microsoft.com/office/drawing/2010/main" spid="_x0000_s2049"/>
            </a:ext>
            <a:ext uri="{FF2B5EF4-FFF2-40B4-BE49-F238E27FC236}">
              <a16:creationId xmlns:a16="http://schemas.microsoft.com/office/drawing/2014/main" id="{DAEAB5B8-7431-4D89-96EF-374BEF9CB51E}"/>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1743" name="CheckBox1" hidden="1">
          <a:extLst>
            <a:ext uri="{63B3BB69-23CF-44E3-9099-C40C66FF867C}">
              <a14:compatExt xmlns:a14="http://schemas.microsoft.com/office/drawing/2010/main" spid="_x0000_s2049"/>
            </a:ext>
            <a:ext uri="{FF2B5EF4-FFF2-40B4-BE49-F238E27FC236}">
              <a16:creationId xmlns:a16="http://schemas.microsoft.com/office/drawing/2014/main" id="{3D9EE6A8-ADF4-4BB6-9216-80769F5C932F}"/>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1744" name="CheckBox1" hidden="1">
          <a:extLst>
            <a:ext uri="{63B3BB69-23CF-44E3-9099-C40C66FF867C}">
              <a14:compatExt xmlns:a14="http://schemas.microsoft.com/office/drawing/2010/main" spid="_x0000_s2049"/>
            </a:ext>
            <a:ext uri="{FF2B5EF4-FFF2-40B4-BE49-F238E27FC236}">
              <a16:creationId xmlns:a16="http://schemas.microsoft.com/office/drawing/2014/main" id="{4C9C1A1F-1350-40DE-8E04-89E849163416}"/>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1745" name="CheckBox1" hidden="1">
          <a:extLst>
            <a:ext uri="{63B3BB69-23CF-44E3-9099-C40C66FF867C}">
              <a14:compatExt xmlns:a14="http://schemas.microsoft.com/office/drawing/2010/main" spid="_x0000_s2049"/>
            </a:ext>
            <a:ext uri="{FF2B5EF4-FFF2-40B4-BE49-F238E27FC236}">
              <a16:creationId xmlns:a16="http://schemas.microsoft.com/office/drawing/2014/main" id="{76DF281D-BDDD-45DF-8DC7-A042464560D6}"/>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1746" name="CheckBox1" hidden="1">
          <a:extLst>
            <a:ext uri="{63B3BB69-23CF-44E3-9099-C40C66FF867C}">
              <a14:compatExt xmlns:a14="http://schemas.microsoft.com/office/drawing/2010/main" spid="_x0000_s2049"/>
            </a:ext>
            <a:ext uri="{FF2B5EF4-FFF2-40B4-BE49-F238E27FC236}">
              <a16:creationId xmlns:a16="http://schemas.microsoft.com/office/drawing/2014/main" id="{7C367648-1428-4E3F-82EC-713FFF936783}"/>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1747" name="CheckBox1" hidden="1">
          <a:extLst>
            <a:ext uri="{63B3BB69-23CF-44E3-9099-C40C66FF867C}">
              <a14:compatExt xmlns:a14="http://schemas.microsoft.com/office/drawing/2010/main" spid="_x0000_s2049"/>
            </a:ext>
            <a:ext uri="{FF2B5EF4-FFF2-40B4-BE49-F238E27FC236}">
              <a16:creationId xmlns:a16="http://schemas.microsoft.com/office/drawing/2014/main" id="{1EC89ACE-C0F4-4849-B8CF-A448C1431E63}"/>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1748" name="CheckBox1" hidden="1">
          <a:extLst>
            <a:ext uri="{63B3BB69-23CF-44E3-9099-C40C66FF867C}">
              <a14:compatExt xmlns:a14="http://schemas.microsoft.com/office/drawing/2010/main" spid="_x0000_s2049"/>
            </a:ext>
            <a:ext uri="{FF2B5EF4-FFF2-40B4-BE49-F238E27FC236}">
              <a16:creationId xmlns:a16="http://schemas.microsoft.com/office/drawing/2014/main" id="{A2EAA197-ADE0-4319-87B5-CDD02C49A125}"/>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1749" name="CheckBox1" hidden="1">
          <a:extLst>
            <a:ext uri="{63B3BB69-23CF-44E3-9099-C40C66FF867C}">
              <a14:compatExt xmlns:a14="http://schemas.microsoft.com/office/drawing/2010/main" spid="_x0000_s2049"/>
            </a:ext>
            <a:ext uri="{FF2B5EF4-FFF2-40B4-BE49-F238E27FC236}">
              <a16:creationId xmlns:a16="http://schemas.microsoft.com/office/drawing/2014/main" id="{2ECA0681-76D0-41B3-9863-31DA278B07C9}"/>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1750" name="CheckBox1" hidden="1">
          <a:extLst>
            <a:ext uri="{63B3BB69-23CF-44E3-9099-C40C66FF867C}">
              <a14:compatExt xmlns:a14="http://schemas.microsoft.com/office/drawing/2010/main" spid="_x0000_s2049"/>
            </a:ext>
            <a:ext uri="{FF2B5EF4-FFF2-40B4-BE49-F238E27FC236}">
              <a16:creationId xmlns:a16="http://schemas.microsoft.com/office/drawing/2014/main" id="{D2A8FEA3-39CF-4A63-88AD-9F65CB0992C6}"/>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1751" name="CheckBox1" hidden="1">
          <a:extLst>
            <a:ext uri="{63B3BB69-23CF-44E3-9099-C40C66FF867C}">
              <a14:compatExt xmlns:a14="http://schemas.microsoft.com/office/drawing/2010/main" spid="_x0000_s2049"/>
            </a:ext>
            <a:ext uri="{FF2B5EF4-FFF2-40B4-BE49-F238E27FC236}">
              <a16:creationId xmlns:a16="http://schemas.microsoft.com/office/drawing/2014/main" id="{EAE3554E-9D1C-4848-B218-668D648348CD}"/>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1752" name="CheckBox1" hidden="1">
          <a:extLst>
            <a:ext uri="{63B3BB69-23CF-44E3-9099-C40C66FF867C}">
              <a14:compatExt xmlns:a14="http://schemas.microsoft.com/office/drawing/2010/main" spid="_x0000_s2049"/>
            </a:ext>
            <a:ext uri="{FF2B5EF4-FFF2-40B4-BE49-F238E27FC236}">
              <a16:creationId xmlns:a16="http://schemas.microsoft.com/office/drawing/2014/main" id="{FD2C2F8F-0CFE-4CAE-B776-492A9208F114}"/>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1753" name="CheckBox1" hidden="1">
          <a:extLst>
            <a:ext uri="{63B3BB69-23CF-44E3-9099-C40C66FF867C}">
              <a14:compatExt xmlns:a14="http://schemas.microsoft.com/office/drawing/2010/main" spid="_x0000_s2049"/>
            </a:ext>
            <a:ext uri="{FF2B5EF4-FFF2-40B4-BE49-F238E27FC236}">
              <a16:creationId xmlns:a16="http://schemas.microsoft.com/office/drawing/2014/main" id="{009C7915-6722-4E61-A174-9CCB8E56A936}"/>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1754" name="CheckBox1" hidden="1">
          <a:extLst>
            <a:ext uri="{63B3BB69-23CF-44E3-9099-C40C66FF867C}">
              <a14:compatExt xmlns:a14="http://schemas.microsoft.com/office/drawing/2010/main" spid="_x0000_s2049"/>
            </a:ext>
            <a:ext uri="{FF2B5EF4-FFF2-40B4-BE49-F238E27FC236}">
              <a16:creationId xmlns:a16="http://schemas.microsoft.com/office/drawing/2014/main" id="{726D3EA9-B4EB-4538-9F50-E26CC817602F}"/>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1755" name="CheckBox1" hidden="1">
          <a:extLst>
            <a:ext uri="{63B3BB69-23CF-44E3-9099-C40C66FF867C}">
              <a14:compatExt xmlns:a14="http://schemas.microsoft.com/office/drawing/2010/main" spid="_x0000_s2049"/>
            </a:ext>
            <a:ext uri="{FF2B5EF4-FFF2-40B4-BE49-F238E27FC236}">
              <a16:creationId xmlns:a16="http://schemas.microsoft.com/office/drawing/2014/main" id="{18FCE9C5-8600-4177-B859-EF14EBBF5E1B}"/>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1756" name="CheckBox1" hidden="1">
          <a:extLst>
            <a:ext uri="{63B3BB69-23CF-44E3-9099-C40C66FF867C}">
              <a14:compatExt xmlns:a14="http://schemas.microsoft.com/office/drawing/2010/main" spid="_x0000_s2049"/>
            </a:ext>
            <a:ext uri="{FF2B5EF4-FFF2-40B4-BE49-F238E27FC236}">
              <a16:creationId xmlns:a16="http://schemas.microsoft.com/office/drawing/2014/main" id="{ED7F108A-B2DC-4777-9766-5E780AA75451}"/>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1757" name="CheckBox1" hidden="1">
          <a:extLst>
            <a:ext uri="{63B3BB69-23CF-44E3-9099-C40C66FF867C}">
              <a14:compatExt xmlns:a14="http://schemas.microsoft.com/office/drawing/2010/main" spid="_x0000_s2049"/>
            </a:ext>
            <a:ext uri="{FF2B5EF4-FFF2-40B4-BE49-F238E27FC236}">
              <a16:creationId xmlns:a16="http://schemas.microsoft.com/office/drawing/2014/main" id="{1A52634D-6024-46CE-8DA4-142C52523603}"/>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1758" name="CheckBox1" hidden="1">
          <a:extLst>
            <a:ext uri="{63B3BB69-23CF-44E3-9099-C40C66FF867C}">
              <a14:compatExt xmlns:a14="http://schemas.microsoft.com/office/drawing/2010/main" spid="_x0000_s2049"/>
            </a:ext>
            <a:ext uri="{FF2B5EF4-FFF2-40B4-BE49-F238E27FC236}">
              <a16:creationId xmlns:a16="http://schemas.microsoft.com/office/drawing/2014/main" id="{54E7F173-E122-4AF4-82AD-9D758C561908}"/>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1759" name="CheckBox6" hidden="1">
          <a:extLst>
            <a:ext uri="{63B3BB69-23CF-44E3-9099-C40C66FF867C}">
              <a14:compatExt xmlns:a14="http://schemas.microsoft.com/office/drawing/2010/main" spid="_x0000_s2054"/>
            </a:ext>
            <a:ext uri="{FF2B5EF4-FFF2-40B4-BE49-F238E27FC236}">
              <a16:creationId xmlns:a16="http://schemas.microsoft.com/office/drawing/2014/main" id="{AB20FAEB-1FC4-4299-AFBF-C30A122744B2}"/>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1760" name="CheckBox6" hidden="1">
          <a:extLst>
            <a:ext uri="{63B3BB69-23CF-44E3-9099-C40C66FF867C}">
              <a14:compatExt xmlns:a14="http://schemas.microsoft.com/office/drawing/2010/main" spid="_x0000_s2054"/>
            </a:ext>
            <a:ext uri="{FF2B5EF4-FFF2-40B4-BE49-F238E27FC236}">
              <a16:creationId xmlns:a16="http://schemas.microsoft.com/office/drawing/2014/main" id="{4772EA9C-5CD4-4723-809A-9D9943F36F76}"/>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1761" name="CheckBox6" hidden="1">
          <a:extLst>
            <a:ext uri="{63B3BB69-23CF-44E3-9099-C40C66FF867C}">
              <a14:compatExt xmlns:a14="http://schemas.microsoft.com/office/drawing/2010/main" spid="_x0000_s2054"/>
            </a:ext>
            <a:ext uri="{FF2B5EF4-FFF2-40B4-BE49-F238E27FC236}">
              <a16:creationId xmlns:a16="http://schemas.microsoft.com/office/drawing/2014/main" id="{6068087C-A422-42BF-9165-12F9B64A4AB3}"/>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1762" name="CheckBox6" hidden="1">
          <a:extLst>
            <a:ext uri="{63B3BB69-23CF-44E3-9099-C40C66FF867C}">
              <a14:compatExt xmlns:a14="http://schemas.microsoft.com/office/drawing/2010/main" spid="_x0000_s2054"/>
            </a:ext>
            <a:ext uri="{FF2B5EF4-FFF2-40B4-BE49-F238E27FC236}">
              <a16:creationId xmlns:a16="http://schemas.microsoft.com/office/drawing/2014/main" id="{749E846D-6941-46A3-A6C2-AC607D75A795}"/>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1763" name="CheckBox6" hidden="1">
          <a:extLst>
            <a:ext uri="{63B3BB69-23CF-44E3-9099-C40C66FF867C}">
              <a14:compatExt xmlns:a14="http://schemas.microsoft.com/office/drawing/2010/main" spid="_x0000_s2054"/>
            </a:ext>
            <a:ext uri="{FF2B5EF4-FFF2-40B4-BE49-F238E27FC236}">
              <a16:creationId xmlns:a16="http://schemas.microsoft.com/office/drawing/2014/main" id="{619662CA-9269-4C6C-BEFF-7558EA2E871C}"/>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1764" name="CheckBox6" hidden="1">
          <a:extLst>
            <a:ext uri="{63B3BB69-23CF-44E3-9099-C40C66FF867C}">
              <a14:compatExt xmlns:a14="http://schemas.microsoft.com/office/drawing/2010/main" spid="_x0000_s2054"/>
            </a:ext>
            <a:ext uri="{FF2B5EF4-FFF2-40B4-BE49-F238E27FC236}">
              <a16:creationId xmlns:a16="http://schemas.microsoft.com/office/drawing/2014/main" id="{BF3BCE35-C4A2-4352-935F-2E6A417E8FCA}"/>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1765" name="CheckBox3" hidden="1">
          <a:extLst>
            <a:ext uri="{63B3BB69-23CF-44E3-9099-C40C66FF867C}">
              <a14:compatExt xmlns:a14="http://schemas.microsoft.com/office/drawing/2010/main" spid="_x0000_s2051"/>
            </a:ext>
            <a:ext uri="{FF2B5EF4-FFF2-40B4-BE49-F238E27FC236}">
              <a16:creationId xmlns:a16="http://schemas.microsoft.com/office/drawing/2014/main" id="{3DFB3640-A097-481B-92CF-6254298493B8}"/>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1766" name="CheckBox3" hidden="1">
          <a:extLst>
            <a:ext uri="{63B3BB69-23CF-44E3-9099-C40C66FF867C}">
              <a14:compatExt xmlns:a14="http://schemas.microsoft.com/office/drawing/2010/main" spid="_x0000_s2051"/>
            </a:ext>
            <a:ext uri="{FF2B5EF4-FFF2-40B4-BE49-F238E27FC236}">
              <a16:creationId xmlns:a16="http://schemas.microsoft.com/office/drawing/2014/main" id="{E5CE1FA1-852C-4376-B2E7-218F0F513A76}"/>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1767" name="CheckBox3" hidden="1">
          <a:extLst>
            <a:ext uri="{63B3BB69-23CF-44E3-9099-C40C66FF867C}">
              <a14:compatExt xmlns:a14="http://schemas.microsoft.com/office/drawing/2010/main" spid="_x0000_s2051"/>
            </a:ext>
            <a:ext uri="{FF2B5EF4-FFF2-40B4-BE49-F238E27FC236}">
              <a16:creationId xmlns:a16="http://schemas.microsoft.com/office/drawing/2014/main" id="{2AF7A146-23DF-4536-9859-1188E517C409}"/>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1768" name="CheckBox3" hidden="1">
          <a:extLst>
            <a:ext uri="{63B3BB69-23CF-44E3-9099-C40C66FF867C}">
              <a14:compatExt xmlns:a14="http://schemas.microsoft.com/office/drawing/2010/main" spid="_x0000_s2051"/>
            </a:ext>
            <a:ext uri="{FF2B5EF4-FFF2-40B4-BE49-F238E27FC236}">
              <a16:creationId xmlns:a16="http://schemas.microsoft.com/office/drawing/2014/main" id="{835C3E91-68CE-4EBD-8636-1B30FA142329}"/>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1769" name="CheckBox3" hidden="1">
          <a:extLst>
            <a:ext uri="{63B3BB69-23CF-44E3-9099-C40C66FF867C}">
              <a14:compatExt xmlns:a14="http://schemas.microsoft.com/office/drawing/2010/main" spid="_x0000_s2051"/>
            </a:ext>
            <a:ext uri="{FF2B5EF4-FFF2-40B4-BE49-F238E27FC236}">
              <a16:creationId xmlns:a16="http://schemas.microsoft.com/office/drawing/2014/main" id="{DAE77F05-1102-480E-9DDC-C93797F42FD8}"/>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1770" name="CheckBox3" hidden="1">
          <a:extLst>
            <a:ext uri="{63B3BB69-23CF-44E3-9099-C40C66FF867C}">
              <a14:compatExt xmlns:a14="http://schemas.microsoft.com/office/drawing/2010/main" spid="_x0000_s2051"/>
            </a:ext>
            <a:ext uri="{FF2B5EF4-FFF2-40B4-BE49-F238E27FC236}">
              <a16:creationId xmlns:a16="http://schemas.microsoft.com/office/drawing/2014/main" id="{FBD782DF-C87B-44F0-A9A0-119F364E0E3C}"/>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1771" name="CheckBox3" hidden="1">
          <a:extLst>
            <a:ext uri="{63B3BB69-23CF-44E3-9099-C40C66FF867C}">
              <a14:compatExt xmlns:a14="http://schemas.microsoft.com/office/drawing/2010/main" spid="_x0000_s2051"/>
            </a:ext>
            <a:ext uri="{FF2B5EF4-FFF2-40B4-BE49-F238E27FC236}">
              <a16:creationId xmlns:a16="http://schemas.microsoft.com/office/drawing/2014/main" id="{C0C14C00-97DD-4154-B3DA-1C3C1AEFA416}"/>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1772" name="CheckBox3" hidden="1">
          <a:extLst>
            <a:ext uri="{63B3BB69-23CF-44E3-9099-C40C66FF867C}">
              <a14:compatExt xmlns:a14="http://schemas.microsoft.com/office/drawing/2010/main" spid="_x0000_s2051"/>
            </a:ext>
            <a:ext uri="{FF2B5EF4-FFF2-40B4-BE49-F238E27FC236}">
              <a16:creationId xmlns:a16="http://schemas.microsoft.com/office/drawing/2014/main" id="{00F5AAA3-10F1-4419-BD0D-AD25DF7D1512}"/>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1773" name="CheckBox3" hidden="1">
          <a:extLst>
            <a:ext uri="{63B3BB69-23CF-44E3-9099-C40C66FF867C}">
              <a14:compatExt xmlns:a14="http://schemas.microsoft.com/office/drawing/2010/main" spid="_x0000_s2051"/>
            </a:ext>
            <a:ext uri="{FF2B5EF4-FFF2-40B4-BE49-F238E27FC236}">
              <a16:creationId xmlns:a16="http://schemas.microsoft.com/office/drawing/2014/main" id="{C9D115C6-7179-47DC-8BFC-60BBB6CE7B5A}"/>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1774" name="CheckBox3" hidden="1">
          <a:extLst>
            <a:ext uri="{63B3BB69-23CF-44E3-9099-C40C66FF867C}">
              <a14:compatExt xmlns:a14="http://schemas.microsoft.com/office/drawing/2010/main" spid="_x0000_s2051"/>
            </a:ext>
            <a:ext uri="{FF2B5EF4-FFF2-40B4-BE49-F238E27FC236}">
              <a16:creationId xmlns:a16="http://schemas.microsoft.com/office/drawing/2014/main" id="{4205684C-1F71-4A71-BB8F-B87988CFF80C}"/>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1775" name="CheckBox3" hidden="1">
          <a:extLst>
            <a:ext uri="{63B3BB69-23CF-44E3-9099-C40C66FF867C}">
              <a14:compatExt xmlns:a14="http://schemas.microsoft.com/office/drawing/2010/main" spid="_x0000_s2051"/>
            </a:ext>
            <a:ext uri="{FF2B5EF4-FFF2-40B4-BE49-F238E27FC236}">
              <a16:creationId xmlns:a16="http://schemas.microsoft.com/office/drawing/2014/main" id="{3129C7F5-3217-4726-9FD7-4B6C86EAE192}"/>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1776" name="CheckBox3" hidden="1">
          <a:extLst>
            <a:ext uri="{63B3BB69-23CF-44E3-9099-C40C66FF867C}">
              <a14:compatExt xmlns:a14="http://schemas.microsoft.com/office/drawing/2010/main" spid="_x0000_s2051"/>
            </a:ext>
            <a:ext uri="{FF2B5EF4-FFF2-40B4-BE49-F238E27FC236}">
              <a16:creationId xmlns:a16="http://schemas.microsoft.com/office/drawing/2014/main" id="{7F903967-EEE5-42D9-BE85-E00F8B208473}"/>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1777" name="CheckBox3" hidden="1">
          <a:extLst>
            <a:ext uri="{63B3BB69-23CF-44E3-9099-C40C66FF867C}">
              <a14:compatExt xmlns:a14="http://schemas.microsoft.com/office/drawing/2010/main" spid="_x0000_s2051"/>
            </a:ext>
            <a:ext uri="{FF2B5EF4-FFF2-40B4-BE49-F238E27FC236}">
              <a16:creationId xmlns:a16="http://schemas.microsoft.com/office/drawing/2014/main" id="{AA7A4795-6B44-4653-8E31-1B2B218FA81E}"/>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1778" name="CheckBox3" hidden="1">
          <a:extLst>
            <a:ext uri="{63B3BB69-23CF-44E3-9099-C40C66FF867C}">
              <a14:compatExt xmlns:a14="http://schemas.microsoft.com/office/drawing/2010/main" spid="_x0000_s2051"/>
            </a:ext>
            <a:ext uri="{FF2B5EF4-FFF2-40B4-BE49-F238E27FC236}">
              <a16:creationId xmlns:a16="http://schemas.microsoft.com/office/drawing/2014/main" id="{72B7A886-8FD5-4711-AF46-D3DE4AD4E020}"/>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1779" name="CheckBox3" hidden="1">
          <a:extLst>
            <a:ext uri="{63B3BB69-23CF-44E3-9099-C40C66FF867C}">
              <a14:compatExt xmlns:a14="http://schemas.microsoft.com/office/drawing/2010/main" spid="_x0000_s2051"/>
            </a:ext>
            <a:ext uri="{FF2B5EF4-FFF2-40B4-BE49-F238E27FC236}">
              <a16:creationId xmlns:a16="http://schemas.microsoft.com/office/drawing/2014/main" id="{3442219E-37DE-445E-9261-406F78DAC378}"/>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1780" name="CheckBox3" hidden="1">
          <a:extLst>
            <a:ext uri="{63B3BB69-23CF-44E3-9099-C40C66FF867C}">
              <a14:compatExt xmlns:a14="http://schemas.microsoft.com/office/drawing/2010/main" spid="_x0000_s2051"/>
            </a:ext>
            <a:ext uri="{FF2B5EF4-FFF2-40B4-BE49-F238E27FC236}">
              <a16:creationId xmlns:a16="http://schemas.microsoft.com/office/drawing/2014/main" id="{C08F07CF-51F9-401E-9920-2355DE61A1F2}"/>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1781" name="CheckBox3" hidden="1">
          <a:extLst>
            <a:ext uri="{63B3BB69-23CF-44E3-9099-C40C66FF867C}">
              <a14:compatExt xmlns:a14="http://schemas.microsoft.com/office/drawing/2010/main" spid="_x0000_s2051"/>
            </a:ext>
            <a:ext uri="{FF2B5EF4-FFF2-40B4-BE49-F238E27FC236}">
              <a16:creationId xmlns:a16="http://schemas.microsoft.com/office/drawing/2014/main" id="{1A97F87C-4A31-4012-B707-413BBB4A385B}"/>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1782" name="CheckBox3" hidden="1">
          <a:extLst>
            <a:ext uri="{63B3BB69-23CF-44E3-9099-C40C66FF867C}">
              <a14:compatExt xmlns:a14="http://schemas.microsoft.com/office/drawing/2010/main" spid="_x0000_s2051"/>
            </a:ext>
            <a:ext uri="{FF2B5EF4-FFF2-40B4-BE49-F238E27FC236}">
              <a16:creationId xmlns:a16="http://schemas.microsoft.com/office/drawing/2014/main" id="{52FE6621-9C2C-4ED7-96A7-8A1A37B3DA53}"/>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1783" name="CheckBox3" hidden="1">
          <a:extLst>
            <a:ext uri="{63B3BB69-23CF-44E3-9099-C40C66FF867C}">
              <a14:compatExt xmlns:a14="http://schemas.microsoft.com/office/drawing/2010/main" spid="_x0000_s2051"/>
            </a:ext>
            <a:ext uri="{FF2B5EF4-FFF2-40B4-BE49-F238E27FC236}">
              <a16:creationId xmlns:a16="http://schemas.microsoft.com/office/drawing/2014/main" id="{8E3EE20D-97A4-4D0E-AC0E-C7289358AB5D}"/>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1784" name="CheckBox3" hidden="1">
          <a:extLst>
            <a:ext uri="{63B3BB69-23CF-44E3-9099-C40C66FF867C}">
              <a14:compatExt xmlns:a14="http://schemas.microsoft.com/office/drawing/2010/main" spid="_x0000_s2051"/>
            </a:ext>
            <a:ext uri="{FF2B5EF4-FFF2-40B4-BE49-F238E27FC236}">
              <a16:creationId xmlns:a16="http://schemas.microsoft.com/office/drawing/2014/main" id="{D180A1D4-069E-4A2B-86DF-5A4EBBBAB198}"/>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1785" name="CheckBox3" hidden="1">
          <a:extLst>
            <a:ext uri="{63B3BB69-23CF-44E3-9099-C40C66FF867C}">
              <a14:compatExt xmlns:a14="http://schemas.microsoft.com/office/drawing/2010/main" spid="_x0000_s2051"/>
            </a:ext>
            <a:ext uri="{FF2B5EF4-FFF2-40B4-BE49-F238E27FC236}">
              <a16:creationId xmlns:a16="http://schemas.microsoft.com/office/drawing/2014/main" id="{2421175E-8093-4210-AC2D-92117DD1D138}"/>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1786" name="CheckBox3" hidden="1">
          <a:extLst>
            <a:ext uri="{63B3BB69-23CF-44E3-9099-C40C66FF867C}">
              <a14:compatExt xmlns:a14="http://schemas.microsoft.com/office/drawing/2010/main" spid="_x0000_s2051"/>
            </a:ext>
            <a:ext uri="{FF2B5EF4-FFF2-40B4-BE49-F238E27FC236}">
              <a16:creationId xmlns:a16="http://schemas.microsoft.com/office/drawing/2014/main" id="{39FB22C4-0888-4CFA-9AD5-E2C26C61F799}"/>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1787" name="CheckBox3" hidden="1">
          <a:extLst>
            <a:ext uri="{63B3BB69-23CF-44E3-9099-C40C66FF867C}">
              <a14:compatExt xmlns:a14="http://schemas.microsoft.com/office/drawing/2010/main" spid="_x0000_s2051"/>
            </a:ext>
            <a:ext uri="{FF2B5EF4-FFF2-40B4-BE49-F238E27FC236}">
              <a16:creationId xmlns:a16="http://schemas.microsoft.com/office/drawing/2014/main" id="{A03E78E0-CB4F-4D60-BE76-F3E286A9FFFB}"/>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1788" name="CheckBox3" hidden="1">
          <a:extLst>
            <a:ext uri="{63B3BB69-23CF-44E3-9099-C40C66FF867C}">
              <a14:compatExt xmlns:a14="http://schemas.microsoft.com/office/drawing/2010/main" spid="_x0000_s2051"/>
            </a:ext>
            <a:ext uri="{FF2B5EF4-FFF2-40B4-BE49-F238E27FC236}">
              <a16:creationId xmlns:a16="http://schemas.microsoft.com/office/drawing/2014/main" id="{28857475-D8D3-4D6A-BA4D-3F35BD95E56A}"/>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1789" name="CheckBox3" hidden="1">
          <a:extLst>
            <a:ext uri="{63B3BB69-23CF-44E3-9099-C40C66FF867C}">
              <a14:compatExt xmlns:a14="http://schemas.microsoft.com/office/drawing/2010/main" spid="_x0000_s2051"/>
            </a:ext>
            <a:ext uri="{FF2B5EF4-FFF2-40B4-BE49-F238E27FC236}">
              <a16:creationId xmlns:a16="http://schemas.microsoft.com/office/drawing/2014/main" id="{0F3263D6-9408-42A1-BE14-707C80FB9A4D}"/>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1790" name="CheckBox3" hidden="1">
          <a:extLst>
            <a:ext uri="{63B3BB69-23CF-44E3-9099-C40C66FF867C}">
              <a14:compatExt xmlns:a14="http://schemas.microsoft.com/office/drawing/2010/main" spid="_x0000_s2051"/>
            </a:ext>
            <a:ext uri="{FF2B5EF4-FFF2-40B4-BE49-F238E27FC236}">
              <a16:creationId xmlns:a16="http://schemas.microsoft.com/office/drawing/2014/main" id="{65B4F8D7-3874-4AB6-8A18-382608679D0C}"/>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1791" name="CheckBox3" hidden="1">
          <a:extLst>
            <a:ext uri="{63B3BB69-23CF-44E3-9099-C40C66FF867C}">
              <a14:compatExt xmlns:a14="http://schemas.microsoft.com/office/drawing/2010/main" spid="_x0000_s2051"/>
            </a:ext>
            <a:ext uri="{FF2B5EF4-FFF2-40B4-BE49-F238E27FC236}">
              <a16:creationId xmlns:a16="http://schemas.microsoft.com/office/drawing/2014/main" id="{000D65FD-AAF4-43D4-B556-BBBA1F944EFD}"/>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1792" name="CheckBox8" hidden="1">
          <a:extLst>
            <a:ext uri="{63B3BB69-23CF-44E3-9099-C40C66FF867C}">
              <a14:compatExt xmlns:a14="http://schemas.microsoft.com/office/drawing/2010/main" spid="_x0000_s2056"/>
            </a:ext>
            <a:ext uri="{FF2B5EF4-FFF2-40B4-BE49-F238E27FC236}">
              <a16:creationId xmlns:a16="http://schemas.microsoft.com/office/drawing/2014/main" id="{826DA2C0-D080-4BD6-8BFB-9750224081C9}"/>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1793" name="CheckBox8" hidden="1">
          <a:extLst>
            <a:ext uri="{63B3BB69-23CF-44E3-9099-C40C66FF867C}">
              <a14:compatExt xmlns:a14="http://schemas.microsoft.com/office/drawing/2010/main" spid="_x0000_s2056"/>
            </a:ext>
            <a:ext uri="{FF2B5EF4-FFF2-40B4-BE49-F238E27FC236}">
              <a16:creationId xmlns:a16="http://schemas.microsoft.com/office/drawing/2014/main" id="{141F2A5B-BC50-4913-96D1-5B9003C571BF}"/>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50283"/>
    <xdr:sp macro="" textlink="">
      <xdr:nvSpPr>
        <xdr:cNvPr id="1794" name="CheckBox9" hidden="1">
          <a:extLst>
            <a:ext uri="{63B3BB69-23CF-44E3-9099-C40C66FF867C}">
              <a14:compatExt xmlns:a14="http://schemas.microsoft.com/office/drawing/2010/main" spid="_x0000_s2057"/>
            </a:ext>
            <a:ext uri="{FF2B5EF4-FFF2-40B4-BE49-F238E27FC236}">
              <a16:creationId xmlns:a16="http://schemas.microsoft.com/office/drawing/2014/main" id="{8129052A-9225-4672-8FC9-B4751516BFF9}"/>
            </a:ext>
          </a:extLst>
        </xdr:cNvPr>
        <xdr:cNvSpPr/>
      </xdr:nvSpPr>
      <xdr:spPr bwMode="auto">
        <a:xfrm>
          <a:off x="0" y="1382183"/>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21167</xdr:rowOff>
    </xdr:from>
    <xdr:ext cx="213782" cy="139700"/>
    <xdr:sp macro="" textlink="">
      <xdr:nvSpPr>
        <xdr:cNvPr id="1795" name="CheckBox6" hidden="1">
          <a:extLst>
            <a:ext uri="{63B3BB69-23CF-44E3-9099-C40C66FF867C}">
              <a14:compatExt xmlns:a14="http://schemas.microsoft.com/office/drawing/2010/main" spid="_x0000_s2054"/>
            </a:ext>
            <a:ext uri="{FF2B5EF4-FFF2-40B4-BE49-F238E27FC236}">
              <a16:creationId xmlns:a16="http://schemas.microsoft.com/office/drawing/2014/main" id="{90461CC9-76CD-4CC6-BD3A-6D422CC3181D}"/>
            </a:ext>
          </a:extLst>
        </xdr:cNvPr>
        <xdr:cNvSpPr/>
      </xdr:nvSpPr>
      <xdr:spPr bwMode="auto">
        <a:xfrm>
          <a:off x="0" y="1373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21167</xdr:rowOff>
    </xdr:from>
    <xdr:ext cx="213782" cy="139700"/>
    <xdr:sp macro="" textlink="">
      <xdr:nvSpPr>
        <xdr:cNvPr id="1796" name="CheckBox6" hidden="1">
          <a:extLst>
            <a:ext uri="{63B3BB69-23CF-44E3-9099-C40C66FF867C}">
              <a14:compatExt xmlns:a14="http://schemas.microsoft.com/office/drawing/2010/main" spid="_x0000_s2054"/>
            </a:ext>
            <a:ext uri="{FF2B5EF4-FFF2-40B4-BE49-F238E27FC236}">
              <a16:creationId xmlns:a16="http://schemas.microsoft.com/office/drawing/2014/main" id="{88C0E448-1F61-40FA-AD66-5081731C069F}"/>
            </a:ext>
          </a:extLst>
        </xdr:cNvPr>
        <xdr:cNvSpPr/>
      </xdr:nvSpPr>
      <xdr:spPr bwMode="auto">
        <a:xfrm>
          <a:off x="0" y="1373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21167</xdr:rowOff>
    </xdr:from>
    <xdr:ext cx="213782" cy="139700"/>
    <xdr:sp macro="" textlink="">
      <xdr:nvSpPr>
        <xdr:cNvPr id="1797" name="CheckBox6" hidden="1">
          <a:extLst>
            <a:ext uri="{63B3BB69-23CF-44E3-9099-C40C66FF867C}">
              <a14:compatExt xmlns:a14="http://schemas.microsoft.com/office/drawing/2010/main" spid="_x0000_s2054"/>
            </a:ext>
            <a:ext uri="{FF2B5EF4-FFF2-40B4-BE49-F238E27FC236}">
              <a16:creationId xmlns:a16="http://schemas.microsoft.com/office/drawing/2014/main" id="{E8943974-77C1-478C-B99B-74B4107CBBDE}"/>
            </a:ext>
          </a:extLst>
        </xdr:cNvPr>
        <xdr:cNvSpPr/>
      </xdr:nvSpPr>
      <xdr:spPr bwMode="auto">
        <a:xfrm>
          <a:off x="0" y="1373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21167</xdr:rowOff>
    </xdr:from>
    <xdr:ext cx="213782" cy="139700"/>
    <xdr:sp macro="" textlink="">
      <xdr:nvSpPr>
        <xdr:cNvPr id="1798" name="CheckBox6" hidden="1">
          <a:extLst>
            <a:ext uri="{63B3BB69-23CF-44E3-9099-C40C66FF867C}">
              <a14:compatExt xmlns:a14="http://schemas.microsoft.com/office/drawing/2010/main" spid="_x0000_s2054"/>
            </a:ext>
            <a:ext uri="{FF2B5EF4-FFF2-40B4-BE49-F238E27FC236}">
              <a16:creationId xmlns:a16="http://schemas.microsoft.com/office/drawing/2014/main" id="{967E8B03-C0A6-42EA-818A-8876D524A85D}"/>
            </a:ext>
          </a:extLst>
        </xdr:cNvPr>
        <xdr:cNvSpPr/>
      </xdr:nvSpPr>
      <xdr:spPr bwMode="auto">
        <a:xfrm>
          <a:off x="0" y="1373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1799" name="CheckBox8" hidden="1">
          <a:extLst>
            <a:ext uri="{63B3BB69-23CF-44E3-9099-C40C66FF867C}">
              <a14:compatExt xmlns:a14="http://schemas.microsoft.com/office/drawing/2010/main" spid="_x0000_s2056"/>
            </a:ext>
            <a:ext uri="{FF2B5EF4-FFF2-40B4-BE49-F238E27FC236}">
              <a16:creationId xmlns:a16="http://schemas.microsoft.com/office/drawing/2014/main" id="{892FBEEB-001E-49C4-BE81-BE8D09183222}"/>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1800" name="CheckBox8" hidden="1">
          <a:extLst>
            <a:ext uri="{63B3BB69-23CF-44E3-9099-C40C66FF867C}">
              <a14:compatExt xmlns:a14="http://schemas.microsoft.com/office/drawing/2010/main" spid="_x0000_s2056"/>
            </a:ext>
            <a:ext uri="{FF2B5EF4-FFF2-40B4-BE49-F238E27FC236}">
              <a16:creationId xmlns:a16="http://schemas.microsoft.com/office/drawing/2014/main" id="{C700B9E4-B311-48A8-AC57-7317872A4AA8}"/>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50283"/>
    <xdr:sp macro="" textlink="">
      <xdr:nvSpPr>
        <xdr:cNvPr id="1801" name="CheckBox9" hidden="1">
          <a:extLst>
            <a:ext uri="{63B3BB69-23CF-44E3-9099-C40C66FF867C}">
              <a14:compatExt xmlns:a14="http://schemas.microsoft.com/office/drawing/2010/main" spid="_x0000_s2057"/>
            </a:ext>
            <a:ext uri="{FF2B5EF4-FFF2-40B4-BE49-F238E27FC236}">
              <a16:creationId xmlns:a16="http://schemas.microsoft.com/office/drawing/2014/main" id="{19D0D567-B100-43C8-8E1A-56BBD5FA7D1B}"/>
            </a:ext>
          </a:extLst>
        </xdr:cNvPr>
        <xdr:cNvSpPr/>
      </xdr:nvSpPr>
      <xdr:spPr bwMode="auto">
        <a:xfrm>
          <a:off x="0" y="1382183"/>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1802" name="CheckBox8" hidden="1">
          <a:extLst>
            <a:ext uri="{63B3BB69-23CF-44E3-9099-C40C66FF867C}">
              <a14:compatExt xmlns:a14="http://schemas.microsoft.com/office/drawing/2010/main" spid="_x0000_s2056"/>
            </a:ext>
            <a:ext uri="{FF2B5EF4-FFF2-40B4-BE49-F238E27FC236}">
              <a16:creationId xmlns:a16="http://schemas.microsoft.com/office/drawing/2014/main" id="{2BD3F816-F793-402E-9CEF-97EF32A76736}"/>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1803" name="CheckBox8" hidden="1">
          <a:extLst>
            <a:ext uri="{63B3BB69-23CF-44E3-9099-C40C66FF867C}">
              <a14:compatExt xmlns:a14="http://schemas.microsoft.com/office/drawing/2010/main" spid="_x0000_s2056"/>
            </a:ext>
            <a:ext uri="{FF2B5EF4-FFF2-40B4-BE49-F238E27FC236}">
              <a16:creationId xmlns:a16="http://schemas.microsoft.com/office/drawing/2014/main" id="{8D494DB0-27A2-46DB-AAF9-F493F0006725}"/>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50283"/>
    <xdr:sp macro="" textlink="">
      <xdr:nvSpPr>
        <xdr:cNvPr id="1804" name="CheckBox9" hidden="1">
          <a:extLst>
            <a:ext uri="{63B3BB69-23CF-44E3-9099-C40C66FF867C}">
              <a14:compatExt xmlns:a14="http://schemas.microsoft.com/office/drawing/2010/main" spid="_x0000_s2057"/>
            </a:ext>
            <a:ext uri="{FF2B5EF4-FFF2-40B4-BE49-F238E27FC236}">
              <a16:creationId xmlns:a16="http://schemas.microsoft.com/office/drawing/2014/main" id="{43DA5FEE-215F-43B0-9A3D-79F703E7AB57}"/>
            </a:ext>
          </a:extLst>
        </xdr:cNvPr>
        <xdr:cNvSpPr/>
      </xdr:nvSpPr>
      <xdr:spPr bwMode="auto">
        <a:xfrm>
          <a:off x="0" y="1382183"/>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1805" name="CheckBox8" hidden="1">
          <a:extLst>
            <a:ext uri="{63B3BB69-23CF-44E3-9099-C40C66FF867C}">
              <a14:compatExt xmlns:a14="http://schemas.microsoft.com/office/drawing/2010/main" spid="_x0000_s2056"/>
            </a:ext>
            <a:ext uri="{FF2B5EF4-FFF2-40B4-BE49-F238E27FC236}">
              <a16:creationId xmlns:a16="http://schemas.microsoft.com/office/drawing/2014/main" id="{61192FC9-CF5C-4383-B59D-5CC71DBF8F13}"/>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1806" name="CheckBox8" hidden="1">
          <a:extLst>
            <a:ext uri="{63B3BB69-23CF-44E3-9099-C40C66FF867C}">
              <a14:compatExt xmlns:a14="http://schemas.microsoft.com/office/drawing/2010/main" spid="_x0000_s2056"/>
            </a:ext>
            <a:ext uri="{FF2B5EF4-FFF2-40B4-BE49-F238E27FC236}">
              <a16:creationId xmlns:a16="http://schemas.microsoft.com/office/drawing/2014/main" id="{B817F70B-876E-4093-A6EA-1BFB93A03B40}"/>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50283"/>
    <xdr:sp macro="" textlink="">
      <xdr:nvSpPr>
        <xdr:cNvPr id="1807" name="CheckBox9" hidden="1">
          <a:extLst>
            <a:ext uri="{63B3BB69-23CF-44E3-9099-C40C66FF867C}">
              <a14:compatExt xmlns:a14="http://schemas.microsoft.com/office/drawing/2010/main" spid="_x0000_s2057"/>
            </a:ext>
            <a:ext uri="{FF2B5EF4-FFF2-40B4-BE49-F238E27FC236}">
              <a16:creationId xmlns:a16="http://schemas.microsoft.com/office/drawing/2014/main" id="{E4556AC5-5A0D-4123-993F-F4E4831A3BE3}"/>
            </a:ext>
          </a:extLst>
        </xdr:cNvPr>
        <xdr:cNvSpPr/>
      </xdr:nvSpPr>
      <xdr:spPr bwMode="auto">
        <a:xfrm>
          <a:off x="0" y="1382183"/>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1808" name="CheckBox8" hidden="1">
          <a:extLst>
            <a:ext uri="{63B3BB69-23CF-44E3-9099-C40C66FF867C}">
              <a14:compatExt xmlns:a14="http://schemas.microsoft.com/office/drawing/2010/main" spid="_x0000_s2056"/>
            </a:ext>
            <a:ext uri="{FF2B5EF4-FFF2-40B4-BE49-F238E27FC236}">
              <a16:creationId xmlns:a16="http://schemas.microsoft.com/office/drawing/2014/main" id="{6752CFF8-68C2-420A-A386-C0A9B97AE372}"/>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1809" name="CheckBox8" hidden="1">
          <a:extLst>
            <a:ext uri="{63B3BB69-23CF-44E3-9099-C40C66FF867C}">
              <a14:compatExt xmlns:a14="http://schemas.microsoft.com/office/drawing/2010/main" spid="_x0000_s2056"/>
            </a:ext>
            <a:ext uri="{FF2B5EF4-FFF2-40B4-BE49-F238E27FC236}">
              <a16:creationId xmlns:a16="http://schemas.microsoft.com/office/drawing/2014/main" id="{ED239CC9-F318-4A35-8FC7-3C165397E374}"/>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50283"/>
    <xdr:sp macro="" textlink="">
      <xdr:nvSpPr>
        <xdr:cNvPr id="1810" name="CheckBox9" hidden="1">
          <a:extLst>
            <a:ext uri="{63B3BB69-23CF-44E3-9099-C40C66FF867C}">
              <a14:compatExt xmlns:a14="http://schemas.microsoft.com/office/drawing/2010/main" spid="_x0000_s2057"/>
            </a:ext>
            <a:ext uri="{FF2B5EF4-FFF2-40B4-BE49-F238E27FC236}">
              <a16:creationId xmlns:a16="http://schemas.microsoft.com/office/drawing/2014/main" id="{BCC68B70-DF51-46ED-8F8A-31BF62191264}"/>
            </a:ext>
          </a:extLst>
        </xdr:cNvPr>
        <xdr:cNvSpPr/>
      </xdr:nvSpPr>
      <xdr:spPr bwMode="auto">
        <a:xfrm>
          <a:off x="0" y="1382183"/>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1811" name="CheckBox8" hidden="1">
          <a:extLst>
            <a:ext uri="{63B3BB69-23CF-44E3-9099-C40C66FF867C}">
              <a14:compatExt xmlns:a14="http://schemas.microsoft.com/office/drawing/2010/main" spid="_x0000_s2056"/>
            </a:ext>
            <a:ext uri="{FF2B5EF4-FFF2-40B4-BE49-F238E27FC236}">
              <a16:creationId xmlns:a16="http://schemas.microsoft.com/office/drawing/2014/main" id="{B42C56AC-E55F-4BBB-B89A-4A0C14345D34}"/>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1812" name="CheckBox8" hidden="1">
          <a:extLst>
            <a:ext uri="{63B3BB69-23CF-44E3-9099-C40C66FF867C}">
              <a14:compatExt xmlns:a14="http://schemas.microsoft.com/office/drawing/2010/main" spid="_x0000_s2056"/>
            </a:ext>
            <a:ext uri="{FF2B5EF4-FFF2-40B4-BE49-F238E27FC236}">
              <a16:creationId xmlns:a16="http://schemas.microsoft.com/office/drawing/2014/main" id="{DAB13F35-497D-437C-9228-EED677E4E6E5}"/>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50283"/>
    <xdr:sp macro="" textlink="">
      <xdr:nvSpPr>
        <xdr:cNvPr id="1813" name="CheckBox9" hidden="1">
          <a:extLst>
            <a:ext uri="{63B3BB69-23CF-44E3-9099-C40C66FF867C}">
              <a14:compatExt xmlns:a14="http://schemas.microsoft.com/office/drawing/2010/main" spid="_x0000_s2057"/>
            </a:ext>
            <a:ext uri="{FF2B5EF4-FFF2-40B4-BE49-F238E27FC236}">
              <a16:creationId xmlns:a16="http://schemas.microsoft.com/office/drawing/2014/main" id="{BAE44384-A065-4087-9870-DE2035AEB80B}"/>
            </a:ext>
          </a:extLst>
        </xdr:cNvPr>
        <xdr:cNvSpPr/>
      </xdr:nvSpPr>
      <xdr:spPr bwMode="auto">
        <a:xfrm>
          <a:off x="0" y="1382183"/>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1814" name="CheckBox8" hidden="1">
          <a:extLst>
            <a:ext uri="{63B3BB69-23CF-44E3-9099-C40C66FF867C}">
              <a14:compatExt xmlns:a14="http://schemas.microsoft.com/office/drawing/2010/main" spid="_x0000_s2056"/>
            </a:ext>
            <a:ext uri="{FF2B5EF4-FFF2-40B4-BE49-F238E27FC236}">
              <a16:creationId xmlns:a16="http://schemas.microsoft.com/office/drawing/2014/main" id="{258B8F4B-1680-4094-AA24-B6EAA12E8963}"/>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1815" name="CheckBox8" hidden="1">
          <a:extLst>
            <a:ext uri="{63B3BB69-23CF-44E3-9099-C40C66FF867C}">
              <a14:compatExt xmlns:a14="http://schemas.microsoft.com/office/drawing/2010/main" spid="_x0000_s2056"/>
            </a:ext>
            <a:ext uri="{FF2B5EF4-FFF2-40B4-BE49-F238E27FC236}">
              <a16:creationId xmlns:a16="http://schemas.microsoft.com/office/drawing/2014/main" id="{B01C3558-867D-4A26-977F-B64866332560}"/>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50283"/>
    <xdr:sp macro="" textlink="">
      <xdr:nvSpPr>
        <xdr:cNvPr id="1816" name="CheckBox9" hidden="1">
          <a:extLst>
            <a:ext uri="{63B3BB69-23CF-44E3-9099-C40C66FF867C}">
              <a14:compatExt xmlns:a14="http://schemas.microsoft.com/office/drawing/2010/main" spid="_x0000_s2057"/>
            </a:ext>
            <a:ext uri="{FF2B5EF4-FFF2-40B4-BE49-F238E27FC236}">
              <a16:creationId xmlns:a16="http://schemas.microsoft.com/office/drawing/2014/main" id="{5C1B0387-22C4-4A83-9D83-329E7530A1AB}"/>
            </a:ext>
          </a:extLst>
        </xdr:cNvPr>
        <xdr:cNvSpPr/>
      </xdr:nvSpPr>
      <xdr:spPr bwMode="auto">
        <a:xfrm>
          <a:off x="0" y="1382183"/>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15</xdr:row>
      <xdr:rowOff>21167</xdr:rowOff>
    </xdr:from>
    <xdr:ext cx="182033" cy="168277"/>
    <xdr:sp macro="" textlink="">
      <xdr:nvSpPr>
        <xdr:cNvPr id="1817" name="CheckBox5" hidden="1">
          <a:extLst>
            <a:ext uri="{63B3BB69-23CF-44E3-9099-C40C66FF867C}">
              <a14:compatExt xmlns:a14="http://schemas.microsoft.com/office/drawing/2010/main" spid="_x0000_s35845"/>
            </a:ext>
            <a:ext uri="{FF2B5EF4-FFF2-40B4-BE49-F238E27FC236}">
              <a16:creationId xmlns:a16="http://schemas.microsoft.com/office/drawing/2014/main" id="{A44B9CA4-545C-44D2-AE11-30D7DB8CB733}"/>
            </a:ext>
          </a:extLst>
        </xdr:cNvPr>
        <xdr:cNvSpPr/>
      </xdr:nvSpPr>
      <xdr:spPr bwMode="auto">
        <a:xfrm>
          <a:off x="0" y="3278717"/>
          <a:ext cx="182033" cy="16827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15</xdr:row>
      <xdr:rowOff>21167</xdr:rowOff>
    </xdr:from>
    <xdr:ext cx="182034" cy="168277"/>
    <xdr:sp macro="" textlink="">
      <xdr:nvSpPr>
        <xdr:cNvPr id="1818" name="CheckBoxOther_1" hidden="1">
          <a:extLst>
            <a:ext uri="{63B3BB69-23CF-44E3-9099-C40C66FF867C}">
              <a14:compatExt xmlns:a14="http://schemas.microsoft.com/office/drawing/2010/main" spid="_x0000_s35846"/>
            </a:ext>
            <a:ext uri="{FF2B5EF4-FFF2-40B4-BE49-F238E27FC236}">
              <a16:creationId xmlns:a16="http://schemas.microsoft.com/office/drawing/2014/main" id="{BB3708EF-4C66-4CE9-8B5E-E3D9F13623FA}"/>
            </a:ext>
          </a:extLst>
        </xdr:cNvPr>
        <xdr:cNvSpPr/>
      </xdr:nvSpPr>
      <xdr:spPr bwMode="auto">
        <a:xfrm>
          <a:off x="0" y="3278717"/>
          <a:ext cx="182034" cy="16827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15</xdr:row>
      <xdr:rowOff>21167</xdr:rowOff>
    </xdr:from>
    <xdr:ext cx="182034" cy="193407"/>
    <xdr:sp macro="" textlink="">
      <xdr:nvSpPr>
        <xdr:cNvPr id="1819" name="CheckBoxOther_2" hidden="1">
          <a:extLst>
            <a:ext uri="{63B3BB69-23CF-44E3-9099-C40C66FF867C}">
              <a14:compatExt xmlns:a14="http://schemas.microsoft.com/office/drawing/2010/main" spid="_x0000_s35850"/>
            </a:ext>
            <a:ext uri="{FF2B5EF4-FFF2-40B4-BE49-F238E27FC236}">
              <a16:creationId xmlns:a16="http://schemas.microsoft.com/office/drawing/2014/main" id="{E4AA31C4-35ED-4046-91C2-C418AB86BFD0}"/>
            </a:ext>
          </a:extLst>
        </xdr:cNvPr>
        <xdr:cNvSpPr/>
      </xdr:nvSpPr>
      <xdr:spPr bwMode="auto">
        <a:xfrm>
          <a:off x="0" y="3278717"/>
          <a:ext cx="182034" cy="19340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15</xdr:row>
      <xdr:rowOff>21167</xdr:rowOff>
    </xdr:from>
    <xdr:ext cx="182033" cy="215900"/>
    <xdr:sp macro="" textlink="">
      <xdr:nvSpPr>
        <xdr:cNvPr id="1820" name="CheckBox5" hidden="1">
          <a:extLst>
            <a:ext uri="{63B3BB69-23CF-44E3-9099-C40C66FF867C}">
              <a14:compatExt xmlns:a14="http://schemas.microsoft.com/office/drawing/2010/main" spid="_x0000_s35845"/>
            </a:ext>
            <a:ext uri="{FF2B5EF4-FFF2-40B4-BE49-F238E27FC236}">
              <a16:creationId xmlns:a16="http://schemas.microsoft.com/office/drawing/2014/main" id="{F51B9B96-ED18-4108-A501-A96BDBC363E8}"/>
            </a:ext>
          </a:extLst>
        </xdr:cNvPr>
        <xdr:cNvSpPr/>
      </xdr:nvSpPr>
      <xdr:spPr bwMode="auto">
        <a:xfrm>
          <a:off x="0" y="3278717"/>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15</xdr:row>
      <xdr:rowOff>21167</xdr:rowOff>
    </xdr:from>
    <xdr:ext cx="182034" cy="215900"/>
    <xdr:sp macro="" textlink="">
      <xdr:nvSpPr>
        <xdr:cNvPr id="1821" name="CheckBoxOther_1" hidden="1">
          <a:extLst>
            <a:ext uri="{63B3BB69-23CF-44E3-9099-C40C66FF867C}">
              <a14:compatExt xmlns:a14="http://schemas.microsoft.com/office/drawing/2010/main" spid="_x0000_s35846"/>
            </a:ext>
            <a:ext uri="{FF2B5EF4-FFF2-40B4-BE49-F238E27FC236}">
              <a16:creationId xmlns:a16="http://schemas.microsoft.com/office/drawing/2014/main" id="{A7B7B48F-A451-42C4-AA8E-F647D445DC4D}"/>
            </a:ext>
          </a:extLst>
        </xdr:cNvPr>
        <xdr:cNvSpPr/>
      </xdr:nvSpPr>
      <xdr:spPr bwMode="auto">
        <a:xfrm>
          <a:off x="0" y="3278717"/>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15</xdr:row>
      <xdr:rowOff>29633</xdr:rowOff>
    </xdr:from>
    <xdr:ext cx="201083" cy="143934"/>
    <xdr:sp macro="" textlink="">
      <xdr:nvSpPr>
        <xdr:cNvPr id="1822" name="CheckBox15" hidden="1">
          <a:extLst>
            <a:ext uri="{63B3BB69-23CF-44E3-9099-C40C66FF867C}">
              <a14:compatExt xmlns:a14="http://schemas.microsoft.com/office/drawing/2010/main" spid="_x0000_s2063"/>
            </a:ext>
            <a:ext uri="{FF2B5EF4-FFF2-40B4-BE49-F238E27FC236}">
              <a16:creationId xmlns:a16="http://schemas.microsoft.com/office/drawing/2014/main" id="{072A70A5-EBE1-4459-88AB-EC5FC7930785}"/>
            </a:ext>
          </a:extLst>
        </xdr:cNvPr>
        <xdr:cNvSpPr/>
      </xdr:nvSpPr>
      <xdr:spPr bwMode="auto">
        <a:xfrm>
          <a:off x="0" y="3287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15</xdr:row>
      <xdr:rowOff>21167</xdr:rowOff>
    </xdr:from>
    <xdr:ext cx="182033" cy="168277"/>
    <xdr:sp macro="" textlink="">
      <xdr:nvSpPr>
        <xdr:cNvPr id="1823" name="CheckBox5" hidden="1">
          <a:extLst>
            <a:ext uri="{63B3BB69-23CF-44E3-9099-C40C66FF867C}">
              <a14:compatExt xmlns:a14="http://schemas.microsoft.com/office/drawing/2010/main" spid="_x0000_s35845"/>
            </a:ext>
            <a:ext uri="{FF2B5EF4-FFF2-40B4-BE49-F238E27FC236}">
              <a16:creationId xmlns:a16="http://schemas.microsoft.com/office/drawing/2014/main" id="{6D4C7776-E742-461F-9B3C-256C822A3635}"/>
            </a:ext>
          </a:extLst>
        </xdr:cNvPr>
        <xdr:cNvSpPr/>
      </xdr:nvSpPr>
      <xdr:spPr bwMode="auto">
        <a:xfrm>
          <a:off x="0" y="3278717"/>
          <a:ext cx="182033" cy="16827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15</xdr:row>
      <xdr:rowOff>21167</xdr:rowOff>
    </xdr:from>
    <xdr:ext cx="182034" cy="168277"/>
    <xdr:sp macro="" textlink="">
      <xdr:nvSpPr>
        <xdr:cNvPr id="1824" name="CheckBoxOther_1" hidden="1">
          <a:extLst>
            <a:ext uri="{63B3BB69-23CF-44E3-9099-C40C66FF867C}">
              <a14:compatExt xmlns:a14="http://schemas.microsoft.com/office/drawing/2010/main" spid="_x0000_s35846"/>
            </a:ext>
            <a:ext uri="{FF2B5EF4-FFF2-40B4-BE49-F238E27FC236}">
              <a16:creationId xmlns:a16="http://schemas.microsoft.com/office/drawing/2014/main" id="{3C62890F-8B4E-4896-98BB-978B339749F1}"/>
            </a:ext>
          </a:extLst>
        </xdr:cNvPr>
        <xdr:cNvSpPr/>
      </xdr:nvSpPr>
      <xdr:spPr bwMode="auto">
        <a:xfrm>
          <a:off x="0" y="3278717"/>
          <a:ext cx="182034" cy="16827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15</xdr:row>
      <xdr:rowOff>29633</xdr:rowOff>
    </xdr:from>
    <xdr:ext cx="201083" cy="143934"/>
    <xdr:sp macro="" textlink="">
      <xdr:nvSpPr>
        <xdr:cNvPr id="1825" name="CheckBox14" hidden="1">
          <a:extLst>
            <a:ext uri="{63B3BB69-23CF-44E3-9099-C40C66FF867C}">
              <a14:compatExt xmlns:a14="http://schemas.microsoft.com/office/drawing/2010/main" spid="_x0000_s2062"/>
            </a:ext>
            <a:ext uri="{FF2B5EF4-FFF2-40B4-BE49-F238E27FC236}">
              <a16:creationId xmlns:a16="http://schemas.microsoft.com/office/drawing/2014/main" id="{44133E56-F7E4-4668-9F21-F729FA6962B9}"/>
            </a:ext>
          </a:extLst>
        </xdr:cNvPr>
        <xdr:cNvSpPr/>
      </xdr:nvSpPr>
      <xdr:spPr bwMode="auto">
        <a:xfrm>
          <a:off x="0" y="3287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15</xdr:row>
      <xdr:rowOff>21167</xdr:rowOff>
    </xdr:from>
    <xdr:ext cx="182034" cy="193407"/>
    <xdr:sp macro="" textlink="">
      <xdr:nvSpPr>
        <xdr:cNvPr id="1826" name="CheckBoxOther_2" hidden="1">
          <a:extLst>
            <a:ext uri="{63B3BB69-23CF-44E3-9099-C40C66FF867C}">
              <a14:compatExt xmlns:a14="http://schemas.microsoft.com/office/drawing/2010/main" spid="_x0000_s35850"/>
            </a:ext>
            <a:ext uri="{FF2B5EF4-FFF2-40B4-BE49-F238E27FC236}">
              <a16:creationId xmlns:a16="http://schemas.microsoft.com/office/drawing/2014/main" id="{53930052-5213-4008-964E-C5E002F4E1BF}"/>
            </a:ext>
          </a:extLst>
        </xdr:cNvPr>
        <xdr:cNvSpPr/>
      </xdr:nvSpPr>
      <xdr:spPr bwMode="auto">
        <a:xfrm>
          <a:off x="0" y="3278717"/>
          <a:ext cx="182034" cy="19340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15</xdr:row>
      <xdr:rowOff>21167</xdr:rowOff>
    </xdr:from>
    <xdr:ext cx="182033" cy="215900"/>
    <xdr:sp macro="" textlink="">
      <xdr:nvSpPr>
        <xdr:cNvPr id="1827" name="CheckBox5" hidden="1">
          <a:extLst>
            <a:ext uri="{63B3BB69-23CF-44E3-9099-C40C66FF867C}">
              <a14:compatExt xmlns:a14="http://schemas.microsoft.com/office/drawing/2010/main" spid="_x0000_s35845"/>
            </a:ext>
            <a:ext uri="{FF2B5EF4-FFF2-40B4-BE49-F238E27FC236}">
              <a16:creationId xmlns:a16="http://schemas.microsoft.com/office/drawing/2014/main" id="{442A1BE7-61D3-4EA1-AFD1-F563A57E3269}"/>
            </a:ext>
          </a:extLst>
        </xdr:cNvPr>
        <xdr:cNvSpPr/>
      </xdr:nvSpPr>
      <xdr:spPr bwMode="auto">
        <a:xfrm>
          <a:off x="0" y="3278717"/>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15</xdr:row>
      <xdr:rowOff>21167</xdr:rowOff>
    </xdr:from>
    <xdr:ext cx="182034" cy="215900"/>
    <xdr:sp macro="" textlink="">
      <xdr:nvSpPr>
        <xdr:cNvPr id="1828" name="CheckBoxOther_1" hidden="1">
          <a:extLst>
            <a:ext uri="{63B3BB69-23CF-44E3-9099-C40C66FF867C}">
              <a14:compatExt xmlns:a14="http://schemas.microsoft.com/office/drawing/2010/main" spid="_x0000_s35846"/>
            </a:ext>
            <a:ext uri="{FF2B5EF4-FFF2-40B4-BE49-F238E27FC236}">
              <a16:creationId xmlns:a16="http://schemas.microsoft.com/office/drawing/2014/main" id="{53A2FBA6-3F0B-4DEF-89FD-6D813A1D3FC2}"/>
            </a:ext>
          </a:extLst>
        </xdr:cNvPr>
        <xdr:cNvSpPr/>
      </xdr:nvSpPr>
      <xdr:spPr bwMode="auto">
        <a:xfrm>
          <a:off x="0" y="3278717"/>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15</xdr:row>
      <xdr:rowOff>21167</xdr:rowOff>
    </xdr:from>
    <xdr:ext cx="182033" cy="215900"/>
    <xdr:sp macro="" textlink="">
      <xdr:nvSpPr>
        <xdr:cNvPr id="1829" name="CheckBox5" hidden="1">
          <a:extLst>
            <a:ext uri="{63B3BB69-23CF-44E3-9099-C40C66FF867C}">
              <a14:compatExt xmlns:a14="http://schemas.microsoft.com/office/drawing/2010/main" spid="_x0000_s35845"/>
            </a:ext>
            <a:ext uri="{FF2B5EF4-FFF2-40B4-BE49-F238E27FC236}">
              <a16:creationId xmlns:a16="http://schemas.microsoft.com/office/drawing/2014/main" id="{0E7C8D64-A0FB-4CEB-9825-49C1601C57EF}"/>
            </a:ext>
          </a:extLst>
        </xdr:cNvPr>
        <xdr:cNvSpPr/>
      </xdr:nvSpPr>
      <xdr:spPr bwMode="auto">
        <a:xfrm>
          <a:off x="0" y="3278717"/>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15</xdr:row>
      <xdr:rowOff>21167</xdr:rowOff>
    </xdr:from>
    <xdr:ext cx="182034" cy="215900"/>
    <xdr:sp macro="" textlink="">
      <xdr:nvSpPr>
        <xdr:cNvPr id="1830" name="CheckBoxOther_1" hidden="1">
          <a:extLst>
            <a:ext uri="{63B3BB69-23CF-44E3-9099-C40C66FF867C}">
              <a14:compatExt xmlns:a14="http://schemas.microsoft.com/office/drawing/2010/main" spid="_x0000_s35846"/>
            </a:ext>
            <a:ext uri="{FF2B5EF4-FFF2-40B4-BE49-F238E27FC236}">
              <a16:creationId xmlns:a16="http://schemas.microsoft.com/office/drawing/2014/main" id="{9E831C96-AA59-4F80-A758-EE35DFDDE19D}"/>
            </a:ext>
          </a:extLst>
        </xdr:cNvPr>
        <xdr:cNvSpPr/>
      </xdr:nvSpPr>
      <xdr:spPr bwMode="auto">
        <a:xfrm>
          <a:off x="0" y="3278717"/>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15</xdr:row>
      <xdr:rowOff>29633</xdr:rowOff>
    </xdr:from>
    <xdr:ext cx="190500" cy="193412"/>
    <xdr:sp macro="" textlink="">
      <xdr:nvSpPr>
        <xdr:cNvPr id="1831" name="CheckBoxOther_3" hidden="1">
          <a:extLst>
            <a:ext uri="{63B3BB69-23CF-44E3-9099-C40C66FF867C}">
              <a14:compatExt xmlns:a14="http://schemas.microsoft.com/office/drawing/2010/main" spid="_x0000_s35851"/>
            </a:ext>
            <a:ext uri="{FF2B5EF4-FFF2-40B4-BE49-F238E27FC236}">
              <a16:creationId xmlns:a16="http://schemas.microsoft.com/office/drawing/2014/main" id="{29A79591-20F6-4F45-959E-6201D6163BF5}"/>
            </a:ext>
          </a:extLst>
        </xdr:cNvPr>
        <xdr:cNvSpPr/>
      </xdr:nvSpPr>
      <xdr:spPr bwMode="auto">
        <a:xfrm>
          <a:off x="0" y="3287183"/>
          <a:ext cx="190500" cy="19341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15</xdr:row>
      <xdr:rowOff>21167</xdr:rowOff>
    </xdr:from>
    <xdr:ext cx="182033" cy="215900"/>
    <xdr:sp macro="" textlink="">
      <xdr:nvSpPr>
        <xdr:cNvPr id="1832" name="CheckBox5" hidden="1">
          <a:extLst>
            <a:ext uri="{63B3BB69-23CF-44E3-9099-C40C66FF867C}">
              <a14:compatExt xmlns:a14="http://schemas.microsoft.com/office/drawing/2010/main" spid="_x0000_s35845"/>
            </a:ext>
            <a:ext uri="{FF2B5EF4-FFF2-40B4-BE49-F238E27FC236}">
              <a16:creationId xmlns:a16="http://schemas.microsoft.com/office/drawing/2014/main" id="{F8622E6B-6CE9-4097-9B5C-95FCE39C9035}"/>
            </a:ext>
          </a:extLst>
        </xdr:cNvPr>
        <xdr:cNvSpPr/>
      </xdr:nvSpPr>
      <xdr:spPr bwMode="auto">
        <a:xfrm>
          <a:off x="0" y="3278717"/>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15</xdr:row>
      <xdr:rowOff>21167</xdr:rowOff>
    </xdr:from>
    <xdr:ext cx="182034" cy="215900"/>
    <xdr:sp macro="" textlink="">
      <xdr:nvSpPr>
        <xdr:cNvPr id="1833" name="CheckBoxOther_1" hidden="1">
          <a:extLst>
            <a:ext uri="{63B3BB69-23CF-44E3-9099-C40C66FF867C}">
              <a14:compatExt xmlns:a14="http://schemas.microsoft.com/office/drawing/2010/main" spid="_x0000_s35846"/>
            </a:ext>
            <a:ext uri="{FF2B5EF4-FFF2-40B4-BE49-F238E27FC236}">
              <a16:creationId xmlns:a16="http://schemas.microsoft.com/office/drawing/2014/main" id="{2F9E32D4-A59F-4BB1-81E3-EDAD4E4FA6EB}"/>
            </a:ext>
          </a:extLst>
        </xdr:cNvPr>
        <xdr:cNvSpPr/>
      </xdr:nvSpPr>
      <xdr:spPr bwMode="auto">
        <a:xfrm>
          <a:off x="0" y="3278717"/>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15</xdr:row>
      <xdr:rowOff>21167</xdr:rowOff>
    </xdr:from>
    <xdr:ext cx="182034" cy="193407"/>
    <xdr:sp macro="" textlink="">
      <xdr:nvSpPr>
        <xdr:cNvPr id="1834" name="CheckBoxOther_2" hidden="1">
          <a:extLst>
            <a:ext uri="{63B3BB69-23CF-44E3-9099-C40C66FF867C}">
              <a14:compatExt xmlns:a14="http://schemas.microsoft.com/office/drawing/2010/main" spid="_x0000_s35850"/>
            </a:ext>
            <a:ext uri="{FF2B5EF4-FFF2-40B4-BE49-F238E27FC236}">
              <a16:creationId xmlns:a16="http://schemas.microsoft.com/office/drawing/2014/main" id="{F5A9F4B5-32E2-407D-A118-54B1C1D8DC56}"/>
            </a:ext>
          </a:extLst>
        </xdr:cNvPr>
        <xdr:cNvSpPr/>
      </xdr:nvSpPr>
      <xdr:spPr bwMode="auto">
        <a:xfrm>
          <a:off x="0" y="3278717"/>
          <a:ext cx="182034" cy="19340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15</xdr:row>
      <xdr:rowOff>21167</xdr:rowOff>
    </xdr:from>
    <xdr:ext cx="182033" cy="215900"/>
    <xdr:sp macro="" textlink="">
      <xdr:nvSpPr>
        <xdr:cNvPr id="1835" name="CheckBox5" hidden="1">
          <a:extLst>
            <a:ext uri="{63B3BB69-23CF-44E3-9099-C40C66FF867C}">
              <a14:compatExt xmlns:a14="http://schemas.microsoft.com/office/drawing/2010/main" spid="_x0000_s35845"/>
            </a:ext>
            <a:ext uri="{FF2B5EF4-FFF2-40B4-BE49-F238E27FC236}">
              <a16:creationId xmlns:a16="http://schemas.microsoft.com/office/drawing/2014/main" id="{80C2B535-8CC8-4B4C-86D5-19ED4108CEDB}"/>
            </a:ext>
          </a:extLst>
        </xdr:cNvPr>
        <xdr:cNvSpPr/>
      </xdr:nvSpPr>
      <xdr:spPr bwMode="auto">
        <a:xfrm>
          <a:off x="0" y="3278717"/>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15</xdr:row>
      <xdr:rowOff>21167</xdr:rowOff>
    </xdr:from>
    <xdr:ext cx="182034" cy="215900"/>
    <xdr:sp macro="" textlink="">
      <xdr:nvSpPr>
        <xdr:cNvPr id="1836" name="CheckBoxOther_1" hidden="1">
          <a:extLst>
            <a:ext uri="{63B3BB69-23CF-44E3-9099-C40C66FF867C}">
              <a14:compatExt xmlns:a14="http://schemas.microsoft.com/office/drawing/2010/main" spid="_x0000_s35846"/>
            </a:ext>
            <a:ext uri="{FF2B5EF4-FFF2-40B4-BE49-F238E27FC236}">
              <a16:creationId xmlns:a16="http://schemas.microsoft.com/office/drawing/2014/main" id="{6401C4BD-A6B2-43A8-AD2F-C7F9723F8BC9}"/>
            </a:ext>
          </a:extLst>
        </xdr:cNvPr>
        <xdr:cNvSpPr/>
      </xdr:nvSpPr>
      <xdr:spPr bwMode="auto">
        <a:xfrm>
          <a:off x="0" y="3278717"/>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15</xdr:row>
      <xdr:rowOff>21167</xdr:rowOff>
    </xdr:from>
    <xdr:ext cx="182034" cy="193407"/>
    <xdr:sp macro="" textlink="">
      <xdr:nvSpPr>
        <xdr:cNvPr id="1837" name="CheckBoxOther_2" hidden="1">
          <a:extLst>
            <a:ext uri="{63B3BB69-23CF-44E3-9099-C40C66FF867C}">
              <a14:compatExt xmlns:a14="http://schemas.microsoft.com/office/drawing/2010/main" spid="_x0000_s35850"/>
            </a:ext>
            <a:ext uri="{FF2B5EF4-FFF2-40B4-BE49-F238E27FC236}">
              <a16:creationId xmlns:a16="http://schemas.microsoft.com/office/drawing/2014/main" id="{5E781702-17F2-4878-B03A-3BEE26801CDD}"/>
            </a:ext>
          </a:extLst>
        </xdr:cNvPr>
        <xdr:cNvSpPr/>
      </xdr:nvSpPr>
      <xdr:spPr bwMode="auto">
        <a:xfrm>
          <a:off x="0" y="3278717"/>
          <a:ext cx="182034" cy="19340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15</xdr:row>
      <xdr:rowOff>21167</xdr:rowOff>
    </xdr:from>
    <xdr:ext cx="182033" cy="215900"/>
    <xdr:sp macro="" textlink="">
      <xdr:nvSpPr>
        <xdr:cNvPr id="1838" name="CheckBox5" hidden="1">
          <a:extLst>
            <a:ext uri="{63B3BB69-23CF-44E3-9099-C40C66FF867C}">
              <a14:compatExt xmlns:a14="http://schemas.microsoft.com/office/drawing/2010/main" spid="_x0000_s35845"/>
            </a:ext>
            <a:ext uri="{FF2B5EF4-FFF2-40B4-BE49-F238E27FC236}">
              <a16:creationId xmlns:a16="http://schemas.microsoft.com/office/drawing/2014/main" id="{B4B6E953-B697-4A75-B464-EF0C6AC019EC}"/>
            </a:ext>
          </a:extLst>
        </xdr:cNvPr>
        <xdr:cNvSpPr/>
      </xdr:nvSpPr>
      <xdr:spPr bwMode="auto">
        <a:xfrm>
          <a:off x="0" y="3278717"/>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15</xdr:row>
      <xdr:rowOff>21167</xdr:rowOff>
    </xdr:from>
    <xdr:ext cx="182034" cy="215900"/>
    <xdr:sp macro="" textlink="">
      <xdr:nvSpPr>
        <xdr:cNvPr id="1839" name="CheckBoxOther_1" hidden="1">
          <a:extLst>
            <a:ext uri="{63B3BB69-23CF-44E3-9099-C40C66FF867C}">
              <a14:compatExt xmlns:a14="http://schemas.microsoft.com/office/drawing/2010/main" spid="_x0000_s35846"/>
            </a:ext>
            <a:ext uri="{FF2B5EF4-FFF2-40B4-BE49-F238E27FC236}">
              <a16:creationId xmlns:a16="http://schemas.microsoft.com/office/drawing/2014/main" id="{FA0D4FF2-412A-4E60-8285-B8B71F197AE1}"/>
            </a:ext>
          </a:extLst>
        </xdr:cNvPr>
        <xdr:cNvSpPr/>
      </xdr:nvSpPr>
      <xdr:spPr bwMode="auto">
        <a:xfrm>
          <a:off x="0" y="3278717"/>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6</xdr:row>
      <xdr:rowOff>177474</xdr:rowOff>
    </xdr:from>
    <xdr:ext cx="160867" cy="121284"/>
    <xdr:sp macro="" textlink="">
      <xdr:nvSpPr>
        <xdr:cNvPr id="1840" name="CheckBoxYP" hidden="1">
          <a:extLst>
            <a:ext uri="{63B3BB69-23CF-44E3-9099-C40C66FF867C}">
              <a14:compatExt xmlns:a14="http://schemas.microsoft.com/office/drawing/2010/main" spid="_x0000_s35843"/>
            </a:ext>
            <a:ext uri="{FF2B5EF4-FFF2-40B4-BE49-F238E27FC236}">
              <a16:creationId xmlns:a16="http://schemas.microsoft.com/office/drawing/2014/main" id="{7CD2847C-0ECC-431F-9603-18672EA571B2}"/>
            </a:ext>
          </a:extLst>
        </xdr:cNvPr>
        <xdr:cNvSpPr/>
      </xdr:nvSpPr>
      <xdr:spPr bwMode="auto">
        <a:xfrm>
          <a:off x="0" y="1720524"/>
          <a:ext cx="160867" cy="12128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29633</xdr:rowOff>
    </xdr:from>
    <xdr:ext cx="201083" cy="143934"/>
    <xdr:sp macro="" textlink="">
      <xdr:nvSpPr>
        <xdr:cNvPr id="1841" name="CheckBox14" hidden="1">
          <a:extLst>
            <a:ext uri="{63B3BB69-23CF-44E3-9099-C40C66FF867C}">
              <a14:compatExt xmlns:a14="http://schemas.microsoft.com/office/drawing/2010/main" spid="_x0000_s2062"/>
            </a:ext>
            <a:ext uri="{FF2B5EF4-FFF2-40B4-BE49-F238E27FC236}">
              <a16:creationId xmlns:a16="http://schemas.microsoft.com/office/drawing/2014/main" id="{E205BAC9-D8B3-4EBE-9C3F-FE8327264163}"/>
            </a:ext>
          </a:extLst>
        </xdr:cNvPr>
        <xdr:cNvSpPr/>
      </xdr:nvSpPr>
      <xdr:spPr bwMode="auto">
        <a:xfrm>
          <a:off x="0" y="3668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16</xdr:row>
      <xdr:rowOff>29633</xdr:rowOff>
    </xdr:from>
    <xdr:ext cx="201083" cy="143934"/>
    <xdr:sp macro="" textlink="">
      <xdr:nvSpPr>
        <xdr:cNvPr id="1842" name="CheckBox15" hidden="1">
          <a:extLst>
            <a:ext uri="{63B3BB69-23CF-44E3-9099-C40C66FF867C}">
              <a14:compatExt xmlns:a14="http://schemas.microsoft.com/office/drawing/2010/main" spid="_x0000_s2063"/>
            </a:ext>
            <a:ext uri="{FF2B5EF4-FFF2-40B4-BE49-F238E27FC236}">
              <a16:creationId xmlns:a16="http://schemas.microsoft.com/office/drawing/2014/main" id="{09F2AF54-B08C-4FB5-A9DE-2138DAC63E2D}"/>
            </a:ext>
          </a:extLst>
        </xdr:cNvPr>
        <xdr:cNvSpPr/>
      </xdr:nvSpPr>
      <xdr:spPr bwMode="auto">
        <a:xfrm>
          <a:off x="0" y="34776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16</xdr:row>
      <xdr:rowOff>21167</xdr:rowOff>
    </xdr:from>
    <xdr:ext cx="182033" cy="168277"/>
    <xdr:sp macro="" textlink="">
      <xdr:nvSpPr>
        <xdr:cNvPr id="1843" name="CheckBox5" hidden="1">
          <a:extLst>
            <a:ext uri="{63B3BB69-23CF-44E3-9099-C40C66FF867C}">
              <a14:compatExt xmlns:a14="http://schemas.microsoft.com/office/drawing/2010/main" spid="_x0000_s35845"/>
            </a:ext>
            <a:ext uri="{FF2B5EF4-FFF2-40B4-BE49-F238E27FC236}">
              <a16:creationId xmlns:a16="http://schemas.microsoft.com/office/drawing/2014/main" id="{C6D58B14-D01C-4828-A933-2160B5820B2B}"/>
            </a:ext>
          </a:extLst>
        </xdr:cNvPr>
        <xdr:cNvSpPr/>
      </xdr:nvSpPr>
      <xdr:spPr bwMode="auto">
        <a:xfrm>
          <a:off x="0" y="3469217"/>
          <a:ext cx="182033" cy="16827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16</xdr:row>
      <xdr:rowOff>21167</xdr:rowOff>
    </xdr:from>
    <xdr:ext cx="182034" cy="168277"/>
    <xdr:sp macro="" textlink="">
      <xdr:nvSpPr>
        <xdr:cNvPr id="1844" name="CheckBoxOther_1" hidden="1">
          <a:extLst>
            <a:ext uri="{63B3BB69-23CF-44E3-9099-C40C66FF867C}">
              <a14:compatExt xmlns:a14="http://schemas.microsoft.com/office/drawing/2010/main" spid="_x0000_s35846"/>
            </a:ext>
            <a:ext uri="{FF2B5EF4-FFF2-40B4-BE49-F238E27FC236}">
              <a16:creationId xmlns:a16="http://schemas.microsoft.com/office/drawing/2014/main" id="{5D634A84-5B8B-4E9C-8F98-5660CFCC9E1B}"/>
            </a:ext>
          </a:extLst>
        </xdr:cNvPr>
        <xdr:cNvSpPr/>
      </xdr:nvSpPr>
      <xdr:spPr bwMode="auto">
        <a:xfrm>
          <a:off x="0" y="3469217"/>
          <a:ext cx="182034" cy="16827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21167</xdr:rowOff>
    </xdr:from>
    <xdr:ext cx="182034" cy="168273"/>
    <xdr:sp macro="" textlink="">
      <xdr:nvSpPr>
        <xdr:cNvPr id="1845" name="CheckBoxOther_2" hidden="1">
          <a:extLst>
            <a:ext uri="{63B3BB69-23CF-44E3-9099-C40C66FF867C}">
              <a14:compatExt xmlns:a14="http://schemas.microsoft.com/office/drawing/2010/main" spid="_x0000_s35850"/>
            </a:ext>
            <a:ext uri="{FF2B5EF4-FFF2-40B4-BE49-F238E27FC236}">
              <a16:creationId xmlns:a16="http://schemas.microsoft.com/office/drawing/2014/main" id="{8B593E52-6906-4FDE-B941-487AA5F9E609}"/>
            </a:ext>
          </a:extLst>
        </xdr:cNvPr>
        <xdr:cNvSpPr/>
      </xdr:nvSpPr>
      <xdr:spPr bwMode="auto">
        <a:xfrm>
          <a:off x="0" y="3659717"/>
          <a:ext cx="182034" cy="16827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16</xdr:row>
      <xdr:rowOff>29633</xdr:rowOff>
    </xdr:from>
    <xdr:ext cx="201083" cy="143934"/>
    <xdr:sp macro="" textlink="">
      <xdr:nvSpPr>
        <xdr:cNvPr id="1846" name="CheckBox14" hidden="1">
          <a:extLst>
            <a:ext uri="{63B3BB69-23CF-44E3-9099-C40C66FF867C}">
              <a14:compatExt xmlns:a14="http://schemas.microsoft.com/office/drawing/2010/main" spid="_x0000_s2062"/>
            </a:ext>
            <a:ext uri="{FF2B5EF4-FFF2-40B4-BE49-F238E27FC236}">
              <a16:creationId xmlns:a16="http://schemas.microsoft.com/office/drawing/2014/main" id="{6A003FCE-5D38-4AA3-8910-9DF74ED62708}"/>
            </a:ext>
          </a:extLst>
        </xdr:cNvPr>
        <xdr:cNvSpPr/>
      </xdr:nvSpPr>
      <xdr:spPr bwMode="auto">
        <a:xfrm>
          <a:off x="0" y="34776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29633</xdr:rowOff>
    </xdr:from>
    <xdr:ext cx="201083" cy="143934"/>
    <xdr:sp macro="" textlink="">
      <xdr:nvSpPr>
        <xdr:cNvPr id="1847" name="CheckBox15" hidden="1">
          <a:extLst>
            <a:ext uri="{63B3BB69-23CF-44E3-9099-C40C66FF867C}">
              <a14:compatExt xmlns:a14="http://schemas.microsoft.com/office/drawing/2010/main" spid="_x0000_s2063"/>
            </a:ext>
            <a:ext uri="{FF2B5EF4-FFF2-40B4-BE49-F238E27FC236}">
              <a16:creationId xmlns:a16="http://schemas.microsoft.com/office/drawing/2014/main" id="{61FCE261-D2E9-4C6E-BABE-3F03A2DCA357}"/>
            </a:ext>
          </a:extLst>
        </xdr:cNvPr>
        <xdr:cNvSpPr/>
      </xdr:nvSpPr>
      <xdr:spPr bwMode="auto">
        <a:xfrm>
          <a:off x="0" y="3668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21167</xdr:rowOff>
    </xdr:from>
    <xdr:ext cx="182033" cy="215900"/>
    <xdr:sp macro="" textlink="">
      <xdr:nvSpPr>
        <xdr:cNvPr id="1848" name="CheckBox5" hidden="1">
          <a:extLst>
            <a:ext uri="{63B3BB69-23CF-44E3-9099-C40C66FF867C}">
              <a14:compatExt xmlns:a14="http://schemas.microsoft.com/office/drawing/2010/main" spid="_x0000_s35845"/>
            </a:ext>
            <a:ext uri="{FF2B5EF4-FFF2-40B4-BE49-F238E27FC236}">
              <a16:creationId xmlns:a16="http://schemas.microsoft.com/office/drawing/2014/main" id="{1825560F-184A-4524-895D-A4704D24DEB1}"/>
            </a:ext>
          </a:extLst>
        </xdr:cNvPr>
        <xdr:cNvSpPr/>
      </xdr:nvSpPr>
      <xdr:spPr bwMode="auto">
        <a:xfrm>
          <a:off x="0" y="3659717"/>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21167</xdr:rowOff>
    </xdr:from>
    <xdr:ext cx="182034" cy="215900"/>
    <xdr:sp macro="" textlink="">
      <xdr:nvSpPr>
        <xdr:cNvPr id="1849" name="CheckBoxOther_1" hidden="1">
          <a:extLst>
            <a:ext uri="{63B3BB69-23CF-44E3-9099-C40C66FF867C}">
              <a14:compatExt xmlns:a14="http://schemas.microsoft.com/office/drawing/2010/main" spid="_x0000_s35846"/>
            </a:ext>
            <a:ext uri="{FF2B5EF4-FFF2-40B4-BE49-F238E27FC236}">
              <a16:creationId xmlns:a16="http://schemas.microsoft.com/office/drawing/2014/main" id="{D6D8EBEC-3842-4F91-9748-3BFD25A1B0E4}"/>
            </a:ext>
          </a:extLst>
        </xdr:cNvPr>
        <xdr:cNvSpPr/>
      </xdr:nvSpPr>
      <xdr:spPr bwMode="auto">
        <a:xfrm>
          <a:off x="0" y="3659717"/>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29633</xdr:rowOff>
    </xdr:from>
    <xdr:ext cx="201083" cy="143934"/>
    <xdr:sp macro="" textlink="">
      <xdr:nvSpPr>
        <xdr:cNvPr id="1850" name="CheckBox14" hidden="1">
          <a:extLst>
            <a:ext uri="{63B3BB69-23CF-44E3-9099-C40C66FF867C}">
              <a14:compatExt xmlns:a14="http://schemas.microsoft.com/office/drawing/2010/main" spid="_x0000_s2062"/>
            </a:ext>
            <a:ext uri="{FF2B5EF4-FFF2-40B4-BE49-F238E27FC236}">
              <a16:creationId xmlns:a16="http://schemas.microsoft.com/office/drawing/2014/main" id="{A286CEAB-99F1-41E8-8258-02B552E15409}"/>
            </a:ext>
          </a:extLst>
        </xdr:cNvPr>
        <xdr:cNvSpPr/>
      </xdr:nvSpPr>
      <xdr:spPr bwMode="auto">
        <a:xfrm>
          <a:off x="0" y="3668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29633</xdr:rowOff>
    </xdr:from>
    <xdr:ext cx="201083" cy="143934"/>
    <xdr:sp macro="" textlink="">
      <xdr:nvSpPr>
        <xdr:cNvPr id="1851" name="CheckBox8" hidden="1">
          <a:extLst>
            <a:ext uri="{63B3BB69-23CF-44E3-9099-C40C66FF867C}">
              <a14:compatExt xmlns:a14="http://schemas.microsoft.com/office/drawing/2010/main" spid="_x0000_s2056"/>
            </a:ext>
            <a:ext uri="{FF2B5EF4-FFF2-40B4-BE49-F238E27FC236}">
              <a16:creationId xmlns:a16="http://schemas.microsoft.com/office/drawing/2014/main" id="{F2C8C9D2-588C-4D75-97E9-190E56A81D9E}"/>
            </a:ext>
          </a:extLst>
        </xdr:cNvPr>
        <xdr:cNvSpPr/>
      </xdr:nvSpPr>
      <xdr:spPr bwMode="auto">
        <a:xfrm>
          <a:off x="0" y="3668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16</xdr:row>
      <xdr:rowOff>21167</xdr:rowOff>
    </xdr:from>
    <xdr:ext cx="182034" cy="193407"/>
    <xdr:sp macro="" textlink="">
      <xdr:nvSpPr>
        <xdr:cNvPr id="1852" name="CheckBoxOther_2" hidden="1">
          <a:extLst>
            <a:ext uri="{63B3BB69-23CF-44E3-9099-C40C66FF867C}">
              <a14:compatExt xmlns:a14="http://schemas.microsoft.com/office/drawing/2010/main" spid="_x0000_s35850"/>
            </a:ext>
            <a:ext uri="{FF2B5EF4-FFF2-40B4-BE49-F238E27FC236}">
              <a16:creationId xmlns:a16="http://schemas.microsoft.com/office/drawing/2014/main" id="{A1A3142D-AF29-4195-9B36-342EFCD991B3}"/>
            </a:ext>
          </a:extLst>
        </xdr:cNvPr>
        <xdr:cNvSpPr/>
      </xdr:nvSpPr>
      <xdr:spPr bwMode="auto">
        <a:xfrm>
          <a:off x="0" y="3469217"/>
          <a:ext cx="182034" cy="19340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29633</xdr:rowOff>
    </xdr:from>
    <xdr:ext cx="190500" cy="193412"/>
    <xdr:sp macro="" textlink="">
      <xdr:nvSpPr>
        <xdr:cNvPr id="1853" name="CheckBoxOther_3" hidden="1">
          <a:extLst>
            <a:ext uri="{63B3BB69-23CF-44E3-9099-C40C66FF867C}">
              <a14:compatExt xmlns:a14="http://schemas.microsoft.com/office/drawing/2010/main" spid="_x0000_s35851"/>
            </a:ext>
            <a:ext uri="{FF2B5EF4-FFF2-40B4-BE49-F238E27FC236}">
              <a16:creationId xmlns:a16="http://schemas.microsoft.com/office/drawing/2014/main" id="{33BCADCE-2DF9-46EF-813B-DA5F403279AF}"/>
            </a:ext>
          </a:extLst>
        </xdr:cNvPr>
        <xdr:cNvSpPr/>
      </xdr:nvSpPr>
      <xdr:spPr bwMode="auto">
        <a:xfrm>
          <a:off x="0" y="3668183"/>
          <a:ext cx="190500" cy="19341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16</xdr:row>
      <xdr:rowOff>21167</xdr:rowOff>
    </xdr:from>
    <xdr:ext cx="182033" cy="215900"/>
    <xdr:sp macro="" textlink="">
      <xdr:nvSpPr>
        <xdr:cNvPr id="1854" name="CheckBox5" hidden="1">
          <a:extLst>
            <a:ext uri="{63B3BB69-23CF-44E3-9099-C40C66FF867C}">
              <a14:compatExt xmlns:a14="http://schemas.microsoft.com/office/drawing/2010/main" spid="_x0000_s35845"/>
            </a:ext>
            <a:ext uri="{FF2B5EF4-FFF2-40B4-BE49-F238E27FC236}">
              <a16:creationId xmlns:a16="http://schemas.microsoft.com/office/drawing/2014/main" id="{437647EA-525A-46F6-9CCA-9C97D03F954D}"/>
            </a:ext>
          </a:extLst>
        </xdr:cNvPr>
        <xdr:cNvSpPr/>
      </xdr:nvSpPr>
      <xdr:spPr bwMode="auto">
        <a:xfrm>
          <a:off x="0" y="3469217"/>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16</xdr:row>
      <xdr:rowOff>21167</xdr:rowOff>
    </xdr:from>
    <xdr:ext cx="182034" cy="215900"/>
    <xdr:sp macro="" textlink="">
      <xdr:nvSpPr>
        <xdr:cNvPr id="1855" name="CheckBoxOther_1" hidden="1">
          <a:extLst>
            <a:ext uri="{63B3BB69-23CF-44E3-9099-C40C66FF867C}">
              <a14:compatExt xmlns:a14="http://schemas.microsoft.com/office/drawing/2010/main" spid="_x0000_s35846"/>
            </a:ext>
            <a:ext uri="{FF2B5EF4-FFF2-40B4-BE49-F238E27FC236}">
              <a16:creationId xmlns:a16="http://schemas.microsoft.com/office/drawing/2014/main" id="{10A04B48-5FAB-4656-84F7-FA88E0B6F35A}"/>
            </a:ext>
          </a:extLst>
        </xdr:cNvPr>
        <xdr:cNvSpPr/>
      </xdr:nvSpPr>
      <xdr:spPr bwMode="auto">
        <a:xfrm>
          <a:off x="0" y="3469217"/>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29633</xdr:rowOff>
    </xdr:from>
    <xdr:ext cx="201083" cy="143934"/>
    <xdr:sp macro="" textlink="">
      <xdr:nvSpPr>
        <xdr:cNvPr id="1856" name="CheckBox15" hidden="1">
          <a:extLst>
            <a:ext uri="{63B3BB69-23CF-44E3-9099-C40C66FF867C}">
              <a14:compatExt xmlns:a14="http://schemas.microsoft.com/office/drawing/2010/main" spid="_x0000_s2063"/>
            </a:ext>
            <a:ext uri="{FF2B5EF4-FFF2-40B4-BE49-F238E27FC236}">
              <a16:creationId xmlns:a16="http://schemas.microsoft.com/office/drawing/2014/main" id="{4D441148-BE25-415F-ABD7-4256A1FC737D}"/>
            </a:ext>
          </a:extLst>
        </xdr:cNvPr>
        <xdr:cNvSpPr/>
      </xdr:nvSpPr>
      <xdr:spPr bwMode="auto">
        <a:xfrm>
          <a:off x="0" y="3668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21167</xdr:rowOff>
    </xdr:from>
    <xdr:ext cx="182033" cy="215900"/>
    <xdr:sp macro="" textlink="">
      <xdr:nvSpPr>
        <xdr:cNvPr id="1857" name="CheckBox5" hidden="1">
          <a:extLst>
            <a:ext uri="{63B3BB69-23CF-44E3-9099-C40C66FF867C}">
              <a14:compatExt xmlns:a14="http://schemas.microsoft.com/office/drawing/2010/main" spid="_x0000_s35845"/>
            </a:ext>
            <a:ext uri="{FF2B5EF4-FFF2-40B4-BE49-F238E27FC236}">
              <a16:creationId xmlns:a16="http://schemas.microsoft.com/office/drawing/2014/main" id="{BA2DDB56-DE8F-4AE2-9482-4DA2EC1CE488}"/>
            </a:ext>
          </a:extLst>
        </xdr:cNvPr>
        <xdr:cNvSpPr/>
      </xdr:nvSpPr>
      <xdr:spPr bwMode="auto">
        <a:xfrm>
          <a:off x="0" y="3659717"/>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21167</xdr:rowOff>
    </xdr:from>
    <xdr:ext cx="182034" cy="215900"/>
    <xdr:sp macro="" textlink="">
      <xdr:nvSpPr>
        <xdr:cNvPr id="1858" name="CheckBoxOther_1" hidden="1">
          <a:extLst>
            <a:ext uri="{63B3BB69-23CF-44E3-9099-C40C66FF867C}">
              <a14:compatExt xmlns:a14="http://schemas.microsoft.com/office/drawing/2010/main" spid="_x0000_s35846"/>
            </a:ext>
            <a:ext uri="{FF2B5EF4-FFF2-40B4-BE49-F238E27FC236}">
              <a16:creationId xmlns:a16="http://schemas.microsoft.com/office/drawing/2014/main" id="{FB9C5414-E24A-452B-8DF0-043A01DD2320}"/>
            </a:ext>
          </a:extLst>
        </xdr:cNvPr>
        <xdr:cNvSpPr/>
      </xdr:nvSpPr>
      <xdr:spPr bwMode="auto">
        <a:xfrm>
          <a:off x="0" y="3659717"/>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29633</xdr:rowOff>
    </xdr:from>
    <xdr:ext cx="201083" cy="143934"/>
    <xdr:sp macro="" textlink="">
      <xdr:nvSpPr>
        <xdr:cNvPr id="1859" name="CheckBox14" hidden="1">
          <a:extLst>
            <a:ext uri="{63B3BB69-23CF-44E3-9099-C40C66FF867C}">
              <a14:compatExt xmlns:a14="http://schemas.microsoft.com/office/drawing/2010/main" spid="_x0000_s2062"/>
            </a:ext>
            <a:ext uri="{FF2B5EF4-FFF2-40B4-BE49-F238E27FC236}">
              <a16:creationId xmlns:a16="http://schemas.microsoft.com/office/drawing/2014/main" id="{66C4ABD7-8E00-4248-A751-6053ED8CA676}"/>
            </a:ext>
          </a:extLst>
        </xdr:cNvPr>
        <xdr:cNvSpPr/>
      </xdr:nvSpPr>
      <xdr:spPr bwMode="auto">
        <a:xfrm>
          <a:off x="0" y="3668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21167</xdr:rowOff>
    </xdr:from>
    <xdr:ext cx="182033" cy="168277"/>
    <xdr:sp macro="" textlink="">
      <xdr:nvSpPr>
        <xdr:cNvPr id="1860" name="CheckBox5" hidden="1">
          <a:extLst>
            <a:ext uri="{63B3BB69-23CF-44E3-9099-C40C66FF867C}">
              <a14:compatExt xmlns:a14="http://schemas.microsoft.com/office/drawing/2010/main" spid="_x0000_s35845"/>
            </a:ext>
            <a:ext uri="{FF2B5EF4-FFF2-40B4-BE49-F238E27FC236}">
              <a16:creationId xmlns:a16="http://schemas.microsoft.com/office/drawing/2014/main" id="{BA7EAC9A-DD4F-464B-B5FF-09DDE391F141}"/>
            </a:ext>
          </a:extLst>
        </xdr:cNvPr>
        <xdr:cNvSpPr/>
      </xdr:nvSpPr>
      <xdr:spPr bwMode="auto">
        <a:xfrm>
          <a:off x="0" y="3659717"/>
          <a:ext cx="182033" cy="16827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21167</xdr:rowOff>
    </xdr:from>
    <xdr:ext cx="182034" cy="168277"/>
    <xdr:sp macro="" textlink="">
      <xdr:nvSpPr>
        <xdr:cNvPr id="1861" name="CheckBoxOther_1" hidden="1">
          <a:extLst>
            <a:ext uri="{63B3BB69-23CF-44E3-9099-C40C66FF867C}">
              <a14:compatExt xmlns:a14="http://schemas.microsoft.com/office/drawing/2010/main" spid="_x0000_s35846"/>
            </a:ext>
            <a:ext uri="{FF2B5EF4-FFF2-40B4-BE49-F238E27FC236}">
              <a16:creationId xmlns:a16="http://schemas.microsoft.com/office/drawing/2014/main" id="{C9CE384C-5EB5-426F-AF2D-547193A6116A}"/>
            </a:ext>
          </a:extLst>
        </xdr:cNvPr>
        <xdr:cNvSpPr/>
      </xdr:nvSpPr>
      <xdr:spPr bwMode="auto">
        <a:xfrm>
          <a:off x="0" y="3659717"/>
          <a:ext cx="182034" cy="16827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21167</xdr:rowOff>
    </xdr:from>
    <xdr:ext cx="182034" cy="193407"/>
    <xdr:sp macro="" textlink="">
      <xdr:nvSpPr>
        <xdr:cNvPr id="1862" name="CheckBoxOther_2" hidden="1">
          <a:extLst>
            <a:ext uri="{63B3BB69-23CF-44E3-9099-C40C66FF867C}">
              <a14:compatExt xmlns:a14="http://schemas.microsoft.com/office/drawing/2010/main" spid="_x0000_s35850"/>
            </a:ext>
            <a:ext uri="{FF2B5EF4-FFF2-40B4-BE49-F238E27FC236}">
              <a16:creationId xmlns:a16="http://schemas.microsoft.com/office/drawing/2014/main" id="{218D3CCA-39B7-45A3-81BF-FE6D82BDAD68}"/>
            </a:ext>
          </a:extLst>
        </xdr:cNvPr>
        <xdr:cNvSpPr/>
      </xdr:nvSpPr>
      <xdr:spPr bwMode="auto">
        <a:xfrm>
          <a:off x="0" y="3659717"/>
          <a:ext cx="182034" cy="19340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21167</xdr:rowOff>
    </xdr:from>
    <xdr:ext cx="182033" cy="215900"/>
    <xdr:sp macro="" textlink="">
      <xdr:nvSpPr>
        <xdr:cNvPr id="1863" name="CheckBox5" hidden="1">
          <a:extLst>
            <a:ext uri="{63B3BB69-23CF-44E3-9099-C40C66FF867C}">
              <a14:compatExt xmlns:a14="http://schemas.microsoft.com/office/drawing/2010/main" spid="_x0000_s35845"/>
            </a:ext>
            <a:ext uri="{FF2B5EF4-FFF2-40B4-BE49-F238E27FC236}">
              <a16:creationId xmlns:a16="http://schemas.microsoft.com/office/drawing/2014/main" id="{2B3CE123-FAF2-4EA7-AE62-1C33ED4F70FF}"/>
            </a:ext>
          </a:extLst>
        </xdr:cNvPr>
        <xdr:cNvSpPr/>
      </xdr:nvSpPr>
      <xdr:spPr bwMode="auto">
        <a:xfrm>
          <a:off x="0" y="3659717"/>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21167</xdr:rowOff>
    </xdr:from>
    <xdr:ext cx="182034" cy="215900"/>
    <xdr:sp macro="" textlink="">
      <xdr:nvSpPr>
        <xdr:cNvPr id="1864" name="CheckBoxOther_1" hidden="1">
          <a:extLst>
            <a:ext uri="{63B3BB69-23CF-44E3-9099-C40C66FF867C}">
              <a14:compatExt xmlns:a14="http://schemas.microsoft.com/office/drawing/2010/main" spid="_x0000_s35846"/>
            </a:ext>
            <a:ext uri="{FF2B5EF4-FFF2-40B4-BE49-F238E27FC236}">
              <a16:creationId xmlns:a16="http://schemas.microsoft.com/office/drawing/2014/main" id="{A672B845-8D59-43D2-A9CE-410FD4F699DC}"/>
            </a:ext>
          </a:extLst>
        </xdr:cNvPr>
        <xdr:cNvSpPr/>
      </xdr:nvSpPr>
      <xdr:spPr bwMode="auto">
        <a:xfrm>
          <a:off x="0" y="3659717"/>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29633</xdr:rowOff>
    </xdr:from>
    <xdr:ext cx="201083" cy="143934"/>
    <xdr:sp macro="" textlink="">
      <xdr:nvSpPr>
        <xdr:cNvPr id="1865" name="CheckBox15" hidden="1">
          <a:extLst>
            <a:ext uri="{63B3BB69-23CF-44E3-9099-C40C66FF867C}">
              <a14:compatExt xmlns:a14="http://schemas.microsoft.com/office/drawing/2010/main" spid="_x0000_s2063"/>
            </a:ext>
            <a:ext uri="{FF2B5EF4-FFF2-40B4-BE49-F238E27FC236}">
              <a16:creationId xmlns:a16="http://schemas.microsoft.com/office/drawing/2014/main" id="{2EE53319-8238-4539-BB9A-F12D0D8AAB8E}"/>
            </a:ext>
          </a:extLst>
        </xdr:cNvPr>
        <xdr:cNvSpPr/>
      </xdr:nvSpPr>
      <xdr:spPr bwMode="auto">
        <a:xfrm>
          <a:off x="0" y="3668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21167</xdr:rowOff>
    </xdr:from>
    <xdr:ext cx="182033" cy="168277"/>
    <xdr:sp macro="" textlink="">
      <xdr:nvSpPr>
        <xdr:cNvPr id="1866" name="CheckBox5" hidden="1">
          <a:extLst>
            <a:ext uri="{63B3BB69-23CF-44E3-9099-C40C66FF867C}">
              <a14:compatExt xmlns:a14="http://schemas.microsoft.com/office/drawing/2010/main" spid="_x0000_s35845"/>
            </a:ext>
            <a:ext uri="{FF2B5EF4-FFF2-40B4-BE49-F238E27FC236}">
              <a16:creationId xmlns:a16="http://schemas.microsoft.com/office/drawing/2014/main" id="{2362ECB6-7F77-41FF-93AC-D329292550EF}"/>
            </a:ext>
          </a:extLst>
        </xdr:cNvPr>
        <xdr:cNvSpPr/>
      </xdr:nvSpPr>
      <xdr:spPr bwMode="auto">
        <a:xfrm>
          <a:off x="0" y="3659717"/>
          <a:ext cx="182033" cy="16827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21167</xdr:rowOff>
    </xdr:from>
    <xdr:ext cx="182034" cy="168277"/>
    <xdr:sp macro="" textlink="">
      <xdr:nvSpPr>
        <xdr:cNvPr id="1867" name="CheckBoxOther_1" hidden="1">
          <a:extLst>
            <a:ext uri="{63B3BB69-23CF-44E3-9099-C40C66FF867C}">
              <a14:compatExt xmlns:a14="http://schemas.microsoft.com/office/drawing/2010/main" spid="_x0000_s35846"/>
            </a:ext>
            <a:ext uri="{FF2B5EF4-FFF2-40B4-BE49-F238E27FC236}">
              <a16:creationId xmlns:a16="http://schemas.microsoft.com/office/drawing/2014/main" id="{625254D8-38FB-4C5C-8668-98E23DCE43B9}"/>
            </a:ext>
          </a:extLst>
        </xdr:cNvPr>
        <xdr:cNvSpPr/>
      </xdr:nvSpPr>
      <xdr:spPr bwMode="auto">
        <a:xfrm>
          <a:off x="0" y="3659717"/>
          <a:ext cx="182034" cy="16827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29633</xdr:rowOff>
    </xdr:from>
    <xdr:ext cx="201083" cy="143934"/>
    <xdr:sp macro="" textlink="">
      <xdr:nvSpPr>
        <xdr:cNvPr id="1868" name="CheckBox14" hidden="1">
          <a:extLst>
            <a:ext uri="{63B3BB69-23CF-44E3-9099-C40C66FF867C}">
              <a14:compatExt xmlns:a14="http://schemas.microsoft.com/office/drawing/2010/main" spid="_x0000_s2062"/>
            </a:ext>
            <a:ext uri="{FF2B5EF4-FFF2-40B4-BE49-F238E27FC236}">
              <a16:creationId xmlns:a16="http://schemas.microsoft.com/office/drawing/2014/main" id="{8F80066C-AFE0-4F9B-9456-C547C59F3D3E}"/>
            </a:ext>
          </a:extLst>
        </xdr:cNvPr>
        <xdr:cNvSpPr/>
      </xdr:nvSpPr>
      <xdr:spPr bwMode="auto">
        <a:xfrm>
          <a:off x="0" y="3668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21167</xdr:rowOff>
    </xdr:from>
    <xdr:ext cx="182034" cy="193407"/>
    <xdr:sp macro="" textlink="">
      <xdr:nvSpPr>
        <xdr:cNvPr id="1869" name="CheckBoxOther_2" hidden="1">
          <a:extLst>
            <a:ext uri="{63B3BB69-23CF-44E3-9099-C40C66FF867C}">
              <a14:compatExt xmlns:a14="http://schemas.microsoft.com/office/drawing/2010/main" spid="_x0000_s35850"/>
            </a:ext>
            <a:ext uri="{FF2B5EF4-FFF2-40B4-BE49-F238E27FC236}">
              <a16:creationId xmlns:a16="http://schemas.microsoft.com/office/drawing/2014/main" id="{CEA6A038-F6A0-408C-97E3-758C36C371F9}"/>
            </a:ext>
          </a:extLst>
        </xdr:cNvPr>
        <xdr:cNvSpPr/>
      </xdr:nvSpPr>
      <xdr:spPr bwMode="auto">
        <a:xfrm>
          <a:off x="0" y="3659717"/>
          <a:ext cx="182034" cy="19340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21167</xdr:rowOff>
    </xdr:from>
    <xdr:ext cx="182033" cy="215900"/>
    <xdr:sp macro="" textlink="">
      <xdr:nvSpPr>
        <xdr:cNvPr id="1870" name="CheckBox5" hidden="1">
          <a:extLst>
            <a:ext uri="{63B3BB69-23CF-44E3-9099-C40C66FF867C}">
              <a14:compatExt xmlns:a14="http://schemas.microsoft.com/office/drawing/2010/main" spid="_x0000_s35845"/>
            </a:ext>
            <a:ext uri="{FF2B5EF4-FFF2-40B4-BE49-F238E27FC236}">
              <a16:creationId xmlns:a16="http://schemas.microsoft.com/office/drawing/2014/main" id="{56FC151F-6560-4CCC-8702-247AA6DDB970}"/>
            </a:ext>
          </a:extLst>
        </xdr:cNvPr>
        <xdr:cNvSpPr/>
      </xdr:nvSpPr>
      <xdr:spPr bwMode="auto">
        <a:xfrm>
          <a:off x="0" y="3659717"/>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21167</xdr:rowOff>
    </xdr:from>
    <xdr:ext cx="182034" cy="215900"/>
    <xdr:sp macro="" textlink="">
      <xdr:nvSpPr>
        <xdr:cNvPr id="1871" name="CheckBoxOther_1" hidden="1">
          <a:extLst>
            <a:ext uri="{63B3BB69-23CF-44E3-9099-C40C66FF867C}">
              <a14:compatExt xmlns:a14="http://schemas.microsoft.com/office/drawing/2010/main" spid="_x0000_s35846"/>
            </a:ext>
            <a:ext uri="{FF2B5EF4-FFF2-40B4-BE49-F238E27FC236}">
              <a16:creationId xmlns:a16="http://schemas.microsoft.com/office/drawing/2014/main" id="{AEC36DBD-CF72-43D5-82BB-9DF8B7B4CEA3}"/>
            </a:ext>
          </a:extLst>
        </xdr:cNvPr>
        <xdr:cNvSpPr/>
      </xdr:nvSpPr>
      <xdr:spPr bwMode="auto">
        <a:xfrm>
          <a:off x="0" y="3659717"/>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21167</xdr:rowOff>
    </xdr:from>
    <xdr:ext cx="182033" cy="215900"/>
    <xdr:sp macro="" textlink="">
      <xdr:nvSpPr>
        <xdr:cNvPr id="1872" name="CheckBox5" hidden="1">
          <a:extLst>
            <a:ext uri="{63B3BB69-23CF-44E3-9099-C40C66FF867C}">
              <a14:compatExt xmlns:a14="http://schemas.microsoft.com/office/drawing/2010/main" spid="_x0000_s35845"/>
            </a:ext>
            <a:ext uri="{FF2B5EF4-FFF2-40B4-BE49-F238E27FC236}">
              <a16:creationId xmlns:a16="http://schemas.microsoft.com/office/drawing/2014/main" id="{1BD52AB6-7B38-4BAF-9AAA-68F0AD1EE1FA}"/>
            </a:ext>
          </a:extLst>
        </xdr:cNvPr>
        <xdr:cNvSpPr/>
      </xdr:nvSpPr>
      <xdr:spPr bwMode="auto">
        <a:xfrm>
          <a:off x="0" y="3659717"/>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21167</xdr:rowOff>
    </xdr:from>
    <xdr:ext cx="182034" cy="215900"/>
    <xdr:sp macro="" textlink="">
      <xdr:nvSpPr>
        <xdr:cNvPr id="1873" name="CheckBoxOther_1" hidden="1">
          <a:extLst>
            <a:ext uri="{63B3BB69-23CF-44E3-9099-C40C66FF867C}">
              <a14:compatExt xmlns:a14="http://schemas.microsoft.com/office/drawing/2010/main" spid="_x0000_s35846"/>
            </a:ext>
            <a:ext uri="{FF2B5EF4-FFF2-40B4-BE49-F238E27FC236}">
              <a16:creationId xmlns:a16="http://schemas.microsoft.com/office/drawing/2014/main" id="{8202C0AF-E71A-41EA-8995-7C1273B4D16A}"/>
            </a:ext>
          </a:extLst>
        </xdr:cNvPr>
        <xdr:cNvSpPr/>
      </xdr:nvSpPr>
      <xdr:spPr bwMode="auto">
        <a:xfrm>
          <a:off x="0" y="3659717"/>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29633</xdr:rowOff>
    </xdr:from>
    <xdr:ext cx="190500" cy="193412"/>
    <xdr:sp macro="" textlink="">
      <xdr:nvSpPr>
        <xdr:cNvPr id="1874" name="CheckBoxOther_3" hidden="1">
          <a:extLst>
            <a:ext uri="{63B3BB69-23CF-44E3-9099-C40C66FF867C}">
              <a14:compatExt xmlns:a14="http://schemas.microsoft.com/office/drawing/2010/main" spid="_x0000_s35851"/>
            </a:ext>
            <a:ext uri="{FF2B5EF4-FFF2-40B4-BE49-F238E27FC236}">
              <a16:creationId xmlns:a16="http://schemas.microsoft.com/office/drawing/2014/main" id="{B099748B-56B2-4D6D-8D4D-DAF50EB7C226}"/>
            </a:ext>
          </a:extLst>
        </xdr:cNvPr>
        <xdr:cNvSpPr/>
      </xdr:nvSpPr>
      <xdr:spPr bwMode="auto">
        <a:xfrm>
          <a:off x="0" y="3668183"/>
          <a:ext cx="190500" cy="19341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21167</xdr:rowOff>
    </xdr:from>
    <xdr:ext cx="182033" cy="215900"/>
    <xdr:sp macro="" textlink="">
      <xdr:nvSpPr>
        <xdr:cNvPr id="1875" name="CheckBox5" hidden="1">
          <a:extLst>
            <a:ext uri="{63B3BB69-23CF-44E3-9099-C40C66FF867C}">
              <a14:compatExt xmlns:a14="http://schemas.microsoft.com/office/drawing/2010/main" spid="_x0000_s35845"/>
            </a:ext>
            <a:ext uri="{FF2B5EF4-FFF2-40B4-BE49-F238E27FC236}">
              <a16:creationId xmlns:a16="http://schemas.microsoft.com/office/drawing/2014/main" id="{CE0E4F88-DE6F-4724-BA65-62539D47FA90}"/>
            </a:ext>
          </a:extLst>
        </xdr:cNvPr>
        <xdr:cNvSpPr/>
      </xdr:nvSpPr>
      <xdr:spPr bwMode="auto">
        <a:xfrm>
          <a:off x="0" y="3659717"/>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21167</xdr:rowOff>
    </xdr:from>
    <xdr:ext cx="182034" cy="215900"/>
    <xdr:sp macro="" textlink="">
      <xdr:nvSpPr>
        <xdr:cNvPr id="1876" name="CheckBoxOther_1" hidden="1">
          <a:extLst>
            <a:ext uri="{63B3BB69-23CF-44E3-9099-C40C66FF867C}">
              <a14:compatExt xmlns:a14="http://schemas.microsoft.com/office/drawing/2010/main" spid="_x0000_s35846"/>
            </a:ext>
            <a:ext uri="{FF2B5EF4-FFF2-40B4-BE49-F238E27FC236}">
              <a16:creationId xmlns:a16="http://schemas.microsoft.com/office/drawing/2014/main" id="{E753893E-CCA6-4300-81F7-73B886DB4589}"/>
            </a:ext>
          </a:extLst>
        </xdr:cNvPr>
        <xdr:cNvSpPr/>
      </xdr:nvSpPr>
      <xdr:spPr bwMode="auto">
        <a:xfrm>
          <a:off x="0" y="3659717"/>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21167</xdr:rowOff>
    </xdr:from>
    <xdr:ext cx="182034" cy="193407"/>
    <xdr:sp macro="" textlink="">
      <xdr:nvSpPr>
        <xdr:cNvPr id="1877" name="CheckBoxOther_2" hidden="1">
          <a:extLst>
            <a:ext uri="{63B3BB69-23CF-44E3-9099-C40C66FF867C}">
              <a14:compatExt xmlns:a14="http://schemas.microsoft.com/office/drawing/2010/main" spid="_x0000_s35850"/>
            </a:ext>
            <a:ext uri="{FF2B5EF4-FFF2-40B4-BE49-F238E27FC236}">
              <a16:creationId xmlns:a16="http://schemas.microsoft.com/office/drawing/2014/main" id="{6A8EAF0D-5F12-4F4C-87DF-D6A1A60E0A52}"/>
            </a:ext>
          </a:extLst>
        </xdr:cNvPr>
        <xdr:cNvSpPr/>
      </xdr:nvSpPr>
      <xdr:spPr bwMode="auto">
        <a:xfrm>
          <a:off x="0" y="3659717"/>
          <a:ext cx="182034" cy="19340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21167</xdr:rowOff>
    </xdr:from>
    <xdr:ext cx="182033" cy="215900"/>
    <xdr:sp macro="" textlink="">
      <xdr:nvSpPr>
        <xdr:cNvPr id="1878" name="CheckBox5" hidden="1">
          <a:extLst>
            <a:ext uri="{63B3BB69-23CF-44E3-9099-C40C66FF867C}">
              <a14:compatExt xmlns:a14="http://schemas.microsoft.com/office/drawing/2010/main" spid="_x0000_s35845"/>
            </a:ext>
            <a:ext uri="{FF2B5EF4-FFF2-40B4-BE49-F238E27FC236}">
              <a16:creationId xmlns:a16="http://schemas.microsoft.com/office/drawing/2014/main" id="{DE04FF39-CF67-46BD-B00F-4F8CB52F7FE2}"/>
            </a:ext>
          </a:extLst>
        </xdr:cNvPr>
        <xdr:cNvSpPr/>
      </xdr:nvSpPr>
      <xdr:spPr bwMode="auto">
        <a:xfrm>
          <a:off x="0" y="3659717"/>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21167</xdr:rowOff>
    </xdr:from>
    <xdr:ext cx="182034" cy="215900"/>
    <xdr:sp macro="" textlink="">
      <xdr:nvSpPr>
        <xdr:cNvPr id="1879" name="CheckBoxOther_1" hidden="1">
          <a:extLst>
            <a:ext uri="{63B3BB69-23CF-44E3-9099-C40C66FF867C}">
              <a14:compatExt xmlns:a14="http://schemas.microsoft.com/office/drawing/2010/main" spid="_x0000_s35846"/>
            </a:ext>
            <a:ext uri="{FF2B5EF4-FFF2-40B4-BE49-F238E27FC236}">
              <a16:creationId xmlns:a16="http://schemas.microsoft.com/office/drawing/2014/main" id="{329BBCF2-E9C3-4931-8EAD-2FA191B84109}"/>
            </a:ext>
          </a:extLst>
        </xdr:cNvPr>
        <xdr:cNvSpPr/>
      </xdr:nvSpPr>
      <xdr:spPr bwMode="auto">
        <a:xfrm>
          <a:off x="0" y="3659717"/>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21167</xdr:rowOff>
    </xdr:from>
    <xdr:ext cx="182034" cy="193407"/>
    <xdr:sp macro="" textlink="">
      <xdr:nvSpPr>
        <xdr:cNvPr id="1880" name="CheckBoxOther_2" hidden="1">
          <a:extLst>
            <a:ext uri="{63B3BB69-23CF-44E3-9099-C40C66FF867C}">
              <a14:compatExt xmlns:a14="http://schemas.microsoft.com/office/drawing/2010/main" spid="_x0000_s35850"/>
            </a:ext>
            <a:ext uri="{FF2B5EF4-FFF2-40B4-BE49-F238E27FC236}">
              <a16:creationId xmlns:a16="http://schemas.microsoft.com/office/drawing/2014/main" id="{78532942-2486-4423-8DD1-40D9541D2E60}"/>
            </a:ext>
          </a:extLst>
        </xdr:cNvPr>
        <xdr:cNvSpPr/>
      </xdr:nvSpPr>
      <xdr:spPr bwMode="auto">
        <a:xfrm>
          <a:off x="0" y="3659717"/>
          <a:ext cx="182034" cy="19340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21167</xdr:rowOff>
    </xdr:from>
    <xdr:ext cx="182033" cy="215900"/>
    <xdr:sp macro="" textlink="">
      <xdr:nvSpPr>
        <xdr:cNvPr id="1881" name="CheckBox5" hidden="1">
          <a:extLst>
            <a:ext uri="{63B3BB69-23CF-44E3-9099-C40C66FF867C}">
              <a14:compatExt xmlns:a14="http://schemas.microsoft.com/office/drawing/2010/main" spid="_x0000_s35845"/>
            </a:ext>
            <a:ext uri="{FF2B5EF4-FFF2-40B4-BE49-F238E27FC236}">
              <a16:creationId xmlns:a16="http://schemas.microsoft.com/office/drawing/2014/main" id="{4DCFD688-C1B5-4462-812A-E3AF8C04924B}"/>
            </a:ext>
          </a:extLst>
        </xdr:cNvPr>
        <xdr:cNvSpPr/>
      </xdr:nvSpPr>
      <xdr:spPr bwMode="auto">
        <a:xfrm>
          <a:off x="0" y="3659717"/>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21167</xdr:rowOff>
    </xdr:from>
    <xdr:ext cx="182034" cy="215900"/>
    <xdr:sp macro="" textlink="">
      <xdr:nvSpPr>
        <xdr:cNvPr id="1882" name="CheckBoxOther_1" hidden="1">
          <a:extLst>
            <a:ext uri="{63B3BB69-23CF-44E3-9099-C40C66FF867C}">
              <a14:compatExt xmlns:a14="http://schemas.microsoft.com/office/drawing/2010/main" spid="_x0000_s35846"/>
            </a:ext>
            <a:ext uri="{FF2B5EF4-FFF2-40B4-BE49-F238E27FC236}">
              <a16:creationId xmlns:a16="http://schemas.microsoft.com/office/drawing/2014/main" id="{B0C39895-058A-4AC6-97D6-58A3658602CB}"/>
            </a:ext>
          </a:extLst>
        </xdr:cNvPr>
        <xdr:cNvSpPr/>
      </xdr:nvSpPr>
      <xdr:spPr bwMode="auto">
        <a:xfrm>
          <a:off x="0" y="3659717"/>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122767</xdr:colOff>
      <xdr:row>12</xdr:row>
      <xdr:rowOff>0</xdr:rowOff>
    </xdr:from>
    <xdr:ext cx="213782" cy="152400"/>
    <xdr:sp macro="" textlink="">
      <xdr:nvSpPr>
        <xdr:cNvPr id="1883" name="CheckBox7" hidden="1">
          <a:extLst>
            <a:ext uri="{63B3BB69-23CF-44E3-9099-C40C66FF867C}">
              <a14:compatExt xmlns:a14="http://schemas.microsoft.com/office/drawing/2010/main" spid="_x0000_s2055"/>
            </a:ext>
            <a:ext uri="{FF2B5EF4-FFF2-40B4-BE49-F238E27FC236}">
              <a16:creationId xmlns:a16="http://schemas.microsoft.com/office/drawing/2014/main" id="{68FC6CB7-92B4-4433-97B3-76C9DD2CBB4C}"/>
            </a:ext>
          </a:extLst>
        </xdr:cNvPr>
        <xdr:cNvSpPr/>
      </xdr:nvSpPr>
      <xdr:spPr bwMode="auto">
        <a:xfrm>
          <a:off x="122767" y="2686050"/>
          <a:ext cx="213782" cy="1524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122767</xdr:colOff>
      <xdr:row>12</xdr:row>
      <xdr:rowOff>0</xdr:rowOff>
    </xdr:from>
    <xdr:ext cx="213782" cy="152400"/>
    <xdr:sp macro="" textlink="">
      <xdr:nvSpPr>
        <xdr:cNvPr id="1884" name="CheckBox7" hidden="1">
          <a:extLst>
            <a:ext uri="{63B3BB69-23CF-44E3-9099-C40C66FF867C}">
              <a14:compatExt xmlns:a14="http://schemas.microsoft.com/office/drawing/2010/main" spid="_x0000_s2055"/>
            </a:ext>
            <a:ext uri="{FF2B5EF4-FFF2-40B4-BE49-F238E27FC236}">
              <a16:creationId xmlns:a16="http://schemas.microsoft.com/office/drawing/2014/main" id="{40C41992-9B8B-41FF-B757-836B6DEB0760}"/>
            </a:ext>
          </a:extLst>
        </xdr:cNvPr>
        <xdr:cNvSpPr/>
      </xdr:nvSpPr>
      <xdr:spPr bwMode="auto">
        <a:xfrm>
          <a:off x="122767" y="2686050"/>
          <a:ext cx="213782" cy="1524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122767</xdr:colOff>
      <xdr:row>11</xdr:row>
      <xdr:rowOff>0</xdr:rowOff>
    </xdr:from>
    <xdr:ext cx="213782" cy="152400"/>
    <xdr:sp macro="" textlink="">
      <xdr:nvSpPr>
        <xdr:cNvPr id="1885" name="CheckBox7" hidden="1">
          <a:extLst>
            <a:ext uri="{63B3BB69-23CF-44E3-9099-C40C66FF867C}">
              <a14:compatExt xmlns:a14="http://schemas.microsoft.com/office/drawing/2010/main" spid="_x0000_s2055"/>
            </a:ext>
            <a:ext uri="{FF2B5EF4-FFF2-40B4-BE49-F238E27FC236}">
              <a16:creationId xmlns:a16="http://schemas.microsoft.com/office/drawing/2014/main" id="{8C271D1A-16B6-42F2-823A-814503C05030}"/>
            </a:ext>
          </a:extLst>
        </xdr:cNvPr>
        <xdr:cNvSpPr/>
      </xdr:nvSpPr>
      <xdr:spPr bwMode="auto">
        <a:xfrm>
          <a:off x="122767" y="2495550"/>
          <a:ext cx="213782" cy="1524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9</xdr:row>
      <xdr:rowOff>0</xdr:rowOff>
    </xdr:from>
    <xdr:ext cx="213782" cy="152400"/>
    <xdr:sp macro="" textlink="">
      <xdr:nvSpPr>
        <xdr:cNvPr id="1886" name="CheckBox7" hidden="1">
          <a:extLst>
            <a:ext uri="{63B3BB69-23CF-44E3-9099-C40C66FF867C}">
              <a14:compatExt xmlns:a14="http://schemas.microsoft.com/office/drawing/2010/main" spid="_x0000_s2055"/>
            </a:ext>
            <a:ext uri="{FF2B5EF4-FFF2-40B4-BE49-F238E27FC236}">
              <a16:creationId xmlns:a16="http://schemas.microsoft.com/office/drawing/2014/main" id="{541C7438-D267-4596-9BF1-B1ECC46F3D01}"/>
            </a:ext>
          </a:extLst>
        </xdr:cNvPr>
        <xdr:cNvSpPr/>
      </xdr:nvSpPr>
      <xdr:spPr bwMode="auto">
        <a:xfrm>
          <a:off x="0" y="2114550"/>
          <a:ext cx="213782" cy="1524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9</xdr:row>
      <xdr:rowOff>0</xdr:rowOff>
    </xdr:from>
    <xdr:ext cx="192616" cy="141818"/>
    <xdr:sp macro="" textlink="">
      <xdr:nvSpPr>
        <xdr:cNvPr id="1887" name="CheckBox16" hidden="1">
          <a:extLst>
            <a:ext uri="{63B3BB69-23CF-44E3-9099-C40C66FF867C}">
              <a14:compatExt xmlns:a14="http://schemas.microsoft.com/office/drawing/2010/main" spid="_x0000_s2065"/>
            </a:ext>
            <a:ext uri="{FF2B5EF4-FFF2-40B4-BE49-F238E27FC236}">
              <a16:creationId xmlns:a16="http://schemas.microsoft.com/office/drawing/2014/main" id="{A4599136-0C04-47A8-8983-E7A9D2D3B173}"/>
            </a:ext>
          </a:extLst>
        </xdr:cNvPr>
        <xdr:cNvSpPr/>
      </xdr:nvSpPr>
      <xdr:spPr bwMode="auto">
        <a:xfrm>
          <a:off x="0" y="2114550"/>
          <a:ext cx="192616" cy="141818"/>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9</xdr:row>
      <xdr:rowOff>0</xdr:rowOff>
    </xdr:from>
    <xdr:ext cx="201082" cy="143934"/>
    <xdr:sp macro="" textlink="">
      <xdr:nvSpPr>
        <xdr:cNvPr id="1888" name="CheckBox17" hidden="1">
          <a:extLst>
            <a:ext uri="{63B3BB69-23CF-44E3-9099-C40C66FF867C}">
              <a14:compatExt xmlns:a14="http://schemas.microsoft.com/office/drawing/2010/main" spid="_x0000_s2066"/>
            </a:ext>
            <a:ext uri="{FF2B5EF4-FFF2-40B4-BE49-F238E27FC236}">
              <a16:creationId xmlns:a16="http://schemas.microsoft.com/office/drawing/2014/main" id="{57611181-46CB-4B54-A45F-244C9BA6B37A}"/>
            </a:ext>
          </a:extLst>
        </xdr:cNvPr>
        <xdr:cNvSpPr/>
      </xdr:nvSpPr>
      <xdr:spPr bwMode="auto">
        <a:xfrm>
          <a:off x="0" y="2114550"/>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177474</xdr:rowOff>
    </xdr:from>
    <xdr:ext cx="164042" cy="111706"/>
    <xdr:sp macro="" textlink="">
      <xdr:nvSpPr>
        <xdr:cNvPr id="1889" name="CheckBoxYP" hidden="1">
          <a:extLst>
            <a:ext uri="{63B3BB69-23CF-44E3-9099-C40C66FF867C}">
              <a14:compatExt xmlns:a14="http://schemas.microsoft.com/office/drawing/2010/main" spid="_x0000_s35843"/>
            </a:ext>
            <a:ext uri="{FF2B5EF4-FFF2-40B4-BE49-F238E27FC236}">
              <a16:creationId xmlns:a16="http://schemas.microsoft.com/office/drawing/2014/main" id="{7ADB3DB1-D476-47BB-8E7E-9CC9DC252554}"/>
            </a:ext>
          </a:extLst>
        </xdr:cNvPr>
        <xdr:cNvSpPr/>
      </xdr:nvSpPr>
      <xdr:spPr bwMode="auto">
        <a:xfrm>
          <a:off x="0" y="1530024"/>
          <a:ext cx="164042" cy="11170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9</xdr:row>
      <xdr:rowOff>13027</xdr:rowOff>
    </xdr:from>
    <xdr:ext cx="172509" cy="172498"/>
    <xdr:sp macro="" textlink="">
      <xdr:nvSpPr>
        <xdr:cNvPr id="1890" name="CheckBoxNR25_64" hidden="1">
          <a:extLst>
            <a:ext uri="{63B3BB69-23CF-44E3-9099-C40C66FF867C}">
              <a14:compatExt xmlns:a14="http://schemas.microsoft.com/office/drawing/2010/main" spid="_x0000_s35849"/>
            </a:ext>
            <a:ext uri="{FF2B5EF4-FFF2-40B4-BE49-F238E27FC236}">
              <a16:creationId xmlns:a16="http://schemas.microsoft.com/office/drawing/2014/main" id="{8FE3A427-79A6-478E-AABA-5D55DB2A833D}"/>
            </a:ext>
          </a:extLst>
        </xdr:cNvPr>
        <xdr:cNvSpPr/>
      </xdr:nvSpPr>
      <xdr:spPr bwMode="auto">
        <a:xfrm>
          <a:off x="0" y="2127577"/>
          <a:ext cx="172509" cy="172498"/>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122767</xdr:colOff>
      <xdr:row>12</xdr:row>
      <xdr:rowOff>0</xdr:rowOff>
    </xdr:from>
    <xdr:ext cx="213782" cy="152400"/>
    <xdr:sp macro="" textlink="">
      <xdr:nvSpPr>
        <xdr:cNvPr id="1891" name="CheckBox7" hidden="1">
          <a:extLst>
            <a:ext uri="{63B3BB69-23CF-44E3-9099-C40C66FF867C}">
              <a14:compatExt xmlns:a14="http://schemas.microsoft.com/office/drawing/2010/main" spid="_x0000_s2055"/>
            </a:ext>
            <a:ext uri="{FF2B5EF4-FFF2-40B4-BE49-F238E27FC236}">
              <a16:creationId xmlns:a16="http://schemas.microsoft.com/office/drawing/2014/main" id="{F86F6DC2-D487-43D0-977E-4046A7473F8C}"/>
            </a:ext>
          </a:extLst>
        </xdr:cNvPr>
        <xdr:cNvSpPr/>
      </xdr:nvSpPr>
      <xdr:spPr bwMode="auto">
        <a:xfrm>
          <a:off x="122767" y="2686050"/>
          <a:ext cx="213782" cy="1524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122767</xdr:colOff>
      <xdr:row>12</xdr:row>
      <xdr:rowOff>0</xdr:rowOff>
    </xdr:from>
    <xdr:ext cx="213782" cy="152400"/>
    <xdr:sp macro="" textlink="">
      <xdr:nvSpPr>
        <xdr:cNvPr id="1892" name="CheckBox7" hidden="1">
          <a:extLst>
            <a:ext uri="{63B3BB69-23CF-44E3-9099-C40C66FF867C}">
              <a14:compatExt xmlns:a14="http://schemas.microsoft.com/office/drawing/2010/main" spid="_x0000_s2055"/>
            </a:ext>
            <a:ext uri="{FF2B5EF4-FFF2-40B4-BE49-F238E27FC236}">
              <a16:creationId xmlns:a16="http://schemas.microsoft.com/office/drawing/2014/main" id="{6AE90C32-6972-4096-ABDF-13602000DD00}"/>
            </a:ext>
          </a:extLst>
        </xdr:cNvPr>
        <xdr:cNvSpPr/>
      </xdr:nvSpPr>
      <xdr:spPr bwMode="auto">
        <a:xfrm>
          <a:off x="122767" y="2686050"/>
          <a:ext cx="213782" cy="1524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9</xdr:row>
      <xdr:rowOff>0</xdr:rowOff>
    </xdr:from>
    <xdr:ext cx="213782" cy="152400"/>
    <xdr:sp macro="" textlink="">
      <xdr:nvSpPr>
        <xdr:cNvPr id="1893" name="CheckBox7" hidden="1">
          <a:extLst>
            <a:ext uri="{63B3BB69-23CF-44E3-9099-C40C66FF867C}">
              <a14:compatExt xmlns:a14="http://schemas.microsoft.com/office/drawing/2010/main" spid="_x0000_s2055"/>
            </a:ext>
            <a:ext uri="{FF2B5EF4-FFF2-40B4-BE49-F238E27FC236}">
              <a16:creationId xmlns:a16="http://schemas.microsoft.com/office/drawing/2014/main" id="{C6295A36-15C1-415F-BF87-1E1A15118BF2}"/>
            </a:ext>
          </a:extLst>
        </xdr:cNvPr>
        <xdr:cNvSpPr/>
      </xdr:nvSpPr>
      <xdr:spPr bwMode="auto">
        <a:xfrm>
          <a:off x="0" y="2114550"/>
          <a:ext cx="213782" cy="1524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9</xdr:row>
      <xdr:rowOff>0</xdr:rowOff>
    </xdr:from>
    <xdr:ext cx="192616" cy="141818"/>
    <xdr:sp macro="" textlink="">
      <xdr:nvSpPr>
        <xdr:cNvPr id="1894" name="CheckBox16" hidden="1">
          <a:extLst>
            <a:ext uri="{63B3BB69-23CF-44E3-9099-C40C66FF867C}">
              <a14:compatExt xmlns:a14="http://schemas.microsoft.com/office/drawing/2010/main" spid="_x0000_s2065"/>
            </a:ext>
            <a:ext uri="{FF2B5EF4-FFF2-40B4-BE49-F238E27FC236}">
              <a16:creationId xmlns:a16="http://schemas.microsoft.com/office/drawing/2014/main" id="{8E733DA7-AA10-40D4-B8C7-648836CD83DC}"/>
            </a:ext>
          </a:extLst>
        </xdr:cNvPr>
        <xdr:cNvSpPr/>
      </xdr:nvSpPr>
      <xdr:spPr bwMode="auto">
        <a:xfrm>
          <a:off x="0" y="2114550"/>
          <a:ext cx="192616" cy="141818"/>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9</xdr:row>
      <xdr:rowOff>0</xdr:rowOff>
    </xdr:from>
    <xdr:ext cx="201082" cy="143934"/>
    <xdr:sp macro="" textlink="">
      <xdr:nvSpPr>
        <xdr:cNvPr id="1895" name="CheckBox17" hidden="1">
          <a:extLst>
            <a:ext uri="{63B3BB69-23CF-44E3-9099-C40C66FF867C}">
              <a14:compatExt xmlns:a14="http://schemas.microsoft.com/office/drawing/2010/main" spid="_x0000_s2066"/>
            </a:ext>
            <a:ext uri="{FF2B5EF4-FFF2-40B4-BE49-F238E27FC236}">
              <a16:creationId xmlns:a16="http://schemas.microsoft.com/office/drawing/2014/main" id="{F727DCE6-1E0D-4A16-A76B-97D30356012F}"/>
            </a:ext>
          </a:extLst>
        </xdr:cNvPr>
        <xdr:cNvSpPr/>
      </xdr:nvSpPr>
      <xdr:spPr bwMode="auto">
        <a:xfrm>
          <a:off x="0" y="2114550"/>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177474</xdr:rowOff>
    </xdr:from>
    <xdr:ext cx="164042" cy="112553"/>
    <xdr:sp macro="" textlink="">
      <xdr:nvSpPr>
        <xdr:cNvPr id="1896" name="CheckBoxYP" hidden="1">
          <a:extLst>
            <a:ext uri="{63B3BB69-23CF-44E3-9099-C40C66FF867C}">
              <a14:compatExt xmlns:a14="http://schemas.microsoft.com/office/drawing/2010/main" spid="_x0000_s35843"/>
            </a:ext>
            <a:ext uri="{FF2B5EF4-FFF2-40B4-BE49-F238E27FC236}">
              <a16:creationId xmlns:a16="http://schemas.microsoft.com/office/drawing/2014/main" id="{69E0E613-34A2-4674-AA6A-3500ACC22B37}"/>
            </a:ext>
          </a:extLst>
        </xdr:cNvPr>
        <xdr:cNvSpPr/>
      </xdr:nvSpPr>
      <xdr:spPr bwMode="auto">
        <a:xfrm>
          <a:off x="0" y="1530024"/>
          <a:ext cx="164042" cy="11255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9</xdr:row>
      <xdr:rowOff>13027</xdr:rowOff>
    </xdr:from>
    <xdr:ext cx="172509" cy="172498"/>
    <xdr:sp macro="" textlink="">
      <xdr:nvSpPr>
        <xdr:cNvPr id="1897" name="CheckBoxNR25_64" hidden="1">
          <a:extLst>
            <a:ext uri="{63B3BB69-23CF-44E3-9099-C40C66FF867C}">
              <a14:compatExt xmlns:a14="http://schemas.microsoft.com/office/drawing/2010/main" spid="_x0000_s35849"/>
            </a:ext>
            <a:ext uri="{FF2B5EF4-FFF2-40B4-BE49-F238E27FC236}">
              <a16:creationId xmlns:a16="http://schemas.microsoft.com/office/drawing/2014/main" id="{6C1807BF-B24D-4CF0-908C-E1A972AF4128}"/>
            </a:ext>
          </a:extLst>
        </xdr:cNvPr>
        <xdr:cNvSpPr/>
      </xdr:nvSpPr>
      <xdr:spPr bwMode="auto">
        <a:xfrm>
          <a:off x="0" y="2127577"/>
          <a:ext cx="172509" cy="172498"/>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11</xdr:row>
      <xdr:rowOff>38100</xdr:rowOff>
    </xdr:from>
    <xdr:ext cx="192616" cy="141816"/>
    <xdr:sp macro="" textlink="">
      <xdr:nvSpPr>
        <xdr:cNvPr id="1898" name="CheckBox1" hidden="1">
          <a:extLst>
            <a:ext uri="{63B3BB69-23CF-44E3-9099-C40C66FF867C}">
              <a14:compatExt xmlns:a14="http://schemas.microsoft.com/office/drawing/2010/main" spid="_x0000_s2049"/>
            </a:ext>
            <a:ext uri="{FF2B5EF4-FFF2-40B4-BE49-F238E27FC236}">
              <a16:creationId xmlns:a16="http://schemas.microsoft.com/office/drawing/2014/main" id="{6A720976-CC0A-484F-A2B7-90EB7CA67EF9}"/>
            </a:ext>
          </a:extLst>
        </xdr:cNvPr>
        <xdr:cNvSpPr/>
      </xdr:nvSpPr>
      <xdr:spPr bwMode="auto">
        <a:xfrm>
          <a:off x="0" y="25336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12</xdr:row>
      <xdr:rowOff>29633</xdr:rowOff>
    </xdr:from>
    <xdr:ext cx="201082" cy="143934"/>
    <xdr:sp macro="" textlink="">
      <xdr:nvSpPr>
        <xdr:cNvPr id="1899" name="CheckBox2" hidden="1">
          <a:extLst>
            <a:ext uri="{63B3BB69-23CF-44E3-9099-C40C66FF867C}">
              <a14:compatExt xmlns:a14="http://schemas.microsoft.com/office/drawing/2010/main" spid="_x0000_s2050"/>
            </a:ext>
            <a:ext uri="{FF2B5EF4-FFF2-40B4-BE49-F238E27FC236}">
              <a16:creationId xmlns:a16="http://schemas.microsoft.com/office/drawing/2014/main" id="{B1C4C36D-A1A2-47E7-B4C6-989F96CB33FE}"/>
            </a:ext>
          </a:extLst>
        </xdr:cNvPr>
        <xdr:cNvSpPr/>
      </xdr:nvSpPr>
      <xdr:spPr bwMode="auto">
        <a:xfrm>
          <a:off x="0" y="2715683"/>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2</xdr:row>
      <xdr:rowOff>29633</xdr:rowOff>
    </xdr:from>
    <xdr:ext cx="201083" cy="143934"/>
    <xdr:sp macro="" textlink="">
      <xdr:nvSpPr>
        <xdr:cNvPr id="1900" name="CheckBox3" hidden="1">
          <a:extLst>
            <a:ext uri="{63B3BB69-23CF-44E3-9099-C40C66FF867C}">
              <a14:compatExt xmlns:a14="http://schemas.microsoft.com/office/drawing/2010/main" spid="_x0000_s2051"/>
            </a:ext>
            <a:ext uri="{FF2B5EF4-FFF2-40B4-BE49-F238E27FC236}">
              <a16:creationId xmlns:a16="http://schemas.microsoft.com/office/drawing/2014/main" id="{E936BDD7-D9DF-4721-9A33-90E880E94830}"/>
            </a:ext>
          </a:extLst>
        </xdr:cNvPr>
        <xdr:cNvSpPr/>
      </xdr:nvSpPr>
      <xdr:spPr bwMode="auto">
        <a:xfrm>
          <a:off x="0" y="8106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3</xdr:row>
      <xdr:rowOff>29633</xdr:rowOff>
    </xdr:from>
    <xdr:ext cx="213782" cy="143934"/>
    <xdr:sp macro="" textlink="">
      <xdr:nvSpPr>
        <xdr:cNvPr id="1901" name="CheckBox5" hidden="1">
          <a:extLst>
            <a:ext uri="{63B3BB69-23CF-44E3-9099-C40C66FF867C}">
              <a14:compatExt xmlns:a14="http://schemas.microsoft.com/office/drawing/2010/main" spid="_x0000_s2053"/>
            </a:ext>
            <a:ext uri="{FF2B5EF4-FFF2-40B4-BE49-F238E27FC236}">
              <a16:creationId xmlns:a16="http://schemas.microsoft.com/office/drawing/2014/main" id="{8A811282-ABA5-4AE6-9F8D-64AB646B478B}"/>
            </a:ext>
          </a:extLst>
        </xdr:cNvPr>
        <xdr:cNvSpPr/>
      </xdr:nvSpPr>
      <xdr:spPr bwMode="auto">
        <a:xfrm>
          <a:off x="0" y="1001183"/>
          <a:ext cx="2137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4</xdr:row>
      <xdr:rowOff>21167</xdr:rowOff>
    </xdr:from>
    <xdr:ext cx="213782" cy="139700"/>
    <xdr:sp macro="" textlink="">
      <xdr:nvSpPr>
        <xdr:cNvPr id="1902" name="CheckBox6" hidden="1">
          <a:extLst>
            <a:ext uri="{63B3BB69-23CF-44E3-9099-C40C66FF867C}">
              <a14:compatExt xmlns:a14="http://schemas.microsoft.com/office/drawing/2010/main" spid="_x0000_s2054"/>
            </a:ext>
            <a:ext uri="{FF2B5EF4-FFF2-40B4-BE49-F238E27FC236}">
              <a16:creationId xmlns:a16="http://schemas.microsoft.com/office/drawing/2014/main" id="{4FAEA976-D72A-45DE-99B1-F5E39D3AC35D}"/>
            </a:ext>
          </a:extLst>
        </xdr:cNvPr>
        <xdr:cNvSpPr/>
      </xdr:nvSpPr>
      <xdr:spPr bwMode="auto">
        <a:xfrm>
          <a:off x="0" y="11832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9</xdr:row>
      <xdr:rowOff>0</xdr:rowOff>
    </xdr:from>
    <xdr:ext cx="213782" cy="152400"/>
    <xdr:sp macro="" textlink="">
      <xdr:nvSpPr>
        <xdr:cNvPr id="1903" name="CheckBox7" hidden="1">
          <a:extLst>
            <a:ext uri="{63B3BB69-23CF-44E3-9099-C40C66FF867C}">
              <a14:compatExt xmlns:a14="http://schemas.microsoft.com/office/drawing/2010/main" spid="_x0000_s2055"/>
            </a:ext>
            <a:ext uri="{FF2B5EF4-FFF2-40B4-BE49-F238E27FC236}">
              <a16:creationId xmlns:a16="http://schemas.microsoft.com/office/drawing/2014/main" id="{69DD3A2B-6714-41CE-A007-2BAAE0DCAD6F}"/>
            </a:ext>
          </a:extLst>
        </xdr:cNvPr>
        <xdr:cNvSpPr/>
      </xdr:nvSpPr>
      <xdr:spPr bwMode="auto">
        <a:xfrm>
          <a:off x="0" y="2114550"/>
          <a:ext cx="213782" cy="1524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15</xdr:row>
      <xdr:rowOff>29633</xdr:rowOff>
    </xdr:from>
    <xdr:ext cx="201083" cy="143934"/>
    <xdr:sp macro="" textlink="">
      <xdr:nvSpPr>
        <xdr:cNvPr id="1904" name="CheckBox14" hidden="1">
          <a:extLst>
            <a:ext uri="{63B3BB69-23CF-44E3-9099-C40C66FF867C}">
              <a14:compatExt xmlns:a14="http://schemas.microsoft.com/office/drawing/2010/main" spid="_x0000_s2062"/>
            </a:ext>
            <a:ext uri="{FF2B5EF4-FFF2-40B4-BE49-F238E27FC236}">
              <a16:creationId xmlns:a16="http://schemas.microsoft.com/office/drawing/2014/main" id="{29719DB9-2932-4DFE-A2D6-F58D1553F88E}"/>
            </a:ext>
          </a:extLst>
        </xdr:cNvPr>
        <xdr:cNvSpPr/>
      </xdr:nvSpPr>
      <xdr:spPr bwMode="auto">
        <a:xfrm>
          <a:off x="0" y="3287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14</xdr:row>
      <xdr:rowOff>29633</xdr:rowOff>
    </xdr:from>
    <xdr:ext cx="201083" cy="143934"/>
    <xdr:sp macro="" textlink="">
      <xdr:nvSpPr>
        <xdr:cNvPr id="1905" name="CheckBox15" hidden="1">
          <a:extLst>
            <a:ext uri="{63B3BB69-23CF-44E3-9099-C40C66FF867C}">
              <a14:compatExt xmlns:a14="http://schemas.microsoft.com/office/drawing/2010/main" spid="_x0000_s2063"/>
            </a:ext>
            <a:ext uri="{FF2B5EF4-FFF2-40B4-BE49-F238E27FC236}">
              <a16:creationId xmlns:a16="http://schemas.microsoft.com/office/drawing/2014/main" id="{7B152F91-6AB4-43F0-82BD-3E6FAD7CCA94}"/>
            </a:ext>
          </a:extLst>
        </xdr:cNvPr>
        <xdr:cNvSpPr/>
      </xdr:nvSpPr>
      <xdr:spPr bwMode="auto">
        <a:xfrm>
          <a:off x="0" y="30966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9</xdr:row>
      <xdr:rowOff>0</xdr:rowOff>
    </xdr:from>
    <xdr:ext cx="192616" cy="141818"/>
    <xdr:sp macro="" textlink="">
      <xdr:nvSpPr>
        <xdr:cNvPr id="1906" name="CheckBox16" hidden="1">
          <a:extLst>
            <a:ext uri="{63B3BB69-23CF-44E3-9099-C40C66FF867C}">
              <a14:compatExt xmlns:a14="http://schemas.microsoft.com/office/drawing/2010/main" spid="_x0000_s2065"/>
            </a:ext>
            <a:ext uri="{FF2B5EF4-FFF2-40B4-BE49-F238E27FC236}">
              <a16:creationId xmlns:a16="http://schemas.microsoft.com/office/drawing/2014/main" id="{4970DE8B-8867-4324-9B32-817F29095FE8}"/>
            </a:ext>
          </a:extLst>
        </xdr:cNvPr>
        <xdr:cNvSpPr/>
      </xdr:nvSpPr>
      <xdr:spPr bwMode="auto">
        <a:xfrm>
          <a:off x="0" y="2114550"/>
          <a:ext cx="192616" cy="141818"/>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9</xdr:row>
      <xdr:rowOff>0</xdr:rowOff>
    </xdr:from>
    <xdr:ext cx="201082" cy="143934"/>
    <xdr:sp macro="" textlink="">
      <xdr:nvSpPr>
        <xdr:cNvPr id="1907" name="CheckBox17" hidden="1">
          <a:extLst>
            <a:ext uri="{63B3BB69-23CF-44E3-9099-C40C66FF867C}">
              <a14:compatExt xmlns:a14="http://schemas.microsoft.com/office/drawing/2010/main" spid="_x0000_s2066"/>
            </a:ext>
            <a:ext uri="{FF2B5EF4-FFF2-40B4-BE49-F238E27FC236}">
              <a16:creationId xmlns:a16="http://schemas.microsoft.com/office/drawing/2014/main" id="{C9F4F137-D030-4730-AD52-F4D60FCBBDE7}"/>
            </a:ext>
          </a:extLst>
        </xdr:cNvPr>
        <xdr:cNvSpPr/>
      </xdr:nvSpPr>
      <xdr:spPr bwMode="auto">
        <a:xfrm>
          <a:off x="0" y="2114550"/>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2</xdr:row>
      <xdr:rowOff>83037</xdr:rowOff>
    </xdr:from>
    <xdr:ext cx="169334" cy="96243"/>
    <xdr:sp macro="" textlink="">
      <xdr:nvSpPr>
        <xdr:cNvPr id="1908" name="CheckBoxPLHIV" hidden="1">
          <a:extLst>
            <a:ext uri="{63B3BB69-23CF-44E3-9099-C40C66FF867C}">
              <a14:compatExt xmlns:a14="http://schemas.microsoft.com/office/drawing/2010/main" spid="_x0000_s35841"/>
            </a:ext>
            <a:ext uri="{FF2B5EF4-FFF2-40B4-BE49-F238E27FC236}">
              <a16:creationId xmlns:a16="http://schemas.microsoft.com/office/drawing/2014/main" id="{B3F64EBE-6E24-43A2-B472-9337C9E6C024}"/>
            </a:ext>
          </a:extLst>
        </xdr:cNvPr>
        <xdr:cNvSpPr/>
      </xdr:nvSpPr>
      <xdr:spPr bwMode="auto">
        <a:xfrm>
          <a:off x="0" y="864087"/>
          <a:ext cx="169334" cy="9624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3</xdr:row>
      <xdr:rowOff>78154</xdr:rowOff>
    </xdr:from>
    <xdr:ext cx="159809" cy="129660"/>
    <xdr:sp macro="" textlink="">
      <xdr:nvSpPr>
        <xdr:cNvPr id="1909" name="CheckBoxSW" hidden="1">
          <a:extLst>
            <a:ext uri="{63B3BB69-23CF-44E3-9099-C40C66FF867C}">
              <a14:compatExt xmlns:a14="http://schemas.microsoft.com/office/drawing/2010/main" spid="_x0000_s35842"/>
            </a:ext>
            <a:ext uri="{FF2B5EF4-FFF2-40B4-BE49-F238E27FC236}">
              <a16:creationId xmlns:a16="http://schemas.microsoft.com/office/drawing/2014/main" id="{593E2171-C5D3-44E5-9D45-0C46B6D662A1}"/>
            </a:ext>
          </a:extLst>
        </xdr:cNvPr>
        <xdr:cNvSpPr/>
      </xdr:nvSpPr>
      <xdr:spPr bwMode="auto">
        <a:xfrm>
          <a:off x="0" y="1049704"/>
          <a:ext cx="159809" cy="12966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177474</xdr:rowOff>
    </xdr:from>
    <xdr:ext cx="160867" cy="121284"/>
    <xdr:sp macro="" textlink="">
      <xdr:nvSpPr>
        <xdr:cNvPr id="1910" name="CheckBoxYP" hidden="1">
          <a:extLst>
            <a:ext uri="{63B3BB69-23CF-44E3-9099-C40C66FF867C}">
              <a14:compatExt xmlns:a14="http://schemas.microsoft.com/office/drawing/2010/main" spid="_x0000_s35843"/>
            </a:ext>
            <a:ext uri="{FF2B5EF4-FFF2-40B4-BE49-F238E27FC236}">
              <a16:creationId xmlns:a16="http://schemas.microsoft.com/office/drawing/2014/main" id="{F9C6A176-D3DD-4E04-95BE-772B83C0ED4C}"/>
            </a:ext>
          </a:extLst>
        </xdr:cNvPr>
        <xdr:cNvSpPr/>
      </xdr:nvSpPr>
      <xdr:spPr bwMode="auto">
        <a:xfrm>
          <a:off x="0" y="1530024"/>
          <a:ext cx="160867" cy="12128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14</xdr:row>
      <xdr:rowOff>21167</xdr:rowOff>
    </xdr:from>
    <xdr:ext cx="182033" cy="168277"/>
    <xdr:sp macro="" textlink="">
      <xdr:nvSpPr>
        <xdr:cNvPr id="1911" name="CheckBox5" hidden="1">
          <a:extLst>
            <a:ext uri="{63B3BB69-23CF-44E3-9099-C40C66FF867C}">
              <a14:compatExt xmlns:a14="http://schemas.microsoft.com/office/drawing/2010/main" spid="_x0000_s35845"/>
            </a:ext>
            <a:ext uri="{FF2B5EF4-FFF2-40B4-BE49-F238E27FC236}">
              <a16:creationId xmlns:a16="http://schemas.microsoft.com/office/drawing/2014/main" id="{D87371E0-45D0-463A-91A7-28434A090593}"/>
            </a:ext>
          </a:extLst>
        </xdr:cNvPr>
        <xdr:cNvSpPr/>
      </xdr:nvSpPr>
      <xdr:spPr bwMode="auto">
        <a:xfrm>
          <a:off x="0" y="3088217"/>
          <a:ext cx="182033" cy="16827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14</xdr:row>
      <xdr:rowOff>21167</xdr:rowOff>
    </xdr:from>
    <xdr:ext cx="182034" cy="168277"/>
    <xdr:sp macro="" textlink="">
      <xdr:nvSpPr>
        <xdr:cNvPr id="1912" name="CheckBoxOther_1" hidden="1">
          <a:extLst>
            <a:ext uri="{63B3BB69-23CF-44E3-9099-C40C66FF867C}">
              <a14:compatExt xmlns:a14="http://schemas.microsoft.com/office/drawing/2010/main" spid="_x0000_s35846"/>
            </a:ext>
            <a:ext uri="{FF2B5EF4-FFF2-40B4-BE49-F238E27FC236}">
              <a16:creationId xmlns:a16="http://schemas.microsoft.com/office/drawing/2014/main" id="{9C7E1154-2377-49EE-8C98-8777B48727EE}"/>
            </a:ext>
          </a:extLst>
        </xdr:cNvPr>
        <xdr:cNvSpPr/>
      </xdr:nvSpPr>
      <xdr:spPr bwMode="auto">
        <a:xfrm>
          <a:off x="0" y="3088217"/>
          <a:ext cx="182034" cy="16827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12</xdr:row>
      <xdr:rowOff>45265</xdr:rowOff>
    </xdr:from>
    <xdr:ext cx="177611" cy="146513"/>
    <xdr:sp macro="" textlink="">
      <xdr:nvSpPr>
        <xdr:cNvPr id="1913" name="CheckBoxFP_Unmet_Need" hidden="1">
          <a:extLst>
            <a:ext uri="{63B3BB69-23CF-44E3-9099-C40C66FF867C}">
              <a14:compatExt xmlns:a14="http://schemas.microsoft.com/office/drawing/2010/main" spid="_x0000_s35847"/>
            </a:ext>
            <a:ext uri="{FF2B5EF4-FFF2-40B4-BE49-F238E27FC236}">
              <a16:creationId xmlns:a16="http://schemas.microsoft.com/office/drawing/2014/main" id="{FC83173D-9451-44CD-8570-B4DA8CCD26B0}"/>
            </a:ext>
          </a:extLst>
        </xdr:cNvPr>
        <xdr:cNvSpPr/>
      </xdr:nvSpPr>
      <xdr:spPr bwMode="auto">
        <a:xfrm>
          <a:off x="0" y="2731315"/>
          <a:ext cx="177611" cy="14651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10</xdr:row>
      <xdr:rowOff>179428</xdr:rowOff>
    </xdr:from>
    <xdr:ext cx="172509" cy="124962"/>
    <xdr:sp macro="" textlink="">
      <xdr:nvSpPr>
        <xdr:cNvPr id="1914" name="CheckBoxFP_Using" hidden="1">
          <a:extLst>
            <a:ext uri="{63B3BB69-23CF-44E3-9099-C40C66FF867C}">
              <a14:compatExt xmlns:a14="http://schemas.microsoft.com/office/drawing/2010/main" spid="_x0000_s35848"/>
            </a:ext>
            <a:ext uri="{FF2B5EF4-FFF2-40B4-BE49-F238E27FC236}">
              <a16:creationId xmlns:a16="http://schemas.microsoft.com/office/drawing/2014/main" id="{B3497339-055F-4758-8C8C-E905744D4AE5}"/>
            </a:ext>
          </a:extLst>
        </xdr:cNvPr>
        <xdr:cNvSpPr/>
      </xdr:nvSpPr>
      <xdr:spPr bwMode="auto">
        <a:xfrm>
          <a:off x="0" y="2484478"/>
          <a:ext cx="172509" cy="12496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9</xdr:row>
      <xdr:rowOff>13027</xdr:rowOff>
    </xdr:from>
    <xdr:ext cx="172509" cy="167207"/>
    <xdr:sp macro="" textlink="">
      <xdr:nvSpPr>
        <xdr:cNvPr id="1915" name="CheckBoxNR25_64" hidden="1">
          <a:extLst>
            <a:ext uri="{63B3BB69-23CF-44E3-9099-C40C66FF867C}">
              <a14:compatExt xmlns:a14="http://schemas.microsoft.com/office/drawing/2010/main" spid="_x0000_s35849"/>
            </a:ext>
            <a:ext uri="{FF2B5EF4-FFF2-40B4-BE49-F238E27FC236}">
              <a16:creationId xmlns:a16="http://schemas.microsoft.com/office/drawing/2014/main" id="{D991C800-D784-4147-A9A0-76BE9EE207BC}"/>
            </a:ext>
          </a:extLst>
        </xdr:cNvPr>
        <xdr:cNvSpPr/>
      </xdr:nvSpPr>
      <xdr:spPr bwMode="auto">
        <a:xfrm>
          <a:off x="0" y="2127577"/>
          <a:ext cx="172509" cy="16720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15</xdr:row>
      <xdr:rowOff>21167</xdr:rowOff>
    </xdr:from>
    <xdr:ext cx="182034" cy="168273"/>
    <xdr:sp macro="" textlink="">
      <xdr:nvSpPr>
        <xdr:cNvPr id="1916" name="CheckBoxOther_2" hidden="1">
          <a:extLst>
            <a:ext uri="{63B3BB69-23CF-44E3-9099-C40C66FF867C}">
              <a14:compatExt xmlns:a14="http://schemas.microsoft.com/office/drawing/2010/main" spid="_x0000_s35850"/>
            </a:ext>
            <a:ext uri="{FF2B5EF4-FFF2-40B4-BE49-F238E27FC236}">
              <a16:creationId xmlns:a16="http://schemas.microsoft.com/office/drawing/2014/main" id="{A719E806-9641-4905-9025-F7F8A5B82EBA}"/>
            </a:ext>
          </a:extLst>
        </xdr:cNvPr>
        <xdr:cNvSpPr/>
      </xdr:nvSpPr>
      <xdr:spPr bwMode="auto">
        <a:xfrm>
          <a:off x="0" y="3278717"/>
          <a:ext cx="182034" cy="16827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14</xdr:row>
      <xdr:rowOff>29633</xdr:rowOff>
    </xdr:from>
    <xdr:ext cx="201083" cy="143934"/>
    <xdr:sp macro="" textlink="">
      <xdr:nvSpPr>
        <xdr:cNvPr id="1917" name="CheckBox14" hidden="1">
          <a:extLst>
            <a:ext uri="{63B3BB69-23CF-44E3-9099-C40C66FF867C}">
              <a14:compatExt xmlns:a14="http://schemas.microsoft.com/office/drawing/2010/main" spid="_x0000_s2062"/>
            </a:ext>
            <a:ext uri="{FF2B5EF4-FFF2-40B4-BE49-F238E27FC236}">
              <a16:creationId xmlns:a16="http://schemas.microsoft.com/office/drawing/2014/main" id="{51A5E1C0-008C-4413-8227-5F2E774B8F40}"/>
            </a:ext>
          </a:extLst>
        </xdr:cNvPr>
        <xdr:cNvSpPr/>
      </xdr:nvSpPr>
      <xdr:spPr bwMode="auto">
        <a:xfrm>
          <a:off x="0" y="30966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4</xdr:row>
      <xdr:rowOff>60090</xdr:rowOff>
    </xdr:from>
    <xdr:ext cx="168763" cy="136598"/>
    <xdr:sp macro="" textlink="">
      <xdr:nvSpPr>
        <xdr:cNvPr id="1918" name="CheckBoxMSM" hidden="1">
          <a:extLst>
            <a:ext uri="{63B3BB69-23CF-44E3-9099-C40C66FF867C}">
              <a14:compatExt xmlns:a14="http://schemas.microsoft.com/office/drawing/2010/main" spid="_x0000_s35854"/>
            </a:ext>
            <a:ext uri="{FF2B5EF4-FFF2-40B4-BE49-F238E27FC236}">
              <a16:creationId xmlns:a16="http://schemas.microsoft.com/office/drawing/2014/main" id="{E43FA63F-7F2C-4520-8D88-2627ADA48F85}"/>
            </a:ext>
          </a:extLst>
        </xdr:cNvPr>
        <xdr:cNvSpPr/>
      </xdr:nvSpPr>
      <xdr:spPr bwMode="auto">
        <a:xfrm>
          <a:off x="0" y="1222140"/>
          <a:ext cx="168763" cy="136598"/>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15</xdr:row>
      <xdr:rowOff>29633</xdr:rowOff>
    </xdr:from>
    <xdr:ext cx="201083" cy="143934"/>
    <xdr:sp macro="" textlink="">
      <xdr:nvSpPr>
        <xdr:cNvPr id="1919" name="CheckBox15" hidden="1">
          <a:extLst>
            <a:ext uri="{63B3BB69-23CF-44E3-9099-C40C66FF867C}">
              <a14:compatExt xmlns:a14="http://schemas.microsoft.com/office/drawing/2010/main" spid="_x0000_s2063"/>
            </a:ext>
            <a:ext uri="{FF2B5EF4-FFF2-40B4-BE49-F238E27FC236}">
              <a16:creationId xmlns:a16="http://schemas.microsoft.com/office/drawing/2014/main" id="{26D1499F-60D9-4EFC-BBAD-73C841BA27E2}"/>
            </a:ext>
          </a:extLst>
        </xdr:cNvPr>
        <xdr:cNvSpPr/>
      </xdr:nvSpPr>
      <xdr:spPr bwMode="auto">
        <a:xfrm>
          <a:off x="0" y="3287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15</xdr:row>
      <xdr:rowOff>21167</xdr:rowOff>
    </xdr:from>
    <xdr:ext cx="182033" cy="215900"/>
    <xdr:sp macro="" textlink="">
      <xdr:nvSpPr>
        <xdr:cNvPr id="1920" name="CheckBox5" hidden="1">
          <a:extLst>
            <a:ext uri="{63B3BB69-23CF-44E3-9099-C40C66FF867C}">
              <a14:compatExt xmlns:a14="http://schemas.microsoft.com/office/drawing/2010/main" spid="_x0000_s35845"/>
            </a:ext>
            <a:ext uri="{FF2B5EF4-FFF2-40B4-BE49-F238E27FC236}">
              <a16:creationId xmlns:a16="http://schemas.microsoft.com/office/drawing/2014/main" id="{70589F93-9320-4FC4-8E05-1D06D55886A4}"/>
            </a:ext>
          </a:extLst>
        </xdr:cNvPr>
        <xdr:cNvSpPr/>
      </xdr:nvSpPr>
      <xdr:spPr bwMode="auto">
        <a:xfrm>
          <a:off x="0" y="3278717"/>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15</xdr:row>
      <xdr:rowOff>21167</xdr:rowOff>
    </xdr:from>
    <xdr:ext cx="182034" cy="215900"/>
    <xdr:sp macro="" textlink="">
      <xdr:nvSpPr>
        <xdr:cNvPr id="1921" name="CheckBoxOther_1" hidden="1">
          <a:extLst>
            <a:ext uri="{63B3BB69-23CF-44E3-9099-C40C66FF867C}">
              <a14:compatExt xmlns:a14="http://schemas.microsoft.com/office/drawing/2010/main" spid="_x0000_s35846"/>
            </a:ext>
            <a:ext uri="{FF2B5EF4-FFF2-40B4-BE49-F238E27FC236}">
              <a16:creationId xmlns:a16="http://schemas.microsoft.com/office/drawing/2014/main" id="{4D6F92C2-5E0D-40F1-B831-E11078BC00E5}"/>
            </a:ext>
          </a:extLst>
        </xdr:cNvPr>
        <xdr:cNvSpPr/>
      </xdr:nvSpPr>
      <xdr:spPr bwMode="auto">
        <a:xfrm>
          <a:off x="0" y="3278717"/>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15</xdr:row>
      <xdr:rowOff>29633</xdr:rowOff>
    </xdr:from>
    <xdr:ext cx="201083" cy="143934"/>
    <xdr:sp macro="" textlink="">
      <xdr:nvSpPr>
        <xdr:cNvPr id="1922" name="CheckBox14" hidden="1">
          <a:extLst>
            <a:ext uri="{63B3BB69-23CF-44E3-9099-C40C66FF867C}">
              <a14:compatExt xmlns:a14="http://schemas.microsoft.com/office/drawing/2010/main" spid="_x0000_s2062"/>
            </a:ext>
            <a:ext uri="{FF2B5EF4-FFF2-40B4-BE49-F238E27FC236}">
              <a16:creationId xmlns:a16="http://schemas.microsoft.com/office/drawing/2014/main" id="{B65F559C-1E7D-440F-8488-D94C39DB551F}"/>
            </a:ext>
          </a:extLst>
        </xdr:cNvPr>
        <xdr:cNvSpPr/>
      </xdr:nvSpPr>
      <xdr:spPr bwMode="auto">
        <a:xfrm>
          <a:off x="0" y="3287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15</xdr:row>
      <xdr:rowOff>29633</xdr:rowOff>
    </xdr:from>
    <xdr:ext cx="201083" cy="143934"/>
    <xdr:sp macro="" textlink="">
      <xdr:nvSpPr>
        <xdr:cNvPr id="1923" name="CheckBox8" hidden="1">
          <a:extLst>
            <a:ext uri="{63B3BB69-23CF-44E3-9099-C40C66FF867C}">
              <a14:compatExt xmlns:a14="http://schemas.microsoft.com/office/drawing/2010/main" spid="_x0000_s2056"/>
            </a:ext>
            <a:ext uri="{FF2B5EF4-FFF2-40B4-BE49-F238E27FC236}">
              <a16:creationId xmlns:a16="http://schemas.microsoft.com/office/drawing/2014/main" id="{83A78D28-95E4-40D5-8E4F-1B8B7F94921B}"/>
            </a:ext>
          </a:extLst>
        </xdr:cNvPr>
        <xdr:cNvSpPr/>
      </xdr:nvSpPr>
      <xdr:spPr bwMode="auto">
        <a:xfrm>
          <a:off x="0" y="3287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14</xdr:row>
      <xdr:rowOff>21167</xdr:rowOff>
    </xdr:from>
    <xdr:ext cx="182034" cy="193407"/>
    <xdr:sp macro="" textlink="">
      <xdr:nvSpPr>
        <xdr:cNvPr id="1924" name="CheckBoxOther_2" hidden="1">
          <a:extLst>
            <a:ext uri="{63B3BB69-23CF-44E3-9099-C40C66FF867C}">
              <a14:compatExt xmlns:a14="http://schemas.microsoft.com/office/drawing/2010/main" spid="_x0000_s35850"/>
            </a:ext>
            <a:ext uri="{FF2B5EF4-FFF2-40B4-BE49-F238E27FC236}">
              <a16:creationId xmlns:a16="http://schemas.microsoft.com/office/drawing/2014/main" id="{9B2EFB19-34CB-4D06-BEBD-52A33420EBEA}"/>
            </a:ext>
          </a:extLst>
        </xdr:cNvPr>
        <xdr:cNvSpPr/>
      </xdr:nvSpPr>
      <xdr:spPr bwMode="auto">
        <a:xfrm>
          <a:off x="0" y="3088217"/>
          <a:ext cx="182034" cy="19340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15</xdr:row>
      <xdr:rowOff>29633</xdr:rowOff>
    </xdr:from>
    <xdr:ext cx="190500" cy="193412"/>
    <xdr:sp macro="" textlink="">
      <xdr:nvSpPr>
        <xdr:cNvPr id="1925" name="CheckBoxOther_3" hidden="1">
          <a:extLst>
            <a:ext uri="{63B3BB69-23CF-44E3-9099-C40C66FF867C}">
              <a14:compatExt xmlns:a14="http://schemas.microsoft.com/office/drawing/2010/main" spid="_x0000_s35851"/>
            </a:ext>
            <a:ext uri="{FF2B5EF4-FFF2-40B4-BE49-F238E27FC236}">
              <a16:creationId xmlns:a16="http://schemas.microsoft.com/office/drawing/2014/main" id="{642301DE-9E32-4142-8776-86C6F726CBC1}"/>
            </a:ext>
          </a:extLst>
        </xdr:cNvPr>
        <xdr:cNvSpPr/>
      </xdr:nvSpPr>
      <xdr:spPr bwMode="auto">
        <a:xfrm>
          <a:off x="0" y="3287183"/>
          <a:ext cx="190500" cy="19341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14</xdr:row>
      <xdr:rowOff>21167</xdr:rowOff>
    </xdr:from>
    <xdr:ext cx="182033" cy="215900"/>
    <xdr:sp macro="" textlink="">
      <xdr:nvSpPr>
        <xdr:cNvPr id="1926" name="CheckBox5" hidden="1">
          <a:extLst>
            <a:ext uri="{63B3BB69-23CF-44E3-9099-C40C66FF867C}">
              <a14:compatExt xmlns:a14="http://schemas.microsoft.com/office/drawing/2010/main" spid="_x0000_s35845"/>
            </a:ext>
            <a:ext uri="{FF2B5EF4-FFF2-40B4-BE49-F238E27FC236}">
              <a16:creationId xmlns:a16="http://schemas.microsoft.com/office/drawing/2014/main" id="{55244B50-1264-4F89-B8E5-28311F0299A6}"/>
            </a:ext>
          </a:extLst>
        </xdr:cNvPr>
        <xdr:cNvSpPr/>
      </xdr:nvSpPr>
      <xdr:spPr bwMode="auto">
        <a:xfrm>
          <a:off x="0" y="3088217"/>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14</xdr:row>
      <xdr:rowOff>21167</xdr:rowOff>
    </xdr:from>
    <xdr:ext cx="182034" cy="215900"/>
    <xdr:sp macro="" textlink="">
      <xdr:nvSpPr>
        <xdr:cNvPr id="1927" name="CheckBoxOther_1" hidden="1">
          <a:extLst>
            <a:ext uri="{63B3BB69-23CF-44E3-9099-C40C66FF867C}">
              <a14:compatExt xmlns:a14="http://schemas.microsoft.com/office/drawing/2010/main" spid="_x0000_s35846"/>
            </a:ext>
            <a:ext uri="{FF2B5EF4-FFF2-40B4-BE49-F238E27FC236}">
              <a16:creationId xmlns:a16="http://schemas.microsoft.com/office/drawing/2014/main" id="{C3327150-400A-4D77-9F9B-144E91CDFC54}"/>
            </a:ext>
          </a:extLst>
        </xdr:cNvPr>
        <xdr:cNvSpPr/>
      </xdr:nvSpPr>
      <xdr:spPr bwMode="auto">
        <a:xfrm>
          <a:off x="0" y="3088217"/>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15</xdr:row>
      <xdr:rowOff>29633</xdr:rowOff>
    </xdr:from>
    <xdr:ext cx="201083" cy="143934"/>
    <xdr:sp macro="" textlink="">
      <xdr:nvSpPr>
        <xdr:cNvPr id="1928" name="CheckBox15" hidden="1">
          <a:extLst>
            <a:ext uri="{63B3BB69-23CF-44E3-9099-C40C66FF867C}">
              <a14:compatExt xmlns:a14="http://schemas.microsoft.com/office/drawing/2010/main" spid="_x0000_s2063"/>
            </a:ext>
            <a:ext uri="{FF2B5EF4-FFF2-40B4-BE49-F238E27FC236}">
              <a16:creationId xmlns:a16="http://schemas.microsoft.com/office/drawing/2014/main" id="{3A9747F8-303D-4CB9-AC90-F311E2B2BB39}"/>
            </a:ext>
          </a:extLst>
        </xdr:cNvPr>
        <xdr:cNvSpPr/>
      </xdr:nvSpPr>
      <xdr:spPr bwMode="auto">
        <a:xfrm>
          <a:off x="0" y="3287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15</xdr:row>
      <xdr:rowOff>21167</xdr:rowOff>
    </xdr:from>
    <xdr:ext cx="182033" cy="215900"/>
    <xdr:sp macro="" textlink="">
      <xdr:nvSpPr>
        <xdr:cNvPr id="1929" name="CheckBox5" hidden="1">
          <a:extLst>
            <a:ext uri="{63B3BB69-23CF-44E3-9099-C40C66FF867C}">
              <a14:compatExt xmlns:a14="http://schemas.microsoft.com/office/drawing/2010/main" spid="_x0000_s35845"/>
            </a:ext>
            <a:ext uri="{FF2B5EF4-FFF2-40B4-BE49-F238E27FC236}">
              <a16:creationId xmlns:a16="http://schemas.microsoft.com/office/drawing/2014/main" id="{E2099EC1-EDF3-4808-8536-D19DB0F5333C}"/>
            </a:ext>
          </a:extLst>
        </xdr:cNvPr>
        <xdr:cNvSpPr/>
      </xdr:nvSpPr>
      <xdr:spPr bwMode="auto">
        <a:xfrm>
          <a:off x="0" y="3278717"/>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15</xdr:row>
      <xdr:rowOff>21167</xdr:rowOff>
    </xdr:from>
    <xdr:ext cx="182034" cy="215900"/>
    <xdr:sp macro="" textlink="">
      <xdr:nvSpPr>
        <xdr:cNvPr id="1930" name="CheckBoxOther_1" hidden="1">
          <a:extLst>
            <a:ext uri="{63B3BB69-23CF-44E3-9099-C40C66FF867C}">
              <a14:compatExt xmlns:a14="http://schemas.microsoft.com/office/drawing/2010/main" spid="_x0000_s35846"/>
            </a:ext>
            <a:ext uri="{FF2B5EF4-FFF2-40B4-BE49-F238E27FC236}">
              <a16:creationId xmlns:a16="http://schemas.microsoft.com/office/drawing/2014/main" id="{59EE2120-8697-4629-B59C-31794C2A717D}"/>
            </a:ext>
          </a:extLst>
        </xdr:cNvPr>
        <xdr:cNvSpPr/>
      </xdr:nvSpPr>
      <xdr:spPr bwMode="auto">
        <a:xfrm>
          <a:off x="0" y="3278717"/>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15</xdr:row>
      <xdr:rowOff>29633</xdr:rowOff>
    </xdr:from>
    <xdr:ext cx="201083" cy="143934"/>
    <xdr:sp macro="" textlink="">
      <xdr:nvSpPr>
        <xdr:cNvPr id="1931" name="CheckBox14" hidden="1">
          <a:extLst>
            <a:ext uri="{63B3BB69-23CF-44E3-9099-C40C66FF867C}">
              <a14:compatExt xmlns:a14="http://schemas.microsoft.com/office/drawing/2010/main" spid="_x0000_s2062"/>
            </a:ext>
            <a:ext uri="{FF2B5EF4-FFF2-40B4-BE49-F238E27FC236}">
              <a16:creationId xmlns:a16="http://schemas.microsoft.com/office/drawing/2014/main" id="{54F8A18D-1E5B-4B95-9A23-E1DFEA36C937}"/>
            </a:ext>
          </a:extLst>
        </xdr:cNvPr>
        <xdr:cNvSpPr/>
      </xdr:nvSpPr>
      <xdr:spPr bwMode="auto">
        <a:xfrm>
          <a:off x="0" y="3287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1932" name="CheckBox8" hidden="1">
          <a:extLst>
            <a:ext uri="{63B3BB69-23CF-44E3-9099-C40C66FF867C}">
              <a14:compatExt xmlns:a14="http://schemas.microsoft.com/office/drawing/2010/main" spid="_x0000_s2056"/>
            </a:ext>
            <a:ext uri="{FF2B5EF4-FFF2-40B4-BE49-F238E27FC236}">
              <a16:creationId xmlns:a16="http://schemas.microsoft.com/office/drawing/2014/main" id="{5306529F-34F7-4C6E-8C75-7BCCF7CBE4CF}"/>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933" name="CheckBox14" hidden="1">
          <a:extLst>
            <a:ext uri="{63B3BB69-23CF-44E3-9099-C40C66FF867C}">
              <a14:compatExt xmlns:a14="http://schemas.microsoft.com/office/drawing/2010/main" spid="_x0000_s2062"/>
            </a:ext>
            <a:ext uri="{FF2B5EF4-FFF2-40B4-BE49-F238E27FC236}">
              <a16:creationId xmlns:a16="http://schemas.microsoft.com/office/drawing/2014/main" id="{DE529F04-070E-41AA-AA36-61324D0C4B97}"/>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1934" name="CheckBox8" hidden="1">
          <a:extLst>
            <a:ext uri="{63B3BB69-23CF-44E3-9099-C40C66FF867C}">
              <a14:compatExt xmlns:a14="http://schemas.microsoft.com/office/drawing/2010/main" spid="_x0000_s2056"/>
            </a:ext>
            <a:ext uri="{FF2B5EF4-FFF2-40B4-BE49-F238E27FC236}">
              <a16:creationId xmlns:a16="http://schemas.microsoft.com/office/drawing/2014/main" id="{BC5D38CB-2A6D-49B3-B69B-2CB9B8B6BD05}"/>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50283"/>
    <xdr:sp macro="" textlink="">
      <xdr:nvSpPr>
        <xdr:cNvPr id="1935" name="CheckBox9" hidden="1">
          <a:extLst>
            <a:ext uri="{63B3BB69-23CF-44E3-9099-C40C66FF867C}">
              <a14:compatExt xmlns:a14="http://schemas.microsoft.com/office/drawing/2010/main" spid="_x0000_s2057"/>
            </a:ext>
            <a:ext uri="{FF2B5EF4-FFF2-40B4-BE49-F238E27FC236}">
              <a16:creationId xmlns:a16="http://schemas.microsoft.com/office/drawing/2014/main" id="{93F1421E-2082-47EF-AC2F-F85BDD5299B3}"/>
            </a:ext>
          </a:extLst>
        </xdr:cNvPr>
        <xdr:cNvSpPr/>
      </xdr:nvSpPr>
      <xdr:spPr bwMode="auto">
        <a:xfrm>
          <a:off x="0" y="1382183"/>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936" name="CheckBox14" hidden="1">
          <a:extLst>
            <a:ext uri="{63B3BB69-23CF-44E3-9099-C40C66FF867C}">
              <a14:compatExt xmlns:a14="http://schemas.microsoft.com/office/drawing/2010/main" spid="_x0000_s2062"/>
            </a:ext>
            <a:ext uri="{FF2B5EF4-FFF2-40B4-BE49-F238E27FC236}">
              <a16:creationId xmlns:a16="http://schemas.microsoft.com/office/drawing/2014/main" id="{AD32333E-5D90-4AC2-8D29-B67E2CF4C234}"/>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937" name="CheckBox3" hidden="1">
          <a:extLst>
            <a:ext uri="{63B3BB69-23CF-44E3-9099-C40C66FF867C}">
              <a14:compatExt xmlns:a14="http://schemas.microsoft.com/office/drawing/2010/main" spid="_x0000_s2051"/>
            </a:ext>
            <a:ext uri="{FF2B5EF4-FFF2-40B4-BE49-F238E27FC236}">
              <a16:creationId xmlns:a16="http://schemas.microsoft.com/office/drawing/2014/main" id="{4637CAA5-53A2-4886-BCAB-60A1647961DB}"/>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938" name="CheckBox3" hidden="1">
          <a:extLst>
            <a:ext uri="{63B3BB69-23CF-44E3-9099-C40C66FF867C}">
              <a14:compatExt xmlns:a14="http://schemas.microsoft.com/office/drawing/2010/main" spid="_x0000_s2051"/>
            </a:ext>
            <a:ext uri="{FF2B5EF4-FFF2-40B4-BE49-F238E27FC236}">
              <a16:creationId xmlns:a16="http://schemas.microsoft.com/office/drawing/2014/main" id="{B2D70FE2-A261-4474-958E-D05166FA6780}"/>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939" name="CheckBox3" hidden="1">
          <a:extLst>
            <a:ext uri="{63B3BB69-23CF-44E3-9099-C40C66FF867C}">
              <a14:compatExt xmlns:a14="http://schemas.microsoft.com/office/drawing/2010/main" spid="_x0000_s2051"/>
            </a:ext>
            <a:ext uri="{FF2B5EF4-FFF2-40B4-BE49-F238E27FC236}">
              <a16:creationId xmlns:a16="http://schemas.microsoft.com/office/drawing/2014/main" id="{9FA23D24-4CC5-4891-A1D5-73C012A7E63C}"/>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940" name="CheckBox3" hidden="1">
          <a:extLst>
            <a:ext uri="{63B3BB69-23CF-44E3-9099-C40C66FF867C}">
              <a14:compatExt xmlns:a14="http://schemas.microsoft.com/office/drawing/2010/main" spid="_x0000_s2051"/>
            </a:ext>
            <a:ext uri="{FF2B5EF4-FFF2-40B4-BE49-F238E27FC236}">
              <a16:creationId xmlns:a16="http://schemas.microsoft.com/office/drawing/2014/main" id="{4BAC4925-7959-47C1-85D9-2A2BCC41CD4B}"/>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941" name="CheckBox3" hidden="1">
          <a:extLst>
            <a:ext uri="{63B3BB69-23CF-44E3-9099-C40C66FF867C}">
              <a14:compatExt xmlns:a14="http://schemas.microsoft.com/office/drawing/2010/main" spid="_x0000_s2051"/>
            </a:ext>
            <a:ext uri="{FF2B5EF4-FFF2-40B4-BE49-F238E27FC236}">
              <a16:creationId xmlns:a16="http://schemas.microsoft.com/office/drawing/2014/main" id="{276ACEF1-EBD1-4CEF-A2F7-C55799E2629D}"/>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942" name="CheckBox3" hidden="1">
          <a:extLst>
            <a:ext uri="{63B3BB69-23CF-44E3-9099-C40C66FF867C}">
              <a14:compatExt xmlns:a14="http://schemas.microsoft.com/office/drawing/2010/main" spid="_x0000_s2051"/>
            </a:ext>
            <a:ext uri="{FF2B5EF4-FFF2-40B4-BE49-F238E27FC236}">
              <a16:creationId xmlns:a16="http://schemas.microsoft.com/office/drawing/2014/main" id="{D9107632-EC5F-4259-A2EC-66C57293C478}"/>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943" name="CheckBox3" hidden="1">
          <a:extLst>
            <a:ext uri="{63B3BB69-23CF-44E3-9099-C40C66FF867C}">
              <a14:compatExt xmlns:a14="http://schemas.microsoft.com/office/drawing/2010/main" spid="_x0000_s2051"/>
            </a:ext>
            <a:ext uri="{FF2B5EF4-FFF2-40B4-BE49-F238E27FC236}">
              <a16:creationId xmlns:a16="http://schemas.microsoft.com/office/drawing/2014/main" id="{D513B7CD-6FD5-4600-A347-FEA009F998E2}"/>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944" name="CheckBox3" hidden="1">
          <a:extLst>
            <a:ext uri="{63B3BB69-23CF-44E3-9099-C40C66FF867C}">
              <a14:compatExt xmlns:a14="http://schemas.microsoft.com/office/drawing/2010/main" spid="_x0000_s2051"/>
            </a:ext>
            <a:ext uri="{FF2B5EF4-FFF2-40B4-BE49-F238E27FC236}">
              <a16:creationId xmlns:a16="http://schemas.microsoft.com/office/drawing/2014/main" id="{A1E8CBB2-B7C9-4221-92B5-2CF5C65355C0}"/>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1945" name="CheckBox6" hidden="1">
          <a:extLst>
            <a:ext uri="{63B3BB69-23CF-44E3-9099-C40C66FF867C}">
              <a14:compatExt xmlns:a14="http://schemas.microsoft.com/office/drawing/2010/main" spid="_x0000_s2054"/>
            </a:ext>
            <a:ext uri="{FF2B5EF4-FFF2-40B4-BE49-F238E27FC236}">
              <a16:creationId xmlns:a16="http://schemas.microsoft.com/office/drawing/2014/main" id="{FD426B0A-273E-438C-9FFB-4A56D2BE0ABA}"/>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1946" name="CheckBox6" hidden="1">
          <a:extLst>
            <a:ext uri="{63B3BB69-23CF-44E3-9099-C40C66FF867C}">
              <a14:compatExt xmlns:a14="http://schemas.microsoft.com/office/drawing/2010/main" spid="_x0000_s2054"/>
            </a:ext>
            <a:ext uri="{FF2B5EF4-FFF2-40B4-BE49-F238E27FC236}">
              <a16:creationId xmlns:a16="http://schemas.microsoft.com/office/drawing/2014/main" id="{2700F118-BD31-4D3F-818D-4BC4220EB03B}"/>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21167</xdr:rowOff>
    </xdr:from>
    <xdr:ext cx="213782" cy="139700"/>
    <xdr:sp macro="" textlink="">
      <xdr:nvSpPr>
        <xdr:cNvPr id="1947" name="CheckBox6" hidden="1">
          <a:extLst>
            <a:ext uri="{63B3BB69-23CF-44E3-9099-C40C66FF867C}">
              <a14:compatExt xmlns:a14="http://schemas.microsoft.com/office/drawing/2010/main" spid="_x0000_s2054"/>
            </a:ext>
            <a:ext uri="{FF2B5EF4-FFF2-40B4-BE49-F238E27FC236}">
              <a16:creationId xmlns:a16="http://schemas.microsoft.com/office/drawing/2014/main" id="{79521F95-D4F9-4F33-BFC8-41CE3106E674}"/>
            </a:ext>
          </a:extLst>
        </xdr:cNvPr>
        <xdr:cNvSpPr/>
      </xdr:nvSpPr>
      <xdr:spPr bwMode="auto">
        <a:xfrm>
          <a:off x="0" y="1373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21167</xdr:rowOff>
    </xdr:from>
    <xdr:ext cx="213782" cy="139700"/>
    <xdr:sp macro="" textlink="">
      <xdr:nvSpPr>
        <xdr:cNvPr id="1948" name="CheckBox6" hidden="1">
          <a:extLst>
            <a:ext uri="{63B3BB69-23CF-44E3-9099-C40C66FF867C}">
              <a14:compatExt xmlns:a14="http://schemas.microsoft.com/office/drawing/2010/main" spid="_x0000_s2054"/>
            </a:ext>
            <a:ext uri="{FF2B5EF4-FFF2-40B4-BE49-F238E27FC236}">
              <a16:creationId xmlns:a16="http://schemas.microsoft.com/office/drawing/2014/main" id="{F821BD3A-11EE-4ABE-B169-18C10B9F9D5B}"/>
            </a:ext>
          </a:extLst>
        </xdr:cNvPr>
        <xdr:cNvSpPr/>
      </xdr:nvSpPr>
      <xdr:spPr bwMode="auto">
        <a:xfrm>
          <a:off x="0" y="1373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1949" name="CheckBox6" hidden="1">
          <a:extLst>
            <a:ext uri="{63B3BB69-23CF-44E3-9099-C40C66FF867C}">
              <a14:compatExt xmlns:a14="http://schemas.microsoft.com/office/drawing/2010/main" spid="_x0000_s2054"/>
            </a:ext>
            <a:ext uri="{FF2B5EF4-FFF2-40B4-BE49-F238E27FC236}">
              <a16:creationId xmlns:a16="http://schemas.microsoft.com/office/drawing/2014/main" id="{F6F48DB2-5603-4006-B690-82246B15466E}"/>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1950" name="CheckBox6" hidden="1">
          <a:extLst>
            <a:ext uri="{63B3BB69-23CF-44E3-9099-C40C66FF867C}">
              <a14:compatExt xmlns:a14="http://schemas.microsoft.com/office/drawing/2010/main" spid="_x0000_s2054"/>
            </a:ext>
            <a:ext uri="{FF2B5EF4-FFF2-40B4-BE49-F238E27FC236}">
              <a16:creationId xmlns:a16="http://schemas.microsoft.com/office/drawing/2014/main" id="{CB73CC19-EFD9-4B43-BC1F-BD51EF337B9A}"/>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21167</xdr:rowOff>
    </xdr:from>
    <xdr:ext cx="213782" cy="139700"/>
    <xdr:sp macro="" textlink="">
      <xdr:nvSpPr>
        <xdr:cNvPr id="1951" name="CheckBox6" hidden="1">
          <a:extLst>
            <a:ext uri="{63B3BB69-23CF-44E3-9099-C40C66FF867C}">
              <a14:compatExt xmlns:a14="http://schemas.microsoft.com/office/drawing/2010/main" spid="_x0000_s2054"/>
            </a:ext>
            <a:ext uri="{FF2B5EF4-FFF2-40B4-BE49-F238E27FC236}">
              <a16:creationId xmlns:a16="http://schemas.microsoft.com/office/drawing/2014/main" id="{697DD31D-3860-45DC-826A-ECED8EEFA02A}"/>
            </a:ext>
          </a:extLst>
        </xdr:cNvPr>
        <xdr:cNvSpPr/>
      </xdr:nvSpPr>
      <xdr:spPr bwMode="auto">
        <a:xfrm>
          <a:off x="0" y="1373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21167</xdr:rowOff>
    </xdr:from>
    <xdr:ext cx="213782" cy="139700"/>
    <xdr:sp macro="" textlink="">
      <xdr:nvSpPr>
        <xdr:cNvPr id="1952" name="CheckBox6" hidden="1">
          <a:extLst>
            <a:ext uri="{63B3BB69-23CF-44E3-9099-C40C66FF867C}">
              <a14:compatExt xmlns:a14="http://schemas.microsoft.com/office/drawing/2010/main" spid="_x0000_s2054"/>
            </a:ext>
            <a:ext uri="{FF2B5EF4-FFF2-40B4-BE49-F238E27FC236}">
              <a16:creationId xmlns:a16="http://schemas.microsoft.com/office/drawing/2014/main" id="{B18C040A-7B4E-4B76-BF0E-511B8C17E161}"/>
            </a:ext>
          </a:extLst>
        </xdr:cNvPr>
        <xdr:cNvSpPr/>
      </xdr:nvSpPr>
      <xdr:spPr bwMode="auto">
        <a:xfrm>
          <a:off x="0" y="1373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1953" name="CheckBox8" hidden="1">
          <a:extLst>
            <a:ext uri="{63B3BB69-23CF-44E3-9099-C40C66FF867C}">
              <a14:compatExt xmlns:a14="http://schemas.microsoft.com/office/drawing/2010/main" spid="_x0000_s2056"/>
            </a:ext>
            <a:ext uri="{FF2B5EF4-FFF2-40B4-BE49-F238E27FC236}">
              <a16:creationId xmlns:a16="http://schemas.microsoft.com/office/drawing/2014/main" id="{7B5CE0C1-25BB-429D-B00A-CD430976CBB0}"/>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954" name="CheckBox14" hidden="1">
          <a:extLst>
            <a:ext uri="{63B3BB69-23CF-44E3-9099-C40C66FF867C}">
              <a14:compatExt xmlns:a14="http://schemas.microsoft.com/office/drawing/2010/main" spid="_x0000_s2062"/>
            </a:ext>
            <a:ext uri="{FF2B5EF4-FFF2-40B4-BE49-F238E27FC236}">
              <a16:creationId xmlns:a16="http://schemas.microsoft.com/office/drawing/2014/main" id="{FCB03C36-A26F-4EF2-BF4A-E4B10CDF3F15}"/>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1955" name="CheckBox8" hidden="1">
          <a:extLst>
            <a:ext uri="{63B3BB69-23CF-44E3-9099-C40C66FF867C}">
              <a14:compatExt xmlns:a14="http://schemas.microsoft.com/office/drawing/2010/main" spid="_x0000_s2056"/>
            </a:ext>
            <a:ext uri="{FF2B5EF4-FFF2-40B4-BE49-F238E27FC236}">
              <a16:creationId xmlns:a16="http://schemas.microsoft.com/office/drawing/2014/main" id="{E9DE1666-DF8D-4EC2-8D0B-26281E9A211E}"/>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50283"/>
    <xdr:sp macro="" textlink="">
      <xdr:nvSpPr>
        <xdr:cNvPr id="1956" name="CheckBox9" hidden="1">
          <a:extLst>
            <a:ext uri="{63B3BB69-23CF-44E3-9099-C40C66FF867C}">
              <a14:compatExt xmlns:a14="http://schemas.microsoft.com/office/drawing/2010/main" spid="_x0000_s2057"/>
            </a:ext>
            <a:ext uri="{FF2B5EF4-FFF2-40B4-BE49-F238E27FC236}">
              <a16:creationId xmlns:a16="http://schemas.microsoft.com/office/drawing/2014/main" id="{1BA43A78-74E6-436C-A402-0294BB679EE4}"/>
            </a:ext>
          </a:extLst>
        </xdr:cNvPr>
        <xdr:cNvSpPr/>
      </xdr:nvSpPr>
      <xdr:spPr bwMode="auto">
        <a:xfrm>
          <a:off x="0" y="1382183"/>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957" name="CheckBox14" hidden="1">
          <a:extLst>
            <a:ext uri="{63B3BB69-23CF-44E3-9099-C40C66FF867C}">
              <a14:compatExt xmlns:a14="http://schemas.microsoft.com/office/drawing/2010/main" spid="_x0000_s2062"/>
            </a:ext>
            <a:ext uri="{FF2B5EF4-FFF2-40B4-BE49-F238E27FC236}">
              <a16:creationId xmlns:a16="http://schemas.microsoft.com/office/drawing/2014/main" id="{0ED672ED-9B1D-42CB-AB96-3B0D33153468}"/>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958" name="CheckBox3" hidden="1">
          <a:extLst>
            <a:ext uri="{63B3BB69-23CF-44E3-9099-C40C66FF867C}">
              <a14:compatExt xmlns:a14="http://schemas.microsoft.com/office/drawing/2010/main" spid="_x0000_s2051"/>
            </a:ext>
            <a:ext uri="{FF2B5EF4-FFF2-40B4-BE49-F238E27FC236}">
              <a16:creationId xmlns:a16="http://schemas.microsoft.com/office/drawing/2014/main" id="{C182590E-281D-4D8A-920F-41A128F59A66}"/>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959" name="CheckBox3" hidden="1">
          <a:extLst>
            <a:ext uri="{63B3BB69-23CF-44E3-9099-C40C66FF867C}">
              <a14:compatExt xmlns:a14="http://schemas.microsoft.com/office/drawing/2010/main" spid="_x0000_s2051"/>
            </a:ext>
            <a:ext uri="{FF2B5EF4-FFF2-40B4-BE49-F238E27FC236}">
              <a16:creationId xmlns:a16="http://schemas.microsoft.com/office/drawing/2014/main" id="{EFBC654D-6992-459F-9202-0288DB4A5F81}"/>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960" name="CheckBox3" hidden="1">
          <a:extLst>
            <a:ext uri="{63B3BB69-23CF-44E3-9099-C40C66FF867C}">
              <a14:compatExt xmlns:a14="http://schemas.microsoft.com/office/drawing/2010/main" spid="_x0000_s2051"/>
            </a:ext>
            <a:ext uri="{FF2B5EF4-FFF2-40B4-BE49-F238E27FC236}">
              <a16:creationId xmlns:a16="http://schemas.microsoft.com/office/drawing/2014/main" id="{7EE91B94-E273-467D-8B97-88CA7FBD2921}"/>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961" name="CheckBox3" hidden="1">
          <a:extLst>
            <a:ext uri="{63B3BB69-23CF-44E3-9099-C40C66FF867C}">
              <a14:compatExt xmlns:a14="http://schemas.microsoft.com/office/drawing/2010/main" spid="_x0000_s2051"/>
            </a:ext>
            <a:ext uri="{FF2B5EF4-FFF2-40B4-BE49-F238E27FC236}">
              <a16:creationId xmlns:a16="http://schemas.microsoft.com/office/drawing/2014/main" id="{E42D35B5-B5DA-4731-9F91-C3FD65217E0F}"/>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962" name="CheckBox3" hidden="1">
          <a:extLst>
            <a:ext uri="{63B3BB69-23CF-44E3-9099-C40C66FF867C}">
              <a14:compatExt xmlns:a14="http://schemas.microsoft.com/office/drawing/2010/main" spid="_x0000_s2051"/>
            </a:ext>
            <a:ext uri="{FF2B5EF4-FFF2-40B4-BE49-F238E27FC236}">
              <a16:creationId xmlns:a16="http://schemas.microsoft.com/office/drawing/2014/main" id="{0089860C-A514-4C68-895E-A8477D6D8209}"/>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963" name="CheckBox3" hidden="1">
          <a:extLst>
            <a:ext uri="{63B3BB69-23CF-44E3-9099-C40C66FF867C}">
              <a14:compatExt xmlns:a14="http://schemas.microsoft.com/office/drawing/2010/main" spid="_x0000_s2051"/>
            </a:ext>
            <a:ext uri="{FF2B5EF4-FFF2-40B4-BE49-F238E27FC236}">
              <a16:creationId xmlns:a16="http://schemas.microsoft.com/office/drawing/2014/main" id="{62875F7C-E978-4AE2-8294-88BB6FCAB00C}"/>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964" name="CheckBox3" hidden="1">
          <a:extLst>
            <a:ext uri="{63B3BB69-23CF-44E3-9099-C40C66FF867C}">
              <a14:compatExt xmlns:a14="http://schemas.microsoft.com/office/drawing/2010/main" spid="_x0000_s2051"/>
            </a:ext>
            <a:ext uri="{FF2B5EF4-FFF2-40B4-BE49-F238E27FC236}">
              <a16:creationId xmlns:a16="http://schemas.microsoft.com/office/drawing/2014/main" id="{A5722064-7872-408A-9EE6-C97BD5DFFBAD}"/>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965" name="CheckBox3" hidden="1">
          <a:extLst>
            <a:ext uri="{63B3BB69-23CF-44E3-9099-C40C66FF867C}">
              <a14:compatExt xmlns:a14="http://schemas.microsoft.com/office/drawing/2010/main" spid="_x0000_s2051"/>
            </a:ext>
            <a:ext uri="{FF2B5EF4-FFF2-40B4-BE49-F238E27FC236}">
              <a16:creationId xmlns:a16="http://schemas.microsoft.com/office/drawing/2014/main" id="{062F81DB-3931-4C68-AC1F-7DFE0A9663C7}"/>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1966" name="CheckBox8" hidden="1">
          <a:extLst>
            <a:ext uri="{63B3BB69-23CF-44E3-9099-C40C66FF867C}">
              <a14:compatExt xmlns:a14="http://schemas.microsoft.com/office/drawing/2010/main" spid="_x0000_s2056"/>
            </a:ext>
            <a:ext uri="{FF2B5EF4-FFF2-40B4-BE49-F238E27FC236}">
              <a16:creationId xmlns:a16="http://schemas.microsoft.com/office/drawing/2014/main" id="{77F3DF19-60B7-4634-84C8-B158C9D5F299}"/>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967" name="CheckBox14" hidden="1">
          <a:extLst>
            <a:ext uri="{63B3BB69-23CF-44E3-9099-C40C66FF867C}">
              <a14:compatExt xmlns:a14="http://schemas.microsoft.com/office/drawing/2010/main" spid="_x0000_s2062"/>
            </a:ext>
            <a:ext uri="{FF2B5EF4-FFF2-40B4-BE49-F238E27FC236}">
              <a16:creationId xmlns:a16="http://schemas.microsoft.com/office/drawing/2014/main" id="{60EDB270-079D-4894-90B0-60FA609AD286}"/>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1968" name="CheckBox8" hidden="1">
          <a:extLst>
            <a:ext uri="{63B3BB69-23CF-44E3-9099-C40C66FF867C}">
              <a14:compatExt xmlns:a14="http://schemas.microsoft.com/office/drawing/2010/main" spid="_x0000_s2056"/>
            </a:ext>
            <a:ext uri="{FF2B5EF4-FFF2-40B4-BE49-F238E27FC236}">
              <a16:creationId xmlns:a16="http://schemas.microsoft.com/office/drawing/2014/main" id="{C4DA31F5-5DC5-438D-B79B-CB8FA5979DD9}"/>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50283"/>
    <xdr:sp macro="" textlink="">
      <xdr:nvSpPr>
        <xdr:cNvPr id="1969" name="CheckBox9" hidden="1">
          <a:extLst>
            <a:ext uri="{63B3BB69-23CF-44E3-9099-C40C66FF867C}">
              <a14:compatExt xmlns:a14="http://schemas.microsoft.com/office/drawing/2010/main" spid="_x0000_s2057"/>
            </a:ext>
            <a:ext uri="{FF2B5EF4-FFF2-40B4-BE49-F238E27FC236}">
              <a16:creationId xmlns:a16="http://schemas.microsoft.com/office/drawing/2014/main" id="{008F7E47-5211-4A0E-BDDB-206FB02243CE}"/>
            </a:ext>
          </a:extLst>
        </xdr:cNvPr>
        <xdr:cNvSpPr/>
      </xdr:nvSpPr>
      <xdr:spPr bwMode="auto">
        <a:xfrm>
          <a:off x="0" y="1382183"/>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970" name="CheckBox14" hidden="1">
          <a:extLst>
            <a:ext uri="{63B3BB69-23CF-44E3-9099-C40C66FF867C}">
              <a14:compatExt xmlns:a14="http://schemas.microsoft.com/office/drawing/2010/main" spid="_x0000_s2062"/>
            </a:ext>
            <a:ext uri="{FF2B5EF4-FFF2-40B4-BE49-F238E27FC236}">
              <a16:creationId xmlns:a16="http://schemas.microsoft.com/office/drawing/2014/main" id="{2F37471B-71A2-407B-892A-E83D0BA22E14}"/>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971" name="CheckBox3" hidden="1">
          <a:extLst>
            <a:ext uri="{63B3BB69-23CF-44E3-9099-C40C66FF867C}">
              <a14:compatExt xmlns:a14="http://schemas.microsoft.com/office/drawing/2010/main" spid="_x0000_s2051"/>
            </a:ext>
            <a:ext uri="{FF2B5EF4-FFF2-40B4-BE49-F238E27FC236}">
              <a16:creationId xmlns:a16="http://schemas.microsoft.com/office/drawing/2014/main" id="{D3300896-81B7-4025-BDCB-033D4D99FC4E}"/>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972" name="CheckBox3" hidden="1">
          <a:extLst>
            <a:ext uri="{63B3BB69-23CF-44E3-9099-C40C66FF867C}">
              <a14:compatExt xmlns:a14="http://schemas.microsoft.com/office/drawing/2010/main" spid="_x0000_s2051"/>
            </a:ext>
            <a:ext uri="{FF2B5EF4-FFF2-40B4-BE49-F238E27FC236}">
              <a16:creationId xmlns:a16="http://schemas.microsoft.com/office/drawing/2014/main" id="{63E4F38E-89FB-407F-ACED-4F10A2F9D95D}"/>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973" name="CheckBox3" hidden="1">
          <a:extLst>
            <a:ext uri="{63B3BB69-23CF-44E3-9099-C40C66FF867C}">
              <a14:compatExt xmlns:a14="http://schemas.microsoft.com/office/drawing/2010/main" spid="_x0000_s2051"/>
            </a:ext>
            <a:ext uri="{FF2B5EF4-FFF2-40B4-BE49-F238E27FC236}">
              <a16:creationId xmlns:a16="http://schemas.microsoft.com/office/drawing/2014/main" id="{92F4892A-D21C-405F-B393-3383AD6981F4}"/>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974" name="CheckBox3" hidden="1">
          <a:extLst>
            <a:ext uri="{63B3BB69-23CF-44E3-9099-C40C66FF867C}">
              <a14:compatExt xmlns:a14="http://schemas.microsoft.com/office/drawing/2010/main" spid="_x0000_s2051"/>
            </a:ext>
            <a:ext uri="{FF2B5EF4-FFF2-40B4-BE49-F238E27FC236}">
              <a16:creationId xmlns:a16="http://schemas.microsoft.com/office/drawing/2014/main" id="{D6E52F1B-6058-4BB3-92F7-17F46EE0DE88}"/>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975" name="CheckBox3" hidden="1">
          <a:extLst>
            <a:ext uri="{63B3BB69-23CF-44E3-9099-C40C66FF867C}">
              <a14:compatExt xmlns:a14="http://schemas.microsoft.com/office/drawing/2010/main" spid="_x0000_s2051"/>
            </a:ext>
            <a:ext uri="{FF2B5EF4-FFF2-40B4-BE49-F238E27FC236}">
              <a16:creationId xmlns:a16="http://schemas.microsoft.com/office/drawing/2014/main" id="{2EF454FC-4E68-47E9-82C0-420AC6A5B860}"/>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976" name="CheckBox3" hidden="1">
          <a:extLst>
            <a:ext uri="{63B3BB69-23CF-44E3-9099-C40C66FF867C}">
              <a14:compatExt xmlns:a14="http://schemas.microsoft.com/office/drawing/2010/main" spid="_x0000_s2051"/>
            </a:ext>
            <a:ext uri="{FF2B5EF4-FFF2-40B4-BE49-F238E27FC236}">
              <a16:creationId xmlns:a16="http://schemas.microsoft.com/office/drawing/2014/main" id="{28207527-D789-44FD-BB44-46285361C522}"/>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977" name="CheckBox3" hidden="1">
          <a:extLst>
            <a:ext uri="{63B3BB69-23CF-44E3-9099-C40C66FF867C}">
              <a14:compatExt xmlns:a14="http://schemas.microsoft.com/office/drawing/2010/main" spid="_x0000_s2051"/>
            </a:ext>
            <a:ext uri="{FF2B5EF4-FFF2-40B4-BE49-F238E27FC236}">
              <a16:creationId xmlns:a16="http://schemas.microsoft.com/office/drawing/2014/main" id="{BECB4EFD-B136-4484-81AF-F8F3BEA828D6}"/>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978" name="CheckBox3" hidden="1">
          <a:extLst>
            <a:ext uri="{63B3BB69-23CF-44E3-9099-C40C66FF867C}">
              <a14:compatExt xmlns:a14="http://schemas.microsoft.com/office/drawing/2010/main" spid="_x0000_s2051"/>
            </a:ext>
            <a:ext uri="{FF2B5EF4-FFF2-40B4-BE49-F238E27FC236}">
              <a16:creationId xmlns:a16="http://schemas.microsoft.com/office/drawing/2014/main" id="{124B0FE3-E001-4100-BA73-4D8FB03896C6}"/>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1979" name="CheckBox8" hidden="1">
          <a:extLst>
            <a:ext uri="{63B3BB69-23CF-44E3-9099-C40C66FF867C}">
              <a14:compatExt xmlns:a14="http://schemas.microsoft.com/office/drawing/2010/main" spid="_x0000_s2056"/>
            </a:ext>
            <a:ext uri="{FF2B5EF4-FFF2-40B4-BE49-F238E27FC236}">
              <a16:creationId xmlns:a16="http://schemas.microsoft.com/office/drawing/2014/main" id="{80B0DAEA-5DC3-41A4-B6AB-0AC87285F7A5}"/>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980" name="CheckBox14" hidden="1">
          <a:extLst>
            <a:ext uri="{63B3BB69-23CF-44E3-9099-C40C66FF867C}">
              <a14:compatExt xmlns:a14="http://schemas.microsoft.com/office/drawing/2010/main" spid="_x0000_s2062"/>
            </a:ext>
            <a:ext uri="{FF2B5EF4-FFF2-40B4-BE49-F238E27FC236}">
              <a16:creationId xmlns:a16="http://schemas.microsoft.com/office/drawing/2014/main" id="{AFAE8BCB-55F7-4D89-AF78-EA7EBCE3E873}"/>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1981" name="CheckBox8" hidden="1">
          <a:extLst>
            <a:ext uri="{63B3BB69-23CF-44E3-9099-C40C66FF867C}">
              <a14:compatExt xmlns:a14="http://schemas.microsoft.com/office/drawing/2010/main" spid="_x0000_s2056"/>
            </a:ext>
            <a:ext uri="{FF2B5EF4-FFF2-40B4-BE49-F238E27FC236}">
              <a16:creationId xmlns:a16="http://schemas.microsoft.com/office/drawing/2014/main" id="{7353980E-69AF-44C9-9F12-E2D55F56582D}"/>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50283"/>
    <xdr:sp macro="" textlink="">
      <xdr:nvSpPr>
        <xdr:cNvPr id="1982" name="CheckBox9" hidden="1">
          <a:extLst>
            <a:ext uri="{63B3BB69-23CF-44E3-9099-C40C66FF867C}">
              <a14:compatExt xmlns:a14="http://schemas.microsoft.com/office/drawing/2010/main" spid="_x0000_s2057"/>
            </a:ext>
            <a:ext uri="{FF2B5EF4-FFF2-40B4-BE49-F238E27FC236}">
              <a16:creationId xmlns:a16="http://schemas.microsoft.com/office/drawing/2014/main" id="{61FB7822-34E6-4E82-A9B2-54C6B3549990}"/>
            </a:ext>
          </a:extLst>
        </xdr:cNvPr>
        <xdr:cNvSpPr/>
      </xdr:nvSpPr>
      <xdr:spPr bwMode="auto">
        <a:xfrm>
          <a:off x="0" y="1382183"/>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983" name="CheckBox14" hidden="1">
          <a:extLst>
            <a:ext uri="{63B3BB69-23CF-44E3-9099-C40C66FF867C}">
              <a14:compatExt xmlns:a14="http://schemas.microsoft.com/office/drawing/2010/main" spid="_x0000_s2062"/>
            </a:ext>
            <a:ext uri="{FF2B5EF4-FFF2-40B4-BE49-F238E27FC236}">
              <a16:creationId xmlns:a16="http://schemas.microsoft.com/office/drawing/2014/main" id="{CC646EC5-F061-47A0-8B71-07412814E175}"/>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984" name="CheckBox3" hidden="1">
          <a:extLst>
            <a:ext uri="{63B3BB69-23CF-44E3-9099-C40C66FF867C}">
              <a14:compatExt xmlns:a14="http://schemas.microsoft.com/office/drawing/2010/main" spid="_x0000_s2051"/>
            </a:ext>
            <a:ext uri="{FF2B5EF4-FFF2-40B4-BE49-F238E27FC236}">
              <a16:creationId xmlns:a16="http://schemas.microsoft.com/office/drawing/2014/main" id="{EFF7FA2D-56BF-4D3D-B3EA-FCEB6B4D01E2}"/>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985" name="CheckBox3" hidden="1">
          <a:extLst>
            <a:ext uri="{63B3BB69-23CF-44E3-9099-C40C66FF867C}">
              <a14:compatExt xmlns:a14="http://schemas.microsoft.com/office/drawing/2010/main" spid="_x0000_s2051"/>
            </a:ext>
            <a:ext uri="{FF2B5EF4-FFF2-40B4-BE49-F238E27FC236}">
              <a16:creationId xmlns:a16="http://schemas.microsoft.com/office/drawing/2014/main" id="{38922AC8-26B5-4EC9-B980-106E06888378}"/>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986" name="CheckBox3" hidden="1">
          <a:extLst>
            <a:ext uri="{63B3BB69-23CF-44E3-9099-C40C66FF867C}">
              <a14:compatExt xmlns:a14="http://schemas.microsoft.com/office/drawing/2010/main" spid="_x0000_s2051"/>
            </a:ext>
            <a:ext uri="{FF2B5EF4-FFF2-40B4-BE49-F238E27FC236}">
              <a16:creationId xmlns:a16="http://schemas.microsoft.com/office/drawing/2014/main" id="{6E23CFD2-9CBE-480B-BD61-278ADEF62D06}"/>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987" name="CheckBox3" hidden="1">
          <a:extLst>
            <a:ext uri="{63B3BB69-23CF-44E3-9099-C40C66FF867C}">
              <a14:compatExt xmlns:a14="http://schemas.microsoft.com/office/drawing/2010/main" spid="_x0000_s2051"/>
            </a:ext>
            <a:ext uri="{FF2B5EF4-FFF2-40B4-BE49-F238E27FC236}">
              <a16:creationId xmlns:a16="http://schemas.microsoft.com/office/drawing/2014/main" id="{C7F70AA6-794F-4837-8A5D-042AC0FD055C}"/>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988" name="CheckBox3" hidden="1">
          <a:extLst>
            <a:ext uri="{63B3BB69-23CF-44E3-9099-C40C66FF867C}">
              <a14:compatExt xmlns:a14="http://schemas.microsoft.com/office/drawing/2010/main" spid="_x0000_s2051"/>
            </a:ext>
            <a:ext uri="{FF2B5EF4-FFF2-40B4-BE49-F238E27FC236}">
              <a16:creationId xmlns:a16="http://schemas.microsoft.com/office/drawing/2014/main" id="{F3C0B5FD-3893-4F44-BE2B-628262FF970A}"/>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989" name="CheckBox3" hidden="1">
          <a:extLst>
            <a:ext uri="{63B3BB69-23CF-44E3-9099-C40C66FF867C}">
              <a14:compatExt xmlns:a14="http://schemas.microsoft.com/office/drawing/2010/main" spid="_x0000_s2051"/>
            </a:ext>
            <a:ext uri="{FF2B5EF4-FFF2-40B4-BE49-F238E27FC236}">
              <a16:creationId xmlns:a16="http://schemas.microsoft.com/office/drawing/2014/main" id="{1F02DBFF-0A1E-4E47-8764-55DB02FCD9BC}"/>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990" name="CheckBox3" hidden="1">
          <a:extLst>
            <a:ext uri="{63B3BB69-23CF-44E3-9099-C40C66FF867C}">
              <a14:compatExt xmlns:a14="http://schemas.microsoft.com/office/drawing/2010/main" spid="_x0000_s2051"/>
            </a:ext>
            <a:ext uri="{FF2B5EF4-FFF2-40B4-BE49-F238E27FC236}">
              <a16:creationId xmlns:a16="http://schemas.microsoft.com/office/drawing/2014/main" id="{79AB6049-C7D6-417C-89FD-3678285EF63E}"/>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991" name="CheckBox3" hidden="1">
          <a:extLst>
            <a:ext uri="{63B3BB69-23CF-44E3-9099-C40C66FF867C}">
              <a14:compatExt xmlns:a14="http://schemas.microsoft.com/office/drawing/2010/main" spid="_x0000_s2051"/>
            </a:ext>
            <a:ext uri="{FF2B5EF4-FFF2-40B4-BE49-F238E27FC236}">
              <a16:creationId xmlns:a16="http://schemas.microsoft.com/office/drawing/2014/main" id="{108F1B10-FEE7-45E4-A2D4-23A39BF9A48C}"/>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1992" name="CheckBox8" hidden="1">
          <a:extLst>
            <a:ext uri="{63B3BB69-23CF-44E3-9099-C40C66FF867C}">
              <a14:compatExt xmlns:a14="http://schemas.microsoft.com/office/drawing/2010/main" spid="_x0000_s2056"/>
            </a:ext>
            <a:ext uri="{FF2B5EF4-FFF2-40B4-BE49-F238E27FC236}">
              <a16:creationId xmlns:a16="http://schemas.microsoft.com/office/drawing/2014/main" id="{4DA2230D-B1C2-4A84-9AD1-2BB8277D045A}"/>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993" name="CheckBox14" hidden="1">
          <a:extLst>
            <a:ext uri="{63B3BB69-23CF-44E3-9099-C40C66FF867C}">
              <a14:compatExt xmlns:a14="http://schemas.microsoft.com/office/drawing/2010/main" spid="_x0000_s2062"/>
            </a:ext>
            <a:ext uri="{FF2B5EF4-FFF2-40B4-BE49-F238E27FC236}">
              <a16:creationId xmlns:a16="http://schemas.microsoft.com/office/drawing/2014/main" id="{AB9A0F6F-0E0B-4F2B-B1C3-B425BDE17846}"/>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1994" name="CheckBox8" hidden="1">
          <a:extLst>
            <a:ext uri="{63B3BB69-23CF-44E3-9099-C40C66FF867C}">
              <a14:compatExt xmlns:a14="http://schemas.microsoft.com/office/drawing/2010/main" spid="_x0000_s2056"/>
            </a:ext>
            <a:ext uri="{FF2B5EF4-FFF2-40B4-BE49-F238E27FC236}">
              <a16:creationId xmlns:a16="http://schemas.microsoft.com/office/drawing/2014/main" id="{C478CCB9-67E3-4D82-AA02-2203C623DFDF}"/>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50283"/>
    <xdr:sp macro="" textlink="">
      <xdr:nvSpPr>
        <xdr:cNvPr id="1995" name="CheckBox9" hidden="1">
          <a:extLst>
            <a:ext uri="{63B3BB69-23CF-44E3-9099-C40C66FF867C}">
              <a14:compatExt xmlns:a14="http://schemas.microsoft.com/office/drawing/2010/main" spid="_x0000_s2057"/>
            </a:ext>
            <a:ext uri="{FF2B5EF4-FFF2-40B4-BE49-F238E27FC236}">
              <a16:creationId xmlns:a16="http://schemas.microsoft.com/office/drawing/2014/main" id="{53A5DF82-CE90-4CF8-A2F7-8A8F52C61CF0}"/>
            </a:ext>
          </a:extLst>
        </xdr:cNvPr>
        <xdr:cNvSpPr/>
      </xdr:nvSpPr>
      <xdr:spPr bwMode="auto">
        <a:xfrm>
          <a:off x="0" y="1382183"/>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996" name="CheckBox14" hidden="1">
          <a:extLst>
            <a:ext uri="{63B3BB69-23CF-44E3-9099-C40C66FF867C}">
              <a14:compatExt xmlns:a14="http://schemas.microsoft.com/office/drawing/2010/main" spid="_x0000_s2062"/>
            </a:ext>
            <a:ext uri="{FF2B5EF4-FFF2-40B4-BE49-F238E27FC236}">
              <a16:creationId xmlns:a16="http://schemas.microsoft.com/office/drawing/2014/main" id="{E5777258-26FD-4A3C-98E3-8B2225F1DFAB}"/>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997" name="CheckBox3" hidden="1">
          <a:extLst>
            <a:ext uri="{63B3BB69-23CF-44E3-9099-C40C66FF867C}">
              <a14:compatExt xmlns:a14="http://schemas.microsoft.com/office/drawing/2010/main" spid="_x0000_s2051"/>
            </a:ext>
            <a:ext uri="{FF2B5EF4-FFF2-40B4-BE49-F238E27FC236}">
              <a16:creationId xmlns:a16="http://schemas.microsoft.com/office/drawing/2014/main" id="{C56BCF21-C4A9-4A55-A3A8-97088D21FF13}"/>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998" name="CheckBox3" hidden="1">
          <a:extLst>
            <a:ext uri="{63B3BB69-23CF-44E3-9099-C40C66FF867C}">
              <a14:compatExt xmlns:a14="http://schemas.microsoft.com/office/drawing/2010/main" spid="_x0000_s2051"/>
            </a:ext>
            <a:ext uri="{FF2B5EF4-FFF2-40B4-BE49-F238E27FC236}">
              <a16:creationId xmlns:a16="http://schemas.microsoft.com/office/drawing/2014/main" id="{0E29A4EB-6BAC-4F2C-B1C8-3BEB4D486047}"/>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1999" name="CheckBox3" hidden="1">
          <a:extLst>
            <a:ext uri="{63B3BB69-23CF-44E3-9099-C40C66FF867C}">
              <a14:compatExt xmlns:a14="http://schemas.microsoft.com/office/drawing/2010/main" spid="_x0000_s2051"/>
            </a:ext>
            <a:ext uri="{FF2B5EF4-FFF2-40B4-BE49-F238E27FC236}">
              <a16:creationId xmlns:a16="http://schemas.microsoft.com/office/drawing/2014/main" id="{3000A66D-BA36-40C4-A4CB-3B0EFC1F5ECD}"/>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000" name="CheckBox3" hidden="1">
          <a:extLst>
            <a:ext uri="{63B3BB69-23CF-44E3-9099-C40C66FF867C}">
              <a14:compatExt xmlns:a14="http://schemas.microsoft.com/office/drawing/2010/main" spid="_x0000_s2051"/>
            </a:ext>
            <a:ext uri="{FF2B5EF4-FFF2-40B4-BE49-F238E27FC236}">
              <a16:creationId xmlns:a16="http://schemas.microsoft.com/office/drawing/2014/main" id="{2F1FFBF1-05BC-42A3-A731-CFBB4B21E80A}"/>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001" name="CheckBox3" hidden="1">
          <a:extLst>
            <a:ext uri="{63B3BB69-23CF-44E3-9099-C40C66FF867C}">
              <a14:compatExt xmlns:a14="http://schemas.microsoft.com/office/drawing/2010/main" spid="_x0000_s2051"/>
            </a:ext>
            <a:ext uri="{FF2B5EF4-FFF2-40B4-BE49-F238E27FC236}">
              <a16:creationId xmlns:a16="http://schemas.microsoft.com/office/drawing/2014/main" id="{4A6DE0AD-F14F-4820-8883-7EFE3C58D4D0}"/>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002" name="CheckBox3" hidden="1">
          <a:extLst>
            <a:ext uri="{63B3BB69-23CF-44E3-9099-C40C66FF867C}">
              <a14:compatExt xmlns:a14="http://schemas.microsoft.com/office/drawing/2010/main" spid="_x0000_s2051"/>
            </a:ext>
            <a:ext uri="{FF2B5EF4-FFF2-40B4-BE49-F238E27FC236}">
              <a16:creationId xmlns:a16="http://schemas.microsoft.com/office/drawing/2014/main" id="{9D722465-A714-4493-8A86-8E3234BF6908}"/>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003" name="CheckBox3" hidden="1">
          <a:extLst>
            <a:ext uri="{63B3BB69-23CF-44E3-9099-C40C66FF867C}">
              <a14:compatExt xmlns:a14="http://schemas.microsoft.com/office/drawing/2010/main" spid="_x0000_s2051"/>
            </a:ext>
            <a:ext uri="{FF2B5EF4-FFF2-40B4-BE49-F238E27FC236}">
              <a16:creationId xmlns:a16="http://schemas.microsoft.com/office/drawing/2014/main" id="{5B543D53-E080-4D37-A9EB-AB9F5C663DBF}"/>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004" name="CheckBox3" hidden="1">
          <a:extLst>
            <a:ext uri="{63B3BB69-23CF-44E3-9099-C40C66FF867C}">
              <a14:compatExt xmlns:a14="http://schemas.microsoft.com/office/drawing/2010/main" spid="_x0000_s2051"/>
            </a:ext>
            <a:ext uri="{FF2B5EF4-FFF2-40B4-BE49-F238E27FC236}">
              <a16:creationId xmlns:a16="http://schemas.microsoft.com/office/drawing/2014/main" id="{C014A27B-E012-4B24-9399-731E694D5398}"/>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2005" name="CheckBox8" hidden="1">
          <a:extLst>
            <a:ext uri="{63B3BB69-23CF-44E3-9099-C40C66FF867C}">
              <a14:compatExt xmlns:a14="http://schemas.microsoft.com/office/drawing/2010/main" spid="_x0000_s2056"/>
            </a:ext>
            <a:ext uri="{FF2B5EF4-FFF2-40B4-BE49-F238E27FC236}">
              <a16:creationId xmlns:a16="http://schemas.microsoft.com/office/drawing/2014/main" id="{503BA469-2A03-4292-8E41-4329905AE11B}"/>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006" name="CheckBox14" hidden="1">
          <a:extLst>
            <a:ext uri="{63B3BB69-23CF-44E3-9099-C40C66FF867C}">
              <a14:compatExt xmlns:a14="http://schemas.microsoft.com/office/drawing/2010/main" spid="_x0000_s2062"/>
            </a:ext>
            <a:ext uri="{FF2B5EF4-FFF2-40B4-BE49-F238E27FC236}">
              <a16:creationId xmlns:a16="http://schemas.microsoft.com/office/drawing/2014/main" id="{45334D13-69E4-4C7F-95F0-AD73C7077A94}"/>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2007" name="CheckBox8" hidden="1">
          <a:extLst>
            <a:ext uri="{63B3BB69-23CF-44E3-9099-C40C66FF867C}">
              <a14:compatExt xmlns:a14="http://schemas.microsoft.com/office/drawing/2010/main" spid="_x0000_s2056"/>
            </a:ext>
            <a:ext uri="{FF2B5EF4-FFF2-40B4-BE49-F238E27FC236}">
              <a16:creationId xmlns:a16="http://schemas.microsoft.com/office/drawing/2014/main" id="{357CCA5F-25C5-49DE-806B-1E3C78293AF9}"/>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50283"/>
    <xdr:sp macro="" textlink="">
      <xdr:nvSpPr>
        <xdr:cNvPr id="2008" name="CheckBox9" hidden="1">
          <a:extLst>
            <a:ext uri="{63B3BB69-23CF-44E3-9099-C40C66FF867C}">
              <a14:compatExt xmlns:a14="http://schemas.microsoft.com/office/drawing/2010/main" spid="_x0000_s2057"/>
            </a:ext>
            <a:ext uri="{FF2B5EF4-FFF2-40B4-BE49-F238E27FC236}">
              <a16:creationId xmlns:a16="http://schemas.microsoft.com/office/drawing/2014/main" id="{C6D4D4CE-FBF9-451E-B2C6-25A6C1457616}"/>
            </a:ext>
          </a:extLst>
        </xdr:cNvPr>
        <xdr:cNvSpPr/>
      </xdr:nvSpPr>
      <xdr:spPr bwMode="auto">
        <a:xfrm>
          <a:off x="0" y="1382183"/>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009" name="CheckBox14" hidden="1">
          <a:extLst>
            <a:ext uri="{63B3BB69-23CF-44E3-9099-C40C66FF867C}">
              <a14:compatExt xmlns:a14="http://schemas.microsoft.com/office/drawing/2010/main" spid="_x0000_s2062"/>
            </a:ext>
            <a:ext uri="{FF2B5EF4-FFF2-40B4-BE49-F238E27FC236}">
              <a16:creationId xmlns:a16="http://schemas.microsoft.com/office/drawing/2014/main" id="{C8C41717-E770-4684-A58C-6A07DA8923B3}"/>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010" name="CheckBox3" hidden="1">
          <a:extLst>
            <a:ext uri="{63B3BB69-23CF-44E3-9099-C40C66FF867C}">
              <a14:compatExt xmlns:a14="http://schemas.microsoft.com/office/drawing/2010/main" spid="_x0000_s2051"/>
            </a:ext>
            <a:ext uri="{FF2B5EF4-FFF2-40B4-BE49-F238E27FC236}">
              <a16:creationId xmlns:a16="http://schemas.microsoft.com/office/drawing/2014/main" id="{1A1BC839-459D-49BF-B08B-38CD7E06CDE6}"/>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011" name="CheckBox3" hidden="1">
          <a:extLst>
            <a:ext uri="{63B3BB69-23CF-44E3-9099-C40C66FF867C}">
              <a14:compatExt xmlns:a14="http://schemas.microsoft.com/office/drawing/2010/main" spid="_x0000_s2051"/>
            </a:ext>
            <a:ext uri="{FF2B5EF4-FFF2-40B4-BE49-F238E27FC236}">
              <a16:creationId xmlns:a16="http://schemas.microsoft.com/office/drawing/2014/main" id="{0881914E-9887-4387-B452-21613751B4C3}"/>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012" name="CheckBox3" hidden="1">
          <a:extLst>
            <a:ext uri="{63B3BB69-23CF-44E3-9099-C40C66FF867C}">
              <a14:compatExt xmlns:a14="http://schemas.microsoft.com/office/drawing/2010/main" spid="_x0000_s2051"/>
            </a:ext>
            <a:ext uri="{FF2B5EF4-FFF2-40B4-BE49-F238E27FC236}">
              <a16:creationId xmlns:a16="http://schemas.microsoft.com/office/drawing/2014/main" id="{B278A9A4-501D-4FB3-B453-93FADE32094A}"/>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013" name="CheckBox3" hidden="1">
          <a:extLst>
            <a:ext uri="{63B3BB69-23CF-44E3-9099-C40C66FF867C}">
              <a14:compatExt xmlns:a14="http://schemas.microsoft.com/office/drawing/2010/main" spid="_x0000_s2051"/>
            </a:ext>
            <a:ext uri="{FF2B5EF4-FFF2-40B4-BE49-F238E27FC236}">
              <a16:creationId xmlns:a16="http://schemas.microsoft.com/office/drawing/2014/main" id="{AF6DB16C-F6DC-453D-93E9-6D119E733BB1}"/>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014" name="CheckBox3" hidden="1">
          <a:extLst>
            <a:ext uri="{63B3BB69-23CF-44E3-9099-C40C66FF867C}">
              <a14:compatExt xmlns:a14="http://schemas.microsoft.com/office/drawing/2010/main" spid="_x0000_s2051"/>
            </a:ext>
            <a:ext uri="{FF2B5EF4-FFF2-40B4-BE49-F238E27FC236}">
              <a16:creationId xmlns:a16="http://schemas.microsoft.com/office/drawing/2014/main" id="{D29ADF1E-4D06-4EE8-9B3B-713E92C0C706}"/>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015" name="CheckBox3" hidden="1">
          <a:extLst>
            <a:ext uri="{63B3BB69-23CF-44E3-9099-C40C66FF867C}">
              <a14:compatExt xmlns:a14="http://schemas.microsoft.com/office/drawing/2010/main" spid="_x0000_s2051"/>
            </a:ext>
            <a:ext uri="{FF2B5EF4-FFF2-40B4-BE49-F238E27FC236}">
              <a16:creationId xmlns:a16="http://schemas.microsoft.com/office/drawing/2014/main" id="{3D894C3B-F164-47AC-997B-D53E8A9072AE}"/>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016" name="CheckBox3" hidden="1">
          <a:extLst>
            <a:ext uri="{63B3BB69-23CF-44E3-9099-C40C66FF867C}">
              <a14:compatExt xmlns:a14="http://schemas.microsoft.com/office/drawing/2010/main" spid="_x0000_s2051"/>
            </a:ext>
            <a:ext uri="{FF2B5EF4-FFF2-40B4-BE49-F238E27FC236}">
              <a16:creationId xmlns:a16="http://schemas.microsoft.com/office/drawing/2014/main" id="{F65C429F-37EC-4E23-BE80-1B895D0B59E4}"/>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017" name="CheckBox3" hidden="1">
          <a:extLst>
            <a:ext uri="{63B3BB69-23CF-44E3-9099-C40C66FF867C}">
              <a14:compatExt xmlns:a14="http://schemas.microsoft.com/office/drawing/2010/main" spid="_x0000_s2051"/>
            </a:ext>
            <a:ext uri="{FF2B5EF4-FFF2-40B4-BE49-F238E27FC236}">
              <a16:creationId xmlns:a16="http://schemas.microsoft.com/office/drawing/2014/main" id="{B69E7214-89A6-47F2-9445-CA801869DAA0}"/>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2018" name="CheckBox8" hidden="1">
          <a:extLst>
            <a:ext uri="{63B3BB69-23CF-44E3-9099-C40C66FF867C}">
              <a14:compatExt xmlns:a14="http://schemas.microsoft.com/office/drawing/2010/main" spid="_x0000_s2056"/>
            </a:ext>
            <a:ext uri="{FF2B5EF4-FFF2-40B4-BE49-F238E27FC236}">
              <a16:creationId xmlns:a16="http://schemas.microsoft.com/office/drawing/2014/main" id="{09F57EC0-2BE7-4BA2-9379-84294302D3B8}"/>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019" name="CheckBox14" hidden="1">
          <a:extLst>
            <a:ext uri="{63B3BB69-23CF-44E3-9099-C40C66FF867C}">
              <a14:compatExt xmlns:a14="http://schemas.microsoft.com/office/drawing/2010/main" spid="_x0000_s2062"/>
            </a:ext>
            <a:ext uri="{FF2B5EF4-FFF2-40B4-BE49-F238E27FC236}">
              <a16:creationId xmlns:a16="http://schemas.microsoft.com/office/drawing/2014/main" id="{0DA13CA4-F34B-4FE0-A76D-ED2095D5F080}"/>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2020" name="CheckBox8" hidden="1">
          <a:extLst>
            <a:ext uri="{63B3BB69-23CF-44E3-9099-C40C66FF867C}">
              <a14:compatExt xmlns:a14="http://schemas.microsoft.com/office/drawing/2010/main" spid="_x0000_s2056"/>
            </a:ext>
            <a:ext uri="{FF2B5EF4-FFF2-40B4-BE49-F238E27FC236}">
              <a16:creationId xmlns:a16="http://schemas.microsoft.com/office/drawing/2014/main" id="{75DF4866-5BA2-4924-9499-ED180E4E7FB8}"/>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50283"/>
    <xdr:sp macro="" textlink="">
      <xdr:nvSpPr>
        <xdr:cNvPr id="2021" name="CheckBox9" hidden="1">
          <a:extLst>
            <a:ext uri="{63B3BB69-23CF-44E3-9099-C40C66FF867C}">
              <a14:compatExt xmlns:a14="http://schemas.microsoft.com/office/drawing/2010/main" spid="_x0000_s2057"/>
            </a:ext>
            <a:ext uri="{FF2B5EF4-FFF2-40B4-BE49-F238E27FC236}">
              <a16:creationId xmlns:a16="http://schemas.microsoft.com/office/drawing/2014/main" id="{8DA9DA36-2C6B-4825-9C0F-04DEFAF0377A}"/>
            </a:ext>
          </a:extLst>
        </xdr:cNvPr>
        <xdr:cNvSpPr/>
      </xdr:nvSpPr>
      <xdr:spPr bwMode="auto">
        <a:xfrm>
          <a:off x="0" y="1382183"/>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022" name="CheckBox14" hidden="1">
          <a:extLst>
            <a:ext uri="{63B3BB69-23CF-44E3-9099-C40C66FF867C}">
              <a14:compatExt xmlns:a14="http://schemas.microsoft.com/office/drawing/2010/main" spid="_x0000_s2062"/>
            </a:ext>
            <a:ext uri="{FF2B5EF4-FFF2-40B4-BE49-F238E27FC236}">
              <a16:creationId xmlns:a16="http://schemas.microsoft.com/office/drawing/2014/main" id="{8C716EB6-C313-48CD-BFAF-1B9F2E028988}"/>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023" name="CheckBox3" hidden="1">
          <a:extLst>
            <a:ext uri="{63B3BB69-23CF-44E3-9099-C40C66FF867C}">
              <a14:compatExt xmlns:a14="http://schemas.microsoft.com/office/drawing/2010/main" spid="_x0000_s2051"/>
            </a:ext>
            <a:ext uri="{FF2B5EF4-FFF2-40B4-BE49-F238E27FC236}">
              <a16:creationId xmlns:a16="http://schemas.microsoft.com/office/drawing/2014/main" id="{1396E821-F176-469D-B441-08AD4C0FB4B9}"/>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024" name="CheckBox3" hidden="1">
          <a:extLst>
            <a:ext uri="{63B3BB69-23CF-44E3-9099-C40C66FF867C}">
              <a14:compatExt xmlns:a14="http://schemas.microsoft.com/office/drawing/2010/main" spid="_x0000_s2051"/>
            </a:ext>
            <a:ext uri="{FF2B5EF4-FFF2-40B4-BE49-F238E27FC236}">
              <a16:creationId xmlns:a16="http://schemas.microsoft.com/office/drawing/2014/main" id="{CE1C2400-C450-4B1C-865E-02D5F2BD9C88}"/>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025" name="CheckBox3" hidden="1">
          <a:extLst>
            <a:ext uri="{63B3BB69-23CF-44E3-9099-C40C66FF867C}">
              <a14:compatExt xmlns:a14="http://schemas.microsoft.com/office/drawing/2010/main" spid="_x0000_s2051"/>
            </a:ext>
            <a:ext uri="{FF2B5EF4-FFF2-40B4-BE49-F238E27FC236}">
              <a16:creationId xmlns:a16="http://schemas.microsoft.com/office/drawing/2014/main" id="{9C1DCCA7-3C43-428C-A8CD-1853BE97F484}"/>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026" name="CheckBox3" hidden="1">
          <a:extLst>
            <a:ext uri="{63B3BB69-23CF-44E3-9099-C40C66FF867C}">
              <a14:compatExt xmlns:a14="http://schemas.microsoft.com/office/drawing/2010/main" spid="_x0000_s2051"/>
            </a:ext>
            <a:ext uri="{FF2B5EF4-FFF2-40B4-BE49-F238E27FC236}">
              <a16:creationId xmlns:a16="http://schemas.microsoft.com/office/drawing/2014/main" id="{862B364F-74AE-48D3-A31C-E5817765336F}"/>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027" name="CheckBox3" hidden="1">
          <a:extLst>
            <a:ext uri="{63B3BB69-23CF-44E3-9099-C40C66FF867C}">
              <a14:compatExt xmlns:a14="http://schemas.microsoft.com/office/drawing/2010/main" spid="_x0000_s2051"/>
            </a:ext>
            <a:ext uri="{FF2B5EF4-FFF2-40B4-BE49-F238E27FC236}">
              <a16:creationId xmlns:a16="http://schemas.microsoft.com/office/drawing/2014/main" id="{E76AC36C-D4DE-4E5C-AA58-66BB27AF0A92}"/>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028" name="CheckBox3" hidden="1">
          <a:extLst>
            <a:ext uri="{63B3BB69-23CF-44E3-9099-C40C66FF867C}">
              <a14:compatExt xmlns:a14="http://schemas.microsoft.com/office/drawing/2010/main" spid="_x0000_s2051"/>
            </a:ext>
            <a:ext uri="{FF2B5EF4-FFF2-40B4-BE49-F238E27FC236}">
              <a16:creationId xmlns:a16="http://schemas.microsoft.com/office/drawing/2014/main" id="{D8286E9E-B3B4-4A11-B944-53EC9994DA75}"/>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029" name="CheckBox3" hidden="1">
          <a:extLst>
            <a:ext uri="{63B3BB69-23CF-44E3-9099-C40C66FF867C}">
              <a14:compatExt xmlns:a14="http://schemas.microsoft.com/office/drawing/2010/main" spid="_x0000_s2051"/>
            </a:ext>
            <a:ext uri="{FF2B5EF4-FFF2-40B4-BE49-F238E27FC236}">
              <a16:creationId xmlns:a16="http://schemas.microsoft.com/office/drawing/2014/main" id="{024E05A6-33B7-49FA-B225-EEFD834A76FD}"/>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030" name="CheckBox3" hidden="1">
          <a:extLst>
            <a:ext uri="{63B3BB69-23CF-44E3-9099-C40C66FF867C}">
              <a14:compatExt xmlns:a14="http://schemas.microsoft.com/office/drawing/2010/main" spid="_x0000_s2051"/>
            </a:ext>
            <a:ext uri="{FF2B5EF4-FFF2-40B4-BE49-F238E27FC236}">
              <a16:creationId xmlns:a16="http://schemas.microsoft.com/office/drawing/2014/main" id="{9EF66E91-2057-465C-9A52-A033DD1FC7E7}"/>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031" name="CheckBox15" hidden="1">
          <a:extLst>
            <a:ext uri="{63B3BB69-23CF-44E3-9099-C40C66FF867C}">
              <a14:compatExt xmlns:a14="http://schemas.microsoft.com/office/drawing/2010/main" spid="_x0000_s2063"/>
            </a:ext>
            <a:ext uri="{FF2B5EF4-FFF2-40B4-BE49-F238E27FC236}">
              <a16:creationId xmlns:a16="http://schemas.microsoft.com/office/drawing/2014/main" id="{18725023-9C23-4CE6-9134-E71C4F62B691}"/>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032" name="CheckBox14" hidden="1">
          <a:extLst>
            <a:ext uri="{63B3BB69-23CF-44E3-9099-C40C66FF867C}">
              <a14:compatExt xmlns:a14="http://schemas.microsoft.com/office/drawing/2010/main" spid="_x0000_s2062"/>
            </a:ext>
            <a:ext uri="{FF2B5EF4-FFF2-40B4-BE49-F238E27FC236}">
              <a16:creationId xmlns:a16="http://schemas.microsoft.com/office/drawing/2014/main" id="{27D4AE69-4B25-43A4-8CF3-4BFA22E8BD11}"/>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033" name="CheckBox15" hidden="1">
          <a:extLst>
            <a:ext uri="{63B3BB69-23CF-44E3-9099-C40C66FF867C}">
              <a14:compatExt xmlns:a14="http://schemas.microsoft.com/office/drawing/2010/main" spid="_x0000_s2063"/>
            </a:ext>
            <a:ext uri="{FF2B5EF4-FFF2-40B4-BE49-F238E27FC236}">
              <a16:creationId xmlns:a16="http://schemas.microsoft.com/office/drawing/2014/main" id="{207F8183-1F8F-4204-8D2A-94422B200788}"/>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034" name="CheckBox14" hidden="1">
          <a:extLst>
            <a:ext uri="{63B3BB69-23CF-44E3-9099-C40C66FF867C}">
              <a14:compatExt xmlns:a14="http://schemas.microsoft.com/office/drawing/2010/main" spid="_x0000_s2062"/>
            </a:ext>
            <a:ext uri="{FF2B5EF4-FFF2-40B4-BE49-F238E27FC236}">
              <a16:creationId xmlns:a16="http://schemas.microsoft.com/office/drawing/2014/main" id="{1CAB1F30-1B36-4581-899B-31096ECAB647}"/>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035" name="CheckBox3" hidden="1">
          <a:extLst>
            <a:ext uri="{63B3BB69-23CF-44E3-9099-C40C66FF867C}">
              <a14:compatExt xmlns:a14="http://schemas.microsoft.com/office/drawing/2010/main" spid="_x0000_s2051"/>
            </a:ext>
            <a:ext uri="{FF2B5EF4-FFF2-40B4-BE49-F238E27FC236}">
              <a16:creationId xmlns:a16="http://schemas.microsoft.com/office/drawing/2014/main" id="{487F33E1-4C4B-4F33-82C4-71A8212B9D8B}"/>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036" name="CheckBox3" hidden="1">
          <a:extLst>
            <a:ext uri="{63B3BB69-23CF-44E3-9099-C40C66FF867C}">
              <a14:compatExt xmlns:a14="http://schemas.microsoft.com/office/drawing/2010/main" spid="_x0000_s2051"/>
            </a:ext>
            <a:ext uri="{FF2B5EF4-FFF2-40B4-BE49-F238E27FC236}">
              <a16:creationId xmlns:a16="http://schemas.microsoft.com/office/drawing/2014/main" id="{8E1A6E28-13B8-4A44-A783-77DCB51F8391}"/>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037" name="CheckBox3" hidden="1">
          <a:extLst>
            <a:ext uri="{63B3BB69-23CF-44E3-9099-C40C66FF867C}">
              <a14:compatExt xmlns:a14="http://schemas.microsoft.com/office/drawing/2010/main" spid="_x0000_s2051"/>
            </a:ext>
            <a:ext uri="{FF2B5EF4-FFF2-40B4-BE49-F238E27FC236}">
              <a16:creationId xmlns:a16="http://schemas.microsoft.com/office/drawing/2014/main" id="{F1348F65-21A3-49EB-8762-ECC37F9EEE3D}"/>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038" name="CheckBox3" hidden="1">
          <a:extLst>
            <a:ext uri="{63B3BB69-23CF-44E3-9099-C40C66FF867C}">
              <a14:compatExt xmlns:a14="http://schemas.microsoft.com/office/drawing/2010/main" spid="_x0000_s2051"/>
            </a:ext>
            <a:ext uri="{FF2B5EF4-FFF2-40B4-BE49-F238E27FC236}">
              <a16:creationId xmlns:a16="http://schemas.microsoft.com/office/drawing/2014/main" id="{CFFB08D1-CC7C-42E7-9FE4-4C5F447BFD1B}"/>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039" name="CheckBox15" hidden="1">
          <a:extLst>
            <a:ext uri="{63B3BB69-23CF-44E3-9099-C40C66FF867C}">
              <a14:compatExt xmlns:a14="http://schemas.microsoft.com/office/drawing/2010/main" spid="_x0000_s2063"/>
            </a:ext>
            <a:ext uri="{FF2B5EF4-FFF2-40B4-BE49-F238E27FC236}">
              <a16:creationId xmlns:a16="http://schemas.microsoft.com/office/drawing/2014/main" id="{A24AF81F-CDEF-4E39-B7FD-5EB0D270FD41}"/>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040" name="CheckBox14" hidden="1">
          <a:extLst>
            <a:ext uri="{63B3BB69-23CF-44E3-9099-C40C66FF867C}">
              <a14:compatExt xmlns:a14="http://schemas.microsoft.com/office/drawing/2010/main" spid="_x0000_s2062"/>
            </a:ext>
            <a:ext uri="{FF2B5EF4-FFF2-40B4-BE49-F238E27FC236}">
              <a16:creationId xmlns:a16="http://schemas.microsoft.com/office/drawing/2014/main" id="{319D8301-2964-4F1F-9BB6-B73359C041AA}"/>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041" name="CheckBox15" hidden="1">
          <a:extLst>
            <a:ext uri="{63B3BB69-23CF-44E3-9099-C40C66FF867C}">
              <a14:compatExt xmlns:a14="http://schemas.microsoft.com/office/drawing/2010/main" spid="_x0000_s2063"/>
            </a:ext>
            <a:ext uri="{FF2B5EF4-FFF2-40B4-BE49-F238E27FC236}">
              <a16:creationId xmlns:a16="http://schemas.microsoft.com/office/drawing/2014/main" id="{1DAA4E68-A97C-4A7F-9AF2-D5AAE29F3D6E}"/>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042" name="CheckBox14" hidden="1">
          <a:extLst>
            <a:ext uri="{63B3BB69-23CF-44E3-9099-C40C66FF867C}">
              <a14:compatExt xmlns:a14="http://schemas.microsoft.com/office/drawing/2010/main" spid="_x0000_s2062"/>
            </a:ext>
            <a:ext uri="{FF2B5EF4-FFF2-40B4-BE49-F238E27FC236}">
              <a16:creationId xmlns:a16="http://schemas.microsoft.com/office/drawing/2014/main" id="{40AB699D-3F20-4BC3-BF6D-EBD889515EA1}"/>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043" name="CheckBox3" hidden="1">
          <a:extLst>
            <a:ext uri="{63B3BB69-23CF-44E3-9099-C40C66FF867C}">
              <a14:compatExt xmlns:a14="http://schemas.microsoft.com/office/drawing/2010/main" spid="_x0000_s2051"/>
            </a:ext>
            <a:ext uri="{FF2B5EF4-FFF2-40B4-BE49-F238E27FC236}">
              <a16:creationId xmlns:a16="http://schemas.microsoft.com/office/drawing/2014/main" id="{FBC7EB35-E141-4A37-9C26-800320ACF833}"/>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044" name="CheckBox3" hidden="1">
          <a:extLst>
            <a:ext uri="{63B3BB69-23CF-44E3-9099-C40C66FF867C}">
              <a14:compatExt xmlns:a14="http://schemas.microsoft.com/office/drawing/2010/main" spid="_x0000_s2051"/>
            </a:ext>
            <a:ext uri="{FF2B5EF4-FFF2-40B4-BE49-F238E27FC236}">
              <a16:creationId xmlns:a16="http://schemas.microsoft.com/office/drawing/2014/main" id="{D4C24FFD-5553-4FA6-B896-74CDE6D5758F}"/>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045" name="CheckBox3" hidden="1">
          <a:extLst>
            <a:ext uri="{63B3BB69-23CF-44E3-9099-C40C66FF867C}">
              <a14:compatExt xmlns:a14="http://schemas.microsoft.com/office/drawing/2010/main" spid="_x0000_s2051"/>
            </a:ext>
            <a:ext uri="{FF2B5EF4-FFF2-40B4-BE49-F238E27FC236}">
              <a16:creationId xmlns:a16="http://schemas.microsoft.com/office/drawing/2014/main" id="{D92E6E0C-E6EE-4A56-80E6-3903525435FD}"/>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046" name="CheckBox3" hidden="1">
          <a:extLst>
            <a:ext uri="{63B3BB69-23CF-44E3-9099-C40C66FF867C}">
              <a14:compatExt xmlns:a14="http://schemas.microsoft.com/office/drawing/2010/main" spid="_x0000_s2051"/>
            </a:ext>
            <a:ext uri="{FF2B5EF4-FFF2-40B4-BE49-F238E27FC236}">
              <a16:creationId xmlns:a16="http://schemas.microsoft.com/office/drawing/2014/main" id="{F3B7ACB9-4929-4F02-87BE-73E9B1BC75F1}"/>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047" name="CheckBox15" hidden="1">
          <a:extLst>
            <a:ext uri="{63B3BB69-23CF-44E3-9099-C40C66FF867C}">
              <a14:compatExt xmlns:a14="http://schemas.microsoft.com/office/drawing/2010/main" spid="_x0000_s2063"/>
            </a:ext>
            <a:ext uri="{FF2B5EF4-FFF2-40B4-BE49-F238E27FC236}">
              <a16:creationId xmlns:a16="http://schemas.microsoft.com/office/drawing/2014/main" id="{7D68C396-CD52-4CCF-B419-631554D79505}"/>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048" name="CheckBox14" hidden="1">
          <a:extLst>
            <a:ext uri="{63B3BB69-23CF-44E3-9099-C40C66FF867C}">
              <a14:compatExt xmlns:a14="http://schemas.microsoft.com/office/drawing/2010/main" spid="_x0000_s2062"/>
            </a:ext>
            <a:ext uri="{FF2B5EF4-FFF2-40B4-BE49-F238E27FC236}">
              <a16:creationId xmlns:a16="http://schemas.microsoft.com/office/drawing/2014/main" id="{23E6286A-407F-4C44-82D8-4D2F0F258D7A}"/>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049" name="CheckBox15" hidden="1">
          <a:extLst>
            <a:ext uri="{63B3BB69-23CF-44E3-9099-C40C66FF867C}">
              <a14:compatExt xmlns:a14="http://schemas.microsoft.com/office/drawing/2010/main" spid="_x0000_s2063"/>
            </a:ext>
            <a:ext uri="{FF2B5EF4-FFF2-40B4-BE49-F238E27FC236}">
              <a16:creationId xmlns:a16="http://schemas.microsoft.com/office/drawing/2014/main" id="{B882EBFC-80D8-4CE0-812E-F9D985DD1877}"/>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050" name="CheckBox14" hidden="1">
          <a:extLst>
            <a:ext uri="{63B3BB69-23CF-44E3-9099-C40C66FF867C}">
              <a14:compatExt xmlns:a14="http://schemas.microsoft.com/office/drawing/2010/main" spid="_x0000_s2062"/>
            </a:ext>
            <a:ext uri="{FF2B5EF4-FFF2-40B4-BE49-F238E27FC236}">
              <a16:creationId xmlns:a16="http://schemas.microsoft.com/office/drawing/2014/main" id="{C44C3463-C1E2-42E2-8D36-6A798AE66235}"/>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051" name="CheckBox3" hidden="1">
          <a:extLst>
            <a:ext uri="{63B3BB69-23CF-44E3-9099-C40C66FF867C}">
              <a14:compatExt xmlns:a14="http://schemas.microsoft.com/office/drawing/2010/main" spid="_x0000_s2051"/>
            </a:ext>
            <a:ext uri="{FF2B5EF4-FFF2-40B4-BE49-F238E27FC236}">
              <a16:creationId xmlns:a16="http://schemas.microsoft.com/office/drawing/2014/main" id="{DDCAC915-4240-46AB-8371-7F1F3AC8DD3D}"/>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052" name="CheckBox3" hidden="1">
          <a:extLst>
            <a:ext uri="{63B3BB69-23CF-44E3-9099-C40C66FF867C}">
              <a14:compatExt xmlns:a14="http://schemas.microsoft.com/office/drawing/2010/main" spid="_x0000_s2051"/>
            </a:ext>
            <a:ext uri="{FF2B5EF4-FFF2-40B4-BE49-F238E27FC236}">
              <a16:creationId xmlns:a16="http://schemas.microsoft.com/office/drawing/2014/main" id="{1FD53CB1-9531-4896-BB87-E04615001871}"/>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053" name="CheckBox3" hidden="1">
          <a:extLst>
            <a:ext uri="{63B3BB69-23CF-44E3-9099-C40C66FF867C}">
              <a14:compatExt xmlns:a14="http://schemas.microsoft.com/office/drawing/2010/main" spid="_x0000_s2051"/>
            </a:ext>
            <a:ext uri="{FF2B5EF4-FFF2-40B4-BE49-F238E27FC236}">
              <a16:creationId xmlns:a16="http://schemas.microsoft.com/office/drawing/2014/main" id="{77DD2506-7E73-4D52-9E6D-A48BFEB76643}"/>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054" name="CheckBox3" hidden="1">
          <a:extLst>
            <a:ext uri="{63B3BB69-23CF-44E3-9099-C40C66FF867C}">
              <a14:compatExt xmlns:a14="http://schemas.microsoft.com/office/drawing/2010/main" spid="_x0000_s2051"/>
            </a:ext>
            <a:ext uri="{FF2B5EF4-FFF2-40B4-BE49-F238E27FC236}">
              <a16:creationId xmlns:a16="http://schemas.microsoft.com/office/drawing/2014/main" id="{E6B7418E-2821-4091-B221-4CE00276583F}"/>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055" name="CheckBox15" hidden="1">
          <a:extLst>
            <a:ext uri="{63B3BB69-23CF-44E3-9099-C40C66FF867C}">
              <a14:compatExt xmlns:a14="http://schemas.microsoft.com/office/drawing/2010/main" spid="_x0000_s2063"/>
            </a:ext>
            <a:ext uri="{FF2B5EF4-FFF2-40B4-BE49-F238E27FC236}">
              <a16:creationId xmlns:a16="http://schemas.microsoft.com/office/drawing/2014/main" id="{1A0656BD-2E4F-4233-BBD4-DC77616F79A7}"/>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056" name="CheckBox14" hidden="1">
          <a:extLst>
            <a:ext uri="{63B3BB69-23CF-44E3-9099-C40C66FF867C}">
              <a14:compatExt xmlns:a14="http://schemas.microsoft.com/office/drawing/2010/main" spid="_x0000_s2062"/>
            </a:ext>
            <a:ext uri="{FF2B5EF4-FFF2-40B4-BE49-F238E27FC236}">
              <a16:creationId xmlns:a16="http://schemas.microsoft.com/office/drawing/2014/main" id="{D8BD5CA0-6A31-4708-B887-2CC574CC675B}"/>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057" name="CheckBox15" hidden="1">
          <a:extLst>
            <a:ext uri="{63B3BB69-23CF-44E3-9099-C40C66FF867C}">
              <a14:compatExt xmlns:a14="http://schemas.microsoft.com/office/drawing/2010/main" spid="_x0000_s2063"/>
            </a:ext>
            <a:ext uri="{FF2B5EF4-FFF2-40B4-BE49-F238E27FC236}">
              <a16:creationId xmlns:a16="http://schemas.microsoft.com/office/drawing/2014/main" id="{F6553A36-3C08-40F9-87B8-E7FD70543F9F}"/>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058" name="CheckBox14" hidden="1">
          <a:extLst>
            <a:ext uri="{63B3BB69-23CF-44E3-9099-C40C66FF867C}">
              <a14:compatExt xmlns:a14="http://schemas.microsoft.com/office/drawing/2010/main" spid="_x0000_s2062"/>
            </a:ext>
            <a:ext uri="{FF2B5EF4-FFF2-40B4-BE49-F238E27FC236}">
              <a16:creationId xmlns:a16="http://schemas.microsoft.com/office/drawing/2014/main" id="{7DA40782-6FB2-405A-B486-81E311F7ED9E}"/>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059" name="CheckBox3" hidden="1">
          <a:extLst>
            <a:ext uri="{63B3BB69-23CF-44E3-9099-C40C66FF867C}">
              <a14:compatExt xmlns:a14="http://schemas.microsoft.com/office/drawing/2010/main" spid="_x0000_s2051"/>
            </a:ext>
            <a:ext uri="{FF2B5EF4-FFF2-40B4-BE49-F238E27FC236}">
              <a16:creationId xmlns:a16="http://schemas.microsoft.com/office/drawing/2014/main" id="{292BDB18-DEB8-4674-AE16-5396307CEB36}"/>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060" name="CheckBox3" hidden="1">
          <a:extLst>
            <a:ext uri="{63B3BB69-23CF-44E3-9099-C40C66FF867C}">
              <a14:compatExt xmlns:a14="http://schemas.microsoft.com/office/drawing/2010/main" spid="_x0000_s2051"/>
            </a:ext>
            <a:ext uri="{FF2B5EF4-FFF2-40B4-BE49-F238E27FC236}">
              <a16:creationId xmlns:a16="http://schemas.microsoft.com/office/drawing/2014/main" id="{A10B4390-7034-4A1B-8101-CE9E70725D72}"/>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061" name="CheckBox3" hidden="1">
          <a:extLst>
            <a:ext uri="{63B3BB69-23CF-44E3-9099-C40C66FF867C}">
              <a14:compatExt xmlns:a14="http://schemas.microsoft.com/office/drawing/2010/main" spid="_x0000_s2051"/>
            </a:ext>
            <a:ext uri="{FF2B5EF4-FFF2-40B4-BE49-F238E27FC236}">
              <a16:creationId xmlns:a16="http://schemas.microsoft.com/office/drawing/2014/main" id="{F97D2E95-DA2E-4D28-833B-7C740F91C7C5}"/>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062" name="CheckBox3" hidden="1">
          <a:extLst>
            <a:ext uri="{63B3BB69-23CF-44E3-9099-C40C66FF867C}">
              <a14:compatExt xmlns:a14="http://schemas.microsoft.com/office/drawing/2010/main" spid="_x0000_s2051"/>
            </a:ext>
            <a:ext uri="{FF2B5EF4-FFF2-40B4-BE49-F238E27FC236}">
              <a16:creationId xmlns:a16="http://schemas.microsoft.com/office/drawing/2014/main" id="{B1C085EE-739E-4C74-883F-3556848F4968}"/>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38100</xdr:rowOff>
    </xdr:from>
    <xdr:ext cx="192616" cy="141816"/>
    <xdr:sp macro="" textlink="">
      <xdr:nvSpPr>
        <xdr:cNvPr id="2063" name="CheckBox1" hidden="1">
          <a:extLst>
            <a:ext uri="{63B3BB69-23CF-44E3-9099-C40C66FF867C}">
              <a14:compatExt xmlns:a14="http://schemas.microsoft.com/office/drawing/2010/main" spid="_x0000_s2049"/>
            </a:ext>
            <a:ext uri="{FF2B5EF4-FFF2-40B4-BE49-F238E27FC236}">
              <a16:creationId xmlns:a16="http://schemas.microsoft.com/office/drawing/2014/main" id="{E55840A0-AB11-4096-8EEC-504A5DF39D31}"/>
            </a:ext>
          </a:extLst>
        </xdr:cNvPr>
        <xdr:cNvSpPr/>
      </xdr:nvSpPr>
      <xdr:spPr bwMode="auto">
        <a:xfrm>
          <a:off x="0" y="13906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52400"/>
    <xdr:sp macro="" textlink="">
      <xdr:nvSpPr>
        <xdr:cNvPr id="2064" name="CheckBox7" hidden="1">
          <a:extLst>
            <a:ext uri="{63B3BB69-23CF-44E3-9099-C40C66FF867C}">
              <a14:compatExt xmlns:a14="http://schemas.microsoft.com/office/drawing/2010/main" spid="_x0000_s2055"/>
            </a:ext>
            <a:ext uri="{FF2B5EF4-FFF2-40B4-BE49-F238E27FC236}">
              <a16:creationId xmlns:a16="http://schemas.microsoft.com/office/drawing/2014/main" id="{7367172C-8DDB-4FC6-894C-5BDC710F884D}"/>
            </a:ext>
          </a:extLst>
        </xdr:cNvPr>
        <xdr:cNvSpPr/>
      </xdr:nvSpPr>
      <xdr:spPr bwMode="auto">
        <a:xfrm>
          <a:off x="0" y="1352550"/>
          <a:ext cx="213782" cy="1524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8"/>
    <xdr:sp macro="" textlink="">
      <xdr:nvSpPr>
        <xdr:cNvPr id="2065" name="CheckBox16" hidden="1">
          <a:extLst>
            <a:ext uri="{63B3BB69-23CF-44E3-9099-C40C66FF867C}">
              <a14:compatExt xmlns:a14="http://schemas.microsoft.com/office/drawing/2010/main" spid="_x0000_s2065"/>
            </a:ext>
            <a:ext uri="{FF2B5EF4-FFF2-40B4-BE49-F238E27FC236}">
              <a16:creationId xmlns:a16="http://schemas.microsoft.com/office/drawing/2014/main" id="{AAA7E3FC-1D8C-4666-B4E9-12514C344293}"/>
            </a:ext>
          </a:extLst>
        </xdr:cNvPr>
        <xdr:cNvSpPr/>
      </xdr:nvSpPr>
      <xdr:spPr bwMode="auto">
        <a:xfrm>
          <a:off x="0" y="1352550"/>
          <a:ext cx="192616" cy="141818"/>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2" cy="143934"/>
    <xdr:sp macro="" textlink="">
      <xdr:nvSpPr>
        <xdr:cNvPr id="2066" name="CheckBox17" hidden="1">
          <a:extLst>
            <a:ext uri="{63B3BB69-23CF-44E3-9099-C40C66FF867C}">
              <a14:compatExt xmlns:a14="http://schemas.microsoft.com/office/drawing/2010/main" spid="_x0000_s2066"/>
            </a:ext>
            <a:ext uri="{FF2B5EF4-FFF2-40B4-BE49-F238E27FC236}">
              <a16:creationId xmlns:a16="http://schemas.microsoft.com/office/drawing/2014/main" id="{7E394C25-FBC3-4DDD-AB89-9944326F1BA6}"/>
            </a:ext>
          </a:extLst>
        </xdr:cNvPr>
        <xdr:cNvSpPr/>
      </xdr:nvSpPr>
      <xdr:spPr bwMode="auto">
        <a:xfrm>
          <a:off x="0" y="1352550"/>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38100</xdr:rowOff>
    </xdr:from>
    <xdr:ext cx="192616" cy="141816"/>
    <xdr:sp macro="" textlink="">
      <xdr:nvSpPr>
        <xdr:cNvPr id="2067" name="CheckBox1" hidden="1">
          <a:extLst>
            <a:ext uri="{63B3BB69-23CF-44E3-9099-C40C66FF867C}">
              <a14:compatExt xmlns:a14="http://schemas.microsoft.com/office/drawing/2010/main" spid="_x0000_s2049"/>
            </a:ext>
            <a:ext uri="{FF2B5EF4-FFF2-40B4-BE49-F238E27FC236}">
              <a16:creationId xmlns:a16="http://schemas.microsoft.com/office/drawing/2014/main" id="{EA84939F-D0B7-4F27-B601-14B7A7E0B2C8}"/>
            </a:ext>
          </a:extLst>
        </xdr:cNvPr>
        <xdr:cNvSpPr/>
      </xdr:nvSpPr>
      <xdr:spPr bwMode="auto">
        <a:xfrm>
          <a:off x="0" y="13906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52400"/>
    <xdr:sp macro="" textlink="">
      <xdr:nvSpPr>
        <xdr:cNvPr id="2068" name="CheckBox7" hidden="1">
          <a:extLst>
            <a:ext uri="{63B3BB69-23CF-44E3-9099-C40C66FF867C}">
              <a14:compatExt xmlns:a14="http://schemas.microsoft.com/office/drawing/2010/main" spid="_x0000_s2055"/>
            </a:ext>
            <a:ext uri="{FF2B5EF4-FFF2-40B4-BE49-F238E27FC236}">
              <a16:creationId xmlns:a16="http://schemas.microsoft.com/office/drawing/2014/main" id="{2E721B03-7E09-46FF-B9FA-AD4F3238F5AC}"/>
            </a:ext>
          </a:extLst>
        </xdr:cNvPr>
        <xdr:cNvSpPr/>
      </xdr:nvSpPr>
      <xdr:spPr bwMode="auto">
        <a:xfrm>
          <a:off x="0" y="1352550"/>
          <a:ext cx="213782" cy="1524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8"/>
    <xdr:sp macro="" textlink="">
      <xdr:nvSpPr>
        <xdr:cNvPr id="2069" name="CheckBox16" hidden="1">
          <a:extLst>
            <a:ext uri="{63B3BB69-23CF-44E3-9099-C40C66FF867C}">
              <a14:compatExt xmlns:a14="http://schemas.microsoft.com/office/drawing/2010/main" spid="_x0000_s2065"/>
            </a:ext>
            <a:ext uri="{FF2B5EF4-FFF2-40B4-BE49-F238E27FC236}">
              <a16:creationId xmlns:a16="http://schemas.microsoft.com/office/drawing/2014/main" id="{183D4780-C8AC-4093-862C-026E7BBBED55}"/>
            </a:ext>
          </a:extLst>
        </xdr:cNvPr>
        <xdr:cNvSpPr/>
      </xdr:nvSpPr>
      <xdr:spPr bwMode="auto">
        <a:xfrm>
          <a:off x="0" y="1352550"/>
          <a:ext cx="192616" cy="141818"/>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2" cy="143934"/>
    <xdr:sp macro="" textlink="">
      <xdr:nvSpPr>
        <xdr:cNvPr id="2070" name="CheckBox17" hidden="1">
          <a:extLst>
            <a:ext uri="{63B3BB69-23CF-44E3-9099-C40C66FF867C}">
              <a14:compatExt xmlns:a14="http://schemas.microsoft.com/office/drawing/2010/main" spid="_x0000_s2066"/>
            </a:ext>
            <a:ext uri="{FF2B5EF4-FFF2-40B4-BE49-F238E27FC236}">
              <a16:creationId xmlns:a16="http://schemas.microsoft.com/office/drawing/2014/main" id="{0214945A-78CA-41CB-AADF-8AC15871F6DB}"/>
            </a:ext>
          </a:extLst>
        </xdr:cNvPr>
        <xdr:cNvSpPr/>
      </xdr:nvSpPr>
      <xdr:spPr bwMode="auto">
        <a:xfrm>
          <a:off x="0" y="1352550"/>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2071" name="CheckBox1" hidden="1">
          <a:extLst>
            <a:ext uri="{63B3BB69-23CF-44E3-9099-C40C66FF867C}">
              <a14:compatExt xmlns:a14="http://schemas.microsoft.com/office/drawing/2010/main" spid="_x0000_s2049"/>
            </a:ext>
            <a:ext uri="{FF2B5EF4-FFF2-40B4-BE49-F238E27FC236}">
              <a16:creationId xmlns:a16="http://schemas.microsoft.com/office/drawing/2014/main" id="{72F008C6-D0BF-489D-9B88-29D2A22BB8AB}"/>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2" cy="143934"/>
    <xdr:sp macro="" textlink="">
      <xdr:nvSpPr>
        <xdr:cNvPr id="2072" name="CheckBox2" hidden="1">
          <a:extLst>
            <a:ext uri="{63B3BB69-23CF-44E3-9099-C40C66FF867C}">
              <a14:compatExt xmlns:a14="http://schemas.microsoft.com/office/drawing/2010/main" spid="_x0000_s2050"/>
            </a:ext>
            <a:ext uri="{FF2B5EF4-FFF2-40B4-BE49-F238E27FC236}">
              <a16:creationId xmlns:a16="http://schemas.microsoft.com/office/drawing/2014/main" id="{872F9F32-3B96-4C27-8C21-DB413DC7B78C}"/>
            </a:ext>
          </a:extLst>
        </xdr:cNvPr>
        <xdr:cNvSpPr/>
      </xdr:nvSpPr>
      <xdr:spPr bwMode="auto">
        <a:xfrm>
          <a:off x="0" y="1382183"/>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2073" name="CheckBox1" hidden="1">
          <a:extLst>
            <a:ext uri="{63B3BB69-23CF-44E3-9099-C40C66FF867C}">
              <a14:compatExt xmlns:a14="http://schemas.microsoft.com/office/drawing/2010/main" spid="_x0000_s2049"/>
            </a:ext>
            <a:ext uri="{FF2B5EF4-FFF2-40B4-BE49-F238E27FC236}">
              <a16:creationId xmlns:a16="http://schemas.microsoft.com/office/drawing/2014/main" id="{AB4093EA-3C39-4432-9CB4-E89B8AD09CCE}"/>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2" cy="143934"/>
    <xdr:sp macro="" textlink="">
      <xdr:nvSpPr>
        <xdr:cNvPr id="2074" name="CheckBox2" hidden="1">
          <a:extLst>
            <a:ext uri="{63B3BB69-23CF-44E3-9099-C40C66FF867C}">
              <a14:compatExt xmlns:a14="http://schemas.microsoft.com/office/drawing/2010/main" spid="_x0000_s2050"/>
            </a:ext>
            <a:ext uri="{FF2B5EF4-FFF2-40B4-BE49-F238E27FC236}">
              <a16:creationId xmlns:a16="http://schemas.microsoft.com/office/drawing/2014/main" id="{663F745A-7F6B-4DCF-AAEF-61F85B80A9E8}"/>
            </a:ext>
          </a:extLst>
        </xdr:cNvPr>
        <xdr:cNvSpPr/>
      </xdr:nvSpPr>
      <xdr:spPr bwMode="auto">
        <a:xfrm>
          <a:off x="0" y="1382183"/>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2075" name="CheckBox1" hidden="1">
          <a:extLst>
            <a:ext uri="{63B3BB69-23CF-44E3-9099-C40C66FF867C}">
              <a14:compatExt xmlns:a14="http://schemas.microsoft.com/office/drawing/2010/main" spid="_x0000_s2049"/>
            </a:ext>
            <a:ext uri="{FF2B5EF4-FFF2-40B4-BE49-F238E27FC236}">
              <a16:creationId xmlns:a16="http://schemas.microsoft.com/office/drawing/2014/main" id="{577D43F3-EF9F-4DA6-B36C-A30FCE552C3B}"/>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2" cy="143934"/>
    <xdr:sp macro="" textlink="">
      <xdr:nvSpPr>
        <xdr:cNvPr id="2076" name="CheckBox2" hidden="1">
          <a:extLst>
            <a:ext uri="{63B3BB69-23CF-44E3-9099-C40C66FF867C}">
              <a14:compatExt xmlns:a14="http://schemas.microsoft.com/office/drawing/2010/main" spid="_x0000_s2050"/>
            </a:ext>
            <a:ext uri="{FF2B5EF4-FFF2-40B4-BE49-F238E27FC236}">
              <a16:creationId xmlns:a16="http://schemas.microsoft.com/office/drawing/2014/main" id="{EDAADC92-ACA6-4B62-A660-7ACE999682F8}"/>
            </a:ext>
          </a:extLst>
        </xdr:cNvPr>
        <xdr:cNvSpPr/>
      </xdr:nvSpPr>
      <xdr:spPr bwMode="auto">
        <a:xfrm>
          <a:off x="0" y="1382183"/>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38100</xdr:rowOff>
    </xdr:from>
    <xdr:ext cx="192616" cy="141816"/>
    <xdr:sp macro="" textlink="">
      <xdr:nvSpPr>
        <xdr:cNvPr id="2077" name="CheckBox1" hidden="1">
          <a:extLst>
            <a:ext uri="{63B3BB69-23CF-44E3-9099-C40C66FF867C}">
              <a14:compatExt xmlns:a14="http://schemas.microsoft.com/office/drawing/2010/main" spid="_x0000_s2049"/>
            </a:ext>
            <a:ext uri="{FF2B5EF4-FFF2-40B4-BE49-F238E27FC236}">
              <a16:creationId xmlns:a16="http://schemas.microsoft.com/office/drawing/2014/main" id="{5B6B52F8-0665-42F7-80A4-1226EA0FC080}"/>
            </a:ext>
          </a:extLst>
        </xdr:cNvPr>
        <xdr:cNvSpPr/>
      </xdr:nvSpPr>
      <xdr:spPr bwMode="auto">
        <a:xfrm>
          <a:off x="0" y="13906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52400"/>
    <xdr:sp macro="" textlink="">
      <xdr:nvSpPr>
        <xdr:cNvPr id="2078" name="CheckBox7" hidden="1">
          <a:extLst>
            <a:ext uri="{63B3BB69-23CF-44E3-9099-C40C66FF867C}">
              <a14:compatExt xmlns:a14="http://schemas.microsoft.com/office/drawing/2010/main" spid="_x0000_s2055"/>
            </a:ext>
            <a:ext uri="{FF2B5EF4-FFF2-40B4-BE49-F238E27FC236}">
              <a16:creationId xmlns:a16="http://schemas.microsoft.com/office/drawing/2014/main" id="{16BD76D3-6274-43FD-8510-4157E6E261B3}"/>
            </a:ext>
          </a:extLst>
        </xdr:cNvPr>
        <xdr:cNvSpPr/>
      </xdr:nvSpPr>
      <xdr:spPr bwMode="auto">
        <a:xfrm>
          <a:off x="0" y="1352550"/>
          <a:ext cx="213782" cy="1524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8"/>
    <xdr:sp macro="" textlink="">
      <xdr:nvSpPr>
        <xdr:cNvPr id="2079" name="CheckBox16" hidden="1">
          <a:extLst>
            <a:ext uri="{63B3BB69-23CF-44E3-9099-C40C66FF867C}">
              <a14:compatExt xmlns:a14="http://schemas.microsoft.com/office/drawing/2010/main" spid="_x0000_s2065"/>
            </a:ext>
            <a:ext uri="{FF2B5EF4-FFF2-40B4-BE49-F238E27FC236}">
              <a16:creationId xmlns:a16="http://schemas.microsoft.com/office/drawing/2014/main" id="{162B3BE6-4A27-4B4D-9A60-2264607101E6}"/>
            </a:ext>
          </a:extLst>
        </xdr:cNvPr>
        <xdr:cNvSpPr/>
      </xdr:nvSpPr>
      <xdr:spPr bwMode="auto">
        <a:xfrm>
          <a:off x="0" y="1352550"/>
          <a:ext cx="192616" cy="141818"/>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2" cy="143934"/>
    <xdr:sp macro="" textlink="">
      <xdr:nvSpPr>
        <xdr:cNvPr id="2080" name="CheckBox17" hidden="1">
          <a:extLst>
            <a:ext uri="{63B3BB69-23CF-44E3-9099-C40C66FF867C}">
              <a14:compatExt xmlns:a14="http://schemas.microsoft.com/office/drawing/2010/main" spid="_x0000_s2066"/>
            </a:ext>
            <a:ext uri="{FF2B5EF4-FFF2-40B4-BE49-F238E27FC236}">
              <a16:creationId xmlns:a16="http://schemas.microsoft.com/office/drawing/2014/main" id="{AF94839D-7922-440A-B895-E792B96B8D54}"/>
            </a:ext>
          </a:extLst>
        </xdr:cNvPr>
        <xdr:cNvSpPr/>
      </xdr:nvSpPr>
      <xdr:spPr bwMode="auto">
        <a:xfrm>
          <a:off x="0" y="1352550"/>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38100</xdr:rowOff>
    </xdr:from>
    <xdr:ext cx="192616" cy="141816"/>
    <xdr:sp macro="" textlink="">
      <xdr:nvSpPr>
        <xdr:cNvPr id="2081" name="CheckBox1" hidden="1">
          <a:extLst>
            <a:ext uri="{63B3BB69-23CF-44E3-9099-C40C66FF867C}">
              <a14:compatExt xmlns:a14="http://schemas.microsoft.com/office/drawing/2010/main" spid="_x0000_s2049"/>
            </a:ext>
            <a:ext uri="{FF2B5EF4-FFF2-40B4-BE49-F238E27FC236}">
              <a16:creationId xmlns:a16="http://schemas.microsoft.com/office/drawing/2014/main" id="{AB9B0DED-519B-4874-99B9-0075EA3979A9}"/>
            </a:ext>
          </a:extLst>
        </xdr:cNvPr>
        <xdr:cNvSpPr/>
      </xdr:nvSpPr>
      <xdr:spPr bwMode="auto">
        <a:xfrm>
          <a:off x="0" y="13906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52400"/>
    <xdr:sp macro="" textlink="">
      <xdr:nvSpPr>
        <xdr:cNvPr id="2082" name="CheckBox7" hidden="1">
          <a:extLst>
            <a:ext uri="{63B3BB69-23CF-44E3-9099-C40C66FF867C}">
              <a14:compatExt xmlns:a14="http://schemas.microsoft.com/office/drawing/2010/main" spid="_x0000_s2055"/>
            </a:ext>
            <a:ext uri="{FF2B5EF4-FFF2-40B4-BE49-F238E27FC236}">
              <a16:creationId xmlns:a16="http://schemas.microsoft.com/office/drawing/2014/main" id="{517347A9-FAE4-4E38-BEBA-E3759ACB8E79}"/>
            </a:ext>
          </a:extLst>
        </xdr:cNvPr>
        <xdr:cNvSpPr/>
      </xdr:nvSpPr>
      <xdr:spPr bwMode="auto">
        <a:xfrm>
          <a:off x="0" y="1352550"/>
          <a:ext cx="213782" cy="1524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8"/>
    <xdr:sp macro="" textlink="">
      <xdr:nvSpPr>
        <xdr:cNvPr id="2083" name="CheckBox16" hidden="1">
          <a:extLst>
            <a:ext uri="{63B3BB69-23CF-44E3-9099-C40C66FF867C}">
              <a14:compatExt xmlns:a14="http://schemas.microsoft.com/office/drawing/2010/main" spid="_x0000_s2065"/>
            </a:ext>
            <a:ext uri="{FF2B5EF4-FFF2-40B4-BE49-F238E27FC236}">
              <a16:creationId xmlns:a16="http://schemas.microsoft.com/office/drawing/2014/main" id="{D28DF45D-8C88-49F5-A6C3-025A3F39AD40}"/>
            </a:ext>
          </a:extLst>
        </xdr:cNvPr>
        <xdr:cNvSpPr/>
      </xdr:nvSpPr>
      <xdr:spPr bwMode="auto">
        <a:xfrm>
          <a:off x="0" y="1352550"/>
          <a:ext cx="192616" cy="141818"/>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2" cy="143934"/>
    <xdr:sp macro="" textlink="">
      <xdr:nvSpPr>
        <xdr:cNvPr id="2084" name="CheckBox17" hidden="1">
          <a:extLst>
            <a:ext uri="{63B3BB69-23CF-44E3-9099-C40C66FF867C}">
              <a14:compatExt xmlns:a14="http://schemas.microsoft.com/office/drawing/2010/main" spid="_x0000_s2066"/>
            </a:ext>
            <a:ext uri="{FF2B5EF4-FFF2-40B4-BE49-F238E27FC236}">
              <a16:creationId xmlns:a16="http://schemas.microsoft.com/office/drawing/2014/main" id="{8612C863-9521-4810-9C76-3E57544D7FFF}"/>
            </a:ext>
          </a:extLst>
        </xdr:cNvPr>
        <xdr:cNvSpPr/>
      </xdr:nvSpPr>
      <xdr:spPr bwMode="auto">
        <a:xfrm>
          <a:off x="0" y="1352550"/>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38100</xdr:rowOff>
    </xdr:from>
    <xdr:ext cx="192616" cy="141816"/>
    <xdr:sp macro="" textlink="">
      <xdr:nvSpPr>
        <xdr:cNvPr id="2085" name="CheckBox1" hidden="1">
          <a:extLst>
            <a:ext uri="{63B3BB69-23CF-44E3-9099-C40C66FF867C}">
              <a14:compatExt xmlns:a14="http://schemas.microsoft.com/office/drawing/2010/main" spid="_x0000_s2049"/>
            </a:ext>
            <a:ext uri="{FF2B5EF4-FFF2-40B4-BE49-F238E27FC236}">
              <a16:creationId xmlns:a16="http://schemas.microsoft.com/office/drawing/2014/main" id="{E911E67E-C4B3-41F5-A729-FDCE5F5F40BD}"/>
            </a:ext>
          </a:extLst>
        </xdr:cNvPr>
        <xdr:cNvSpPr/>
      </xdr:nvSpPr>
      <xdr:spPr bwMode="auto">
        <a:xfrm>
          <a:off x="0" y="13906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52400"/>
    <xdr:sp macro="" textlink="">
      <xdr:nvSpPr>
        <xdr:cNvPr id="2086" name="CheckBox7" hidden="1">
          <a:extLst>
            <a:ext uri="{63B3BB69-23CF-44E3-9099-C40C66FF867C}">
              <a14:compatExt xmlns:a14="http://schemas.microsoft.com/office/drawing/2010/main" spid="_x0000_s2055"/>
            </a:ext>
            <a:ext uri="{FF2B5EF4-FFF2-40B4-BE49-F238E27FC236}">
              <a16:creationId xmlns:a16="http://schemas.microsoft.com/office/drawing/2014/main" id="{1E221C5C-5ACD-467B-A611-8759D2C3E874}"/>
            </a:ext>
          </a:extLst>
        </xdr:cNvPr>
        <xdr:cNvSpPr/>
      </xdr:nvSpPr>
      <xdr:spPr bwMode="auto">
        <a:xfrm>
          <a:off x="0" y="1352550"/>
          <a:ext cx="213782" cy="1524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8"/>
    <xdr:sp macro="" textlink="">
      <xdr:nvSpPr>
        <xdr:cNvPr id="2087" name="CheckBox16" hidden="1">
          <a:extLst>
            <a:ext uri="{63B3BB69-23CF-44E3-9099-C40C66FF867C}">
              <a14:compatExt xmlns:a14="http://schemas.microsoft.com/office/drawing/2010/main" spid="_x0000_s2065"/>
            </a:ext>
            <a:ext uri="{FF2B5EF4-FFF2-40B4-BE49-F238E27FC236}">
              <a16:creationId xmlns:a16="http://schemas.microsoft.com/office/drawing/2014/main" id="{970D30C5-6D05-4017-8FE5-D0F2917B5F9C}"/>
            </a:ext>
          </a:extLst>
        </xdr:cNvPr>
        <xdr:cNvSpPr/>
      </xdr:nvSpPr>
      <xdr:spPr bwMode="auto">
        <a:xfrm>
          <a:off x="0" y="1352550"/>
          <a:ext cx="192616" cy="141818"/>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2" cy="143934"/>
    <xdr:sp macro="" textlink="">
      <xdr:nvSpPr>
        <xdr:cNvPr id="2088" name="CheckBox17" hidden="1">
          <a:extLst>
            <a:ext uri="{63B3BB69-23CF-44E3-9099-C40C66FF867C}">
              <a14:compatExt xmlns:a14="http://schemas.microsoft.com/office/drawing/2010/main" spid="_x0000_s2066"/>
            </a:ext>
            <a:ext uri="{FF2B5EF4-FFF2-40B4-BE49-F238E27FC236}">
              <a16:creationId xmlns:a16="http://schemas.microsoft.com/office/drawing/2014/main" id="{D1EBD924-2962-4C7D-8418-8185044E05F4}"/>
            </a:ext>
          </a:extLst>
        </xdr:cNvPr>
        <xdr:cNvSpPr/>
      </xdr:nvSpPr>
      <xdr:spPr bwMode="auto">
        <a:xfrm>
          <a:off x="0" y="1352550"/>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2089" name="CheckBox1" hidden="1">
          <a:extLst>
            <a:ext uri="{63B3BB69-23CF-44E3-9099-C40C66FF867C}">
              <a14:compatExt xmlns:a14="http://schemas.microsoft.com/office/drawing/2010/main" spid="_x0000_s2049"/>
            </a:ext>
            <a:ext uri="{FF2B5EF4-FFF2-40B4-BE49-F238E27FC236}">
              <a16:creationId xmlns:a16="http://schemas.microsoft.com/office/drawing/2014/main" id="{344229C2-8ECE-44E2-AF21-273E0753AA96}"/>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2" cy="143934"/>
    <xdr:sp macro="" textlink="">
      <xdr:nvSpPr>
        <xdr:cNvPr id="2090" name="CheckBox2" hidden="1">
          <a:extLst>
            <a:ext uri="{63B3BB69-23CF-44E3-9099-C40C66FF867C}">
              <a14:compatExt xmlns:a14="http://schemas.microsoft.com/office/drawing/2010/main" spid="_x0000_s2050"/>
            </a:ext>
            <a:ext uri="{FF2B5EF4-FFF2-40B4-BE49-F238E27FC236}">
              <a16:creationId xmlns:a16="http://schemas.microsoft.com/office/drawing/2014/main" id="{07237466-FFBA-4A4D-985D-FC59824E4D06}"/>
            </a:ext>
          </a:extLst>
        </xdr:cNvPr>
        <xdr:cNvSpPr/>
      </xdr:nvSpPr>
      <xdr:spPr bwMode="auto">
        <a:xfrm>
          <a:off x="0" y="1382183"/>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2091" name="CheckBox1" hidden="1">
          <a:extLst>
            <a:ext uri="{63B3BB69-23CF-44E3-9099-C40C66FF867C}">
              <a14:compatExt xmlns:a14="http://schemas.microsoft.com/office/drawing/2010/main" spid="_x0000_s2049"/>
            </a:ext>
            <a:ext uri="{FF2B5EF4-FFF2-40B4-BE49-F238E27FC236}">
              <a16:creationId xmlns:a16="http://schemas.microsoft.com/office/drawing/2014/main" id="{6360BB35-2115-4548-A349-8A38805770B7}"/>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2" cy="143934"/>
    <xdr:sp macro="" textlink="">
      <xdr:nvSpPr>
        <xdr:cNvPr id="2092" name="CheckBox2" hidden="1">
          <a:extLst>
            <a:ext uri="{63B3BB69-23CF-44E3-9099-C40C66FF867C}">
              <a14:compatExt xmlns:a14="http://schemas.microsoft.com/office/drawing/2010/main" spid="_x0000_s2050"/>
            </a:ext>
            <a:ext uri="{FF2B5EF4-FFF2-40B4-BE49-F238E27FC236}">
              <a16:creationId xmlns:a16="http://schemas.microsoft.com/office/drawing/2014/main" id="{882D9CF5-9B1A-48EB-A24B-9BBA8C1930DB}"/>
            </a:ext>
          </a:extLst>
        </xdr:cNvPr>
        <xdr:cNvSpPr/>
      </xdr:nvSpPr>
      <xdr:spPr bwMode="auto">
        <a:xfrm>
          <a:off x="0" y="1382183"/>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2093" name="CheckBox1" hidden="1">
          <a:extLst>
            <a:ext uri="{63B3BB69-23CF-44E3-9099-C40C66FF867C}">
              <a14:compatExt xmlns:a14="http://schemas.microsoft.com/office/drawing/2010/main" spid="_x0000_s2049"/>
            </a:ext>
            <a:ext uri="{FF2B5EF4-FFF2-40B4-BE49-F238E27FC236}">
              <a16:creationId xmlns:a16="http://schemas.microsoft.com/office/drawing/2014/main" id="{D19681FC-52EE-483C-B934-248FACE6FC7A}"/>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2" cy="143934"/>
    <xdr:sp macro="" textlink="">
      <xdr:nvSpPr>
        <xdr:cNvPr id="2094" name="CheckBox2" hidden="1">
          <a:extLst>
            <a:ext uri="{63B3BB69-23CF-44E3-9099-C40C66FF867C}">
              <a14:compatExt xmlns:a14="http://schemas.microsoft.com/office/drawing/2010/main" spid="_x0000_s2050"/>
            </a:ext>
            <a:ext uri="{FF2B5EF4-FFF2-40B4-BE49-F238E27FC236}">
              <a16:creationId xmlns:a16="http://schemas.microsoft.com/office/drawing/2014/main" id="{001F00DB-E76A-46B3-B2BF-EACD70E59AD9}"/>
            </a:ext>
          </a:extLst>
        </xdr:cNvPr>
        <xdr:cNvSpPr/>
      </xdr:nvSpPr>
      <xdr:spPr bwMode="auto">
        <a:xfrm>
          <a:off x="0" y="1382183"/>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38100</xdr:rowOff>
    </xdr:from>
    <xdr:ext cx="192616" cy="141816"/>
    <xdr:sp macro="" textlink="">
      <xdr:nvSpPr>
        <xdr:cNvPr id="2095" name="CheckBox1" hidden="1">
          <a:extLst>
            <a:ext uri="{63B3BB69-23CF-44E3-9099-C40C66FF867C}">
              <a14:compatExt xmlns:a14="http://schemas.microsoft.com/office/drawing/2010/main" spid="_x0000_s2049"/>
            </a:ext>
            <a:ext uri="{FF2B5EF4-FFF2-40B4-BE49-F238E27FC236}">
              <a16:creationId xmlns:a16="http://schemas.microsoft.com/office/drawing/2014/main" id="{E5291C02-2E4A-4624-BB02-EA86891F1AEB}"/>
            </a:ext>
          </a:extLst>
        </xdr:cNvPr>
        <xdr:cNvSpPr/>
      </xdr:nvSpPr>
      <xdr:spPr bwMode="auto">
        <a:xfrm>
          <a:off x="0" y="13906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52400"/>
    <xdr:sp macro="" textlink="">
      <xdr:nvSpPr>
        <xdr:cNvPr id="2096" name="CheckBox7" hidden="1">
          <a:extLst>
            <a:ext uri="{63B3BB69-23CF-44E3-9099-C40C66FF867C}">
              <a14:compatExt xmlns:a14="http://schemas.microsoft.com/office/drawing/2010/main" spid="_x0000_s2055"/>
            </a:ext>
            <a:ext uri="{FF2B5EF4-FFF2-40B4-BE49-F238E27FC236}">
              <a16:creationId xmlns:a16="http://schemas.microsoft.com/office/drawing/2014/main" id="{0893144C-8D18-4158-A76F-5D2B51B3D736}"/>
            </a:ext>
          </a:extLst>
        </xdr:cNvPr>
        <xdr:cNvSpPr/>
      </xdr:nvSpPr>
      <xdr:spPr bwMode="auto">
        <a:xfrm>
          <a:off x="0" y="1352550"/>
          <a:ext cx="213782" cy="1524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8"/>
    <xdr:sp macro="" textlink="">
      <xdr:nvSpPr>
        <xdr:cNvPr id="2097" name="CheckBox16" hidden="1">
          <a:extLst>
            <a:ext uri="{63B3BB69-23CF-44E3-9099-C40C66FF867C}">
              <a14:compatExt xmlns:a14="http://schemas.microsoft.com/office/drawing/2010/main" spid="_x0000_s2065"/>
            </a:ext>
            <a:ext uri="{FF2B5EF4-FFF2-40B4-BE49-F238E27FC236}">
              <a16:creationId xmlns:a16="http://schemas.microsoft.com/office/drawing/2014/main" id="{F7F3C6EC-1BFF-4DF0-B2B7-17C6DF731AB3}"/>
            </a:ext>
          </a:extLst>
        </xdr:cNvPr>
        <xdr:cNvSpPr/>
      </xdr:nvSpPr>
      <xdr:spPr bwMode="auto">
        <a:xfrm>
          <a:off x="0" y="1352550"/>
          <a:ext cx="192616" cy="141818"/>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2" cy="143934"/>
    <xdr:sp macro="" textlink="">
      <xdr:nvSpPr>
        <xdr:cNvPr id="2098" name="CheckBox17" hidden="1">
          <a:extLst>
            <a:ext uri="{63B3BB69-23CF-44E3-9099-C40C66FF867C}">
              <a14:compatExt xmlns:a14="http://schemas.microsoft.com/office/drawing/2010/main" spid="_x0000_s2066"/>
            </a:ext>
            <a:ext uri="{FF2B5EF4-FFF2-40B4-BE49-F238E27FC236}">
              <a16:creationId xmlns:a16="http://schemas.microsoft.com/office/drawing/2014/main" id="{3C58A2E8-FB59-4F99-9350-9C7B229A53CC}"/>
            </a:ext>
          </a:extLst>
        </xdr:cNvPr>
        <xdr:cNvSpPr/>
      </xdr:nvSpPr>
      <xdr:spPr bwMode="auto">
        <a:xfrm>
          <a:off x="0" y="1352550"/>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38100</xdr:rowOff>
    </xdr:from>
    <xdr:ext cx="192616" cy="141816"/>
    <xdr:sp macro="" textlink="">
      <xdr:nvSpPr>
        <xdr:cNvPr id="2099" name="CheckBox1" hidden="1">
          <a:extLst>
            <a:ext uri="{63B3BB69-23CF-44E3-9099-C40C66FF867C}">
              <a14:compatExt xmlns:a14="http://schemas.microsoft.com/office/drawing/2010/main" spid="_x0000_s2049"/>
            </a:ext>
            <a:ext uri="{FF2B5EF4-FFF2-40B4-BE49-F238E27FC236}">
              <a16:creationId xmlns:a16="http://schemas.microsoft.com/office/drawing/2014/main" id="{FF8CF653-4167-491E-8052-54DA14E2677B}"/>
            </a:ext>
          </a:extLst>
        </xdr:cNvPr>
        <xdr:cNvSpPr/>
      </xdr:nvSpPr>
      <xdr:spPr bwMode="auto">
        <a:xfrm>
          <a:off x="0" y="13906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52400"/>
    <xdr:sp macro="" textlink="">
      <xdr:nvSpPr>
        <xdr:cNvPr id="2100" name="CheckBox7" hidden="1">
          <a:extLst>
            <a:ext uri="{63B3BB69-23CF-44E3-9099-C40C66FF867C}">
              <a14:compatExt xmlns:a14="http://schemas.microsoft.com/office/drawing/2010/main" spid="_x0000_s2055"/>
            </a:ext>
            <a:ext uri="{FF2B5EF4-FFF2-40B4-BE49-F238E27FC236}">
              <a16:creationId xmlns:a16="http://schemas.microsoft.com/office/drawing/2014/main" id="{9693195B-1848-44A7-A0DE-4CE3BD8F00C9}"/>
            </a:ext>
          </a:extLst>
        </xdr:cNvPr>
        <xdr:cNvSpPr/>
      </xdr:nvSpPr>
      <xdr:spPr bwMode="auto">
        <a:xfrm>
          <a:off x="0" y="1352550"/>
          <a:ext cx="213782" cy="1524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8"/>
    <xdr:sp macro="" textlink="">
      <xdr:nvSpPr>
        <xdr:cNvPr id="2101" name="CheckBox16" hidden="1">
          <a:extLst>
            <a:ext uri="{63B3BB69-23CF-44E3-9099-C40C66FF867C}">
              <a14:compatExt xmlns:a14="http://schemas.microsoft.com/office/drawing/2010/main" spid="_x0000_s2065"/>
            </a:ext>
            <a:ext uri="{FF2B5EF4-FFF2-40B4-BE49-F238E27FC236}">
              <a16:creationId xmlns:a16="http://schemas.microsoft.com/office/drawing/2014/main" id="{AB10AB14-F383-4737-8E2E-BA0DA3E25A0C}"/>
            </a:ext>
          </a:extLst>
        </xdr:cNvPr>
        <xdr:cNvSpPr/>
      </xdr:nvSpPr>
      <xdr:spPr bwMode="auto">
        <a:xfrm>
          <a:off x="0" y="1352550"/>
          <a:ext cx="192616" cy="141818"/>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2" cy="143934"/>
    <xdr:sp macro="" textlink="">
      <xdr:nvSpPr>
        <xdr:cNvPr id="2102" name="CheckBox17" hidden="1">
          <a:extLst>
            <a:ext uri="{63B3BB69-23CF-44E3-9099-C40C66FF867C}">
              <a14:compatExt xmlns:a14="http://schemas.microsoft.com/office/drawing/2010/main" spid="_x0000_s2066"/>
            </a:ext>
            <a:ext uri="{FF2B5EF4-FFF2-40B4-BE49-F238E27FC236}">
              <a16:creationId xmlns:a16="http://schemas.microsoft.com/office/drawing/2014/main" id="{BDA7D903-642E-4FFE-BD3E-D5047A202BC5}"/>
            </a:ext>
          </a:extLst>
        </xdr:cNvPr>
        <xdr:cNvSpPr/>
      </xdr:nvSpPr>
      <xdr:spPr bwMode="auto">
        <a:xfrm>
          <a:off x="0" y="1352550"/>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2103" name="CheckBox6" hidden="1">
          <a:extLst>
            <a:ext uri="{63B3BB69-23CF-44E3-9099-C40C66FF867C}">
              <a14:compatExt xmlns:a14="http://schemas.microsoft.com/office/drawing/2010/main" spid="_x0000_s2054"/>
            </a:ext>
            <a:ext uri="{FF2B5EF4-FFF2-40B4-BE49-F238E27FC236}">
              <a16:creationId xmlns:a16="http://schemas.microsoft.com/office/drawing/2014/main" id="{BAA79C3C-58D9-461C-AAAD-6652DBD113E3}"/>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2104" name="CheckBox6" hidden="1">
          <a:extLst>
            <a:ext uri="{63B3BB69-23CF-44E3-9099-C40C66FF867C}">
              <a14:compatExt xmlns:a14="http://schemas.microsoft.com/office/drawing/2010/main" spid="_x0000_s2054"/>
            </a:ext>
            <a:ext uri="{FF2B5EF4-FFF2-40B4-BE49-F238E27FC236}">
              <a16:creationId xmlns:a16="http://schemas.microsoft.com/office/drawing/2014/main" id="{75302E26-8F45-48CC-9B7F-6110CE98045C}"/>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2105" name="CheckBox6" hidden="1">
          <a:extLst>
            <a:ext uri="{63B3BB69-23CF-44E3-9099-C40C66FF867C}">
              <a14:compatExt xmlns:a14="http://schemas.microsoft.com/office/drawing/2010/main" spid="_x0000_s2054"/>
            </a:ext>
            <a:ext uri="{FF2B5EF4-FFF2-40B4-BE49-F238E27FC236}">
              <a16:creationId xmlns:a16="http://schemas.microsoft.com/office/drawing/2014/main" id="{E9893DE3-E2FF-49C3-A62F-4D27030AD249}"/>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2106" name="CheckBox6" hidden="1">
          <a:extLst>
            <a:ext uri="{63B3BB69-23CF-44E3-9099-C40C66FF867C}">
              <a14:compatExt xmlns:a14="http://schemas.microsoft.com/office/drawing/2010/main" spid="_x0000_s2054"/>
            </a:ext>
            <a:ext uri="{FF2B5EF4-FFF2-40B4-BE49-F238E27FC236}">
              <a16:creationId xmlns:a16="http://schemas.microsoft.com/office/drawing/2014/main" id="{AC9EB80F-2653-4D6F-8200-94641759D181}"/>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21167</xdr:rowOff>
    </xdr:from>
    <xdr:ext cx="213782" cy="139700"/>
    <xdr:sp macro="" textlink="">
      <xdr:nvSpPr>
        <xdr:cNvPr id="2107" name="CheckBox6" hidden="1">
          <a:extLst>
            <a:ext uri="{63B3BB69-23CF-44E3-9099-C40C66FF867C}">
              <a14:compatExt xmlns:a14="http://schemas.microsoft.com/office/drawing/2010/main" spid="_x0000_s2054"/>
            </a:ext>
            <a:ext uri="{FF2B5EF4-FFF2-40B4-BE49-F238E27FC236}">
              <a16:creationId xmlns:a16="http://schemas.microsoft.com/office/drawing/2014/main" id="{1F23ED43-B4B5-48F4-BF0E-1688B7027AA5}"/>
            </a:ext>
          </a:extLst>
        </xdr:cNvPr>
        <xdr:cNvSpPr/>
      </xdr:nvSpPr>
      <xdr:spPr bwMode="auto">
        <a:xfrm>
          <a:off x="0" y="1373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21167</xdr:rowOff>
    </xdr:from>
    <xdr:ext cx="213782" cy="139700"/>
    <xdr:sp macro="" textlink="">
      <xdr:nvSpPr>
        <xdr:cNvPr id="2108" name="CheckBox6" hidden="1">
          <a:extLst>
            <a:ext uri="{63B3BB69-23CF-44E3-9099-C40C66FF867C}">
              <a14:compatExt xmlns:a14="http://schemas.microsoft.com/office/drawing/2010/main" spid="_x0000_s2054"/>
            </a:ext>
            <a:ext uri="{FF2B5EF4-FFF2-40B4-BE49-F238E27FC236}">
              <a16:creationId xmlns:a16="http://schemas.microsoft.com/office/drawing/2014/main" id="{A3A96025-21C5-4790-BC1C-FF30D297E3B0}"/>
            </a:ext>
          </a:extLst>
        </xdr:cNvPr>
        <xdr:cNvSpPr/>
      </xdr:nvSpPr>
      <xdr:spPr bwMode="auto">
        <a:xfrm>
          <a:off x="0" y="1373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2109" name="CheckBox6" hidden="1">
          <a:extLst>
            <a:ext uri="{63B3BB69-23CF-44E3-9099-C40C66FF867C}">
              <a14:compatExt xmlns:a14="http://schemas.microsoft.com/office/drawing/2010/main" spid="_x0000_s2054"/>
            </a:ext>
            <a:ext uri="{FF2B5EF4-FFF2-40B4-BE49-F238E27FC236}">
              <a16:creationId xmlns:a16="http://schemas.microsoft.com/office/drawing/2014/main" id="{A82A1D2D-47CE-489C-95B5-FB4023962F2F}"/>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2110" name="CheckBox6" hidden="1">
          <a:extLst>
            <a:ext uri="{63B3BB69-23CF-44E3-9099-C40C66FF867C}">
              <a14:compatExt xmlns:a14="http://schemas.microsoft.com/office/drawing/2010/main" spid="_x0000_s2054"/>
            </a:ext>
            <a:ext uri="{FF2B5EF4-FFF2-40B4-BE49-F238E27FC236}">
              <a16:creationId xmlns:a16="http://schemas.microsoft.com/office/drawing/2014/main" id="{D069DA8F-5F93-43AD-8163-F00450C8B5D7}"/>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2111" name="CheckBox1" hidden="1">
          <a:extLst>
            <a:ext uri="{63B3BB69-23CF-44E3-9099-C40C66FF867C}">
              <a14:compatExt xmlns:a14="http://schemas.microsoft.com/office/drawing/2010/main" spid="_x0000_s2049"/>
            </a:ext>
            <a:ext uri="{FF2B5EF4-FFF2-40B4-BE49-F238E27FC236}">
              <a16:creationId xmlns:a16="http://schemas.microsoft.com/office/drawing/2014/main" id="{CE57270F-1F1A-431D-9075-4B30CD3E565E}"/>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2" cy="143934"/>
    <xdr:sp macro="" textlink="">
      <xdr:nvSpPr>
        <xdr:cNvPr id="2112" name="CheckBox2" hidden="1">
          <a:extLst>
            <a:ext uri="{63B3BB69-23CF-44E3-9099-C40C66FF867C}">
              <a14:compatExt xmlns:a14="http://schemas.microsoft.com/office/drawing/2010/main" spid="_x0000_s2050"/>
            </a:ext>
            <a:ext uri="{FF2B5EF4-FFF2-40B4-BE49-F238E27FC236}">
              <a16:creationId xmlns:a16="http://schemas.microsoft.com/office/drawing/2014/main" id="{7D294A7D-E88C-4B4C-9A1C-BD8CF37BA03D}"/>
            </a:ext>
          </a:extLst>
        </xdr:cNvPr>
        <xdr:cNvSpPr/>
      </xdr:nvSpPr>
      <xdr:spPr bwMode="auto">
        <a:xfrm>
          <a:off x="0" y="1382183"/>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2113" name="CheckBox1" hidden="1">
          <a:extLst>
            <a:ext uri="{63B3BB69-23CF-44E3-9099-C40C66FF867C}">
              <a14:compatExt xmlns:a14="http://schemas.microsoft.com/office/drawing/2010/main" spid="_x0000_s2049"/>
            </a:ext>
            <a:ext uri="{FF2B5EF4-FFF2-40B4-BE49-F238E27FC236}">
              <a16:creationId xmlns:a16="http://schemas.microsoft.com/office/drawing/2014/main" id="{D5D666C7-216E-4E7E-8A21-183BF5590C32}"/>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2" cy="143934"/>
    <xdr:sp macro="" textlink="">
      <xdr:nvSpPr>
        <xdr:cNvPr id="2114" name="CheckBox2" hidden="1">
          <a:extLst>
            <a:ext uri="{63B3BB69-23CF-44E3-9099-C40C66FF867C}">
              <a14:compatExt xmlns:a14="http://schemas.microsoft.com/office/drawing/2010/main" spid="_x0000_s2050"/>
            </a:ext>
            <a:ext uri="{FF2B5EF4-FFF2-40B4-BE49-F238E27FC236}">
              <a16:creationId xmlns:a16="http://schemas.microsoft.com/office/drawing/2014/main" id="{2C80B616-0E3C-46F8-801C-FAAFC1A15BE7}"/>
            </a:ext>
          </a:extLst>
        </xdr:cNvPr>
        <xdr:cNvSpPr/>
      </xdr:nvSpPr>
      <xdr:spPr bwMode="auto">
        <a:xfrm>
          <a:off x="0" y="1382183"/>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2115" name="CheckBox1" hidden="1">
          <a:extLst>
            <a:ext uri="{63B3BB69-23CF-44E3-9099-C40C66FF867C}">
              <a14:compatExt xmlns:a14="http://schemas.microsoft.com/office/drawing/2010/main" spid="_x0000_s2049"/>
            </a:ext>
            <a:ext uri="{FF2B5EF4-FFF2-40B4-BE49-F238E27FC236}">
              <a16:creationId xmlns:a16="http://schemas.microsoft.com/office/drawing/2014/main" id="{9E72D651-AF6B-432E-AB2C-DA9009E467DD}"/>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2" cy="143934"/>
    <xdr:sp macro="" textlink="">
      <xdr:nvSpPr>
        <xdr:cNvPr id="2116" name="CheckBox2" hidden="1">
          <a:extLst>
            <a:ext uri="{63B3BB69-23CF-44E3-9099-C40C66FF867C}">
              <a14:compatExt xmlns:a14="http://schemas.microsoft.com/office/drawing/2010/main" spid="_x0000_s2050"/>
            </a:ext>
            <a:ext uri="{FF2B5EF4-FFF2-40B4-BE49-F238E27FC236}">
              <a16:creationId xmlns:a16="http://schemas.microsoft.com/office/drawing/2014/main" id="{1ADB7675-F37F-4165-AEEB-BF81F591DEC5}"/>
            </a:ext>
          </a:extLst>
        </xdr:cNvPr>
        <xdr:cNvSpPr/>
      </xdr:nvSpPr>
      <xdr:spPr bwMode="auto">
        <a:xfrm>
          <a:off x="0" y="1382183"/>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2117" name="CheckBox1" hidden="1">
          <a:extLst>
            <a:ext uri="{63B3BB69-23CF-44E3-9099-C40C66FF867C}">
              <a14:compatExt xmlns:a14="http://schemas.microsoft.com/office/drawing/2010/main" spid="_x0000_s2049"/>
            </a:ext>
            <a:ext uri="{FF2B5EF4-FFF2-40B4-BE49-F238E27FC236}">
              <a16:creationId xmlns:a16="http://schemas.microsoft.com/office/drawing/2014/main" id="{A8ED9C64-1A6A-4660-A123-CC85C8AC4DF0}"/>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2" cy="143934"/>
    <xdr:sp macro="" textlink="">
      <xdr:nvSpPr>
        <xdr:cNvPr id="2118" name="CheckBox2" hidden="1">
          <a:extLst>
            <a:ext uri="{63B3BB69-23CF-44E3-9099-C40C66FF867C}">
              <a14:compatExt xmlns:a14="http://schemas.microsoft.com/office/drawing/2010/main" spid="_x0000_s2050"/>
            </a:ext>
            <a:ext uri="{FF2B5EF4-FFF2-40B4-BE49-F238E27FC236}">
              <a16:creationId xmlns:a16="http://schemas.microsoft.com/office/drawing/2014/main" id="{54F4DE78-C88F-4104-ABD6-8241618D22A6}"/>
            </a:ext>
          </a:extLst>
        </xdr:cNvPr>
        <xdr:cNvSpPr/>
      </xdr:nvSpPr>
      <xdr:spPr bwMode="auto">
        <a:xfrm>
          <a:off x="0" y="1382183"/>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2119" name="CheckBox6" hidden="1">
          <a:extLst>
            <a:ext uri="{63B3BB69-23CF-44E3-9099-C40C66FF867C}">
              <a14:compatExt xmlns:a14="http://schemas.microsoft.com/office/drawing/2010/main" spid="_x0000_s2054"/>
            </a:ext>
            <a:ext uri="{FF2B5EF4-FFF2-40B4-BE49-F238E27FC236}">
              <a16:creationId xmlns:a16="http://schemas.microsoft.com/office/drawing/2014/main" id="{B908702E-2090-499E-A829-714B27998596}"/>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2120" name="CheckBox6" hidden="1">
          <a:extLst>
            <a:ext uri="{63B3BB69-23CF-44E3-9099-C40C66FF867C}">
              <a14:compatExt xmlns:a14="http://schemas.microsoft.com/office/drawing/2010/main" spid="_x0000_s2054"/>
            </a:ext>
            <a:ext uri="{FF2B5EF4-FFF2-40B4-BE49-F238E27FC236}">
              <a16:creationId xmlns:a16="http://schemas.microsoft.com/office/drawing/2014/main" id="{AFF4339F-8586-414F-B225-60E747E9CC6F}"/>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2121" name="CheckBox6" hidden="1">
          <a:extLst>
            <a:ext uri="{63B3BB69-23CF-44E3-9099-C40C66FF867C}">
              <a14:compatExt xmlns:a14="http://schemas.microsoft.com/office/drawing/2010/main" spid="_x0000_s2054"/>
            </a:ext>
            <a:ext uri="{FF2B5EF4-FFF2-40B4-BE49-F238E27FC236}">
              <a16:creationId xmlns:a16="http://schemas.microsoft.com/office/drawing/2014/main" id="{CD43CCC6-B236-4B99-AB8D-DF318FAE8A53}"/>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2122" name="CheckBox6" hidden="1">
          <a:extLst>
            <a:ext uri="{63B3BB69-23CF-44E3-9099-C40C66FF867C}">
              <a14:compatExt xmlns:a14="http://schemas.microsoft.com/office/drawing/2010/main" spid="_x0000_s2054"/>
            </a:ext>
            <a:ext uri="{FF2B5EF4-FFF2-40B4-BE49-F238E27FC236}">
              <a16:creationId xmlns:a16="http://schemas.microsoft.com/office/drawing/2014/main" id="{919300F5-CF3D-4EB5-83A8-C0A2352B9399}"/>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2123" name="CheckBox6" hidden="1">
          <a:extLst>
            <a:ext uri="{63B3BB69-23CF-44E3-9099-C40C66FF867C}">
              <a14:compatExt xmlns:a14="http://schemas.microsoft.com/office/drawing/2010/main" spid="_x0000_s2054"/>
            </a:ext>
            <a:ext uri="{FF2B5EF4-FFF2-40B4-BE49-F238E27FC236}">
              <a16:creationId xmlns:a16="http://schemas.microsoft.com/office/drawing/2014/main" id="{0AE8256C-050F-425D-9009-04E5F467C544}"/>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2124" name="CheckBox6" hidden="1">
          <a:extLst>
            <a:ext uri="{63B3BB69-23CF-44E3-9099-C40C66FF867C}">
              <a14:compatExt xmlns:a14="http://schemas.microsoft.com/office/drawing/2010/main" spid="_x0000_s2054"/>
            </a:ext>
            <a:ext uri="{FF2B5EF4-FFF2-40B4-BE49-F238E27FC236}">
              <a16:creationId xmlns:a16="http://schemas.microsoft.com/office/drawing/2014/main" id="{9A3B7AF1-2BDA-400A-9A2B-E9F3A0D39AF9}"/>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38100</xdr:rowOff>
    </xdr:from>
    <xdr:ext cx="192616" cy="141816"/>
    <xdr:sp macro="" textlink="">
      <xdr:nvSpPr>
        <xdr:cNvPr id="2125" name="CheckBox1" hidden="1">
          <a:extLst>
            <a:ext uri="{63B3BB69-23CF-44E3-9099-C40C66FF867C}">
              <a14:compatExt xmlns:a14="http://schemas.microsoft.com/office/drawing/2010/main" spid="_x0000_s2049"/>
            </a:ext>
            <a:ext uri="{FF2B5EF4-FFF2-40B4-BE49-F238E27FC236}">
              <a16:creationId xmlns:a16="http://schemas.microsoft.com/office/drawing/2014/main" id="{753E686E-0838-4840-A5D6-0225AE9D2CDF}"/>
            </a:ext>
          </a:extLst>
        </xdr:cNvPr>
        <xdr:cNvSpPr/>
      </xdr:nvSpPr>
      <xdr:spPr bwMode="auto">
        <a:xfrm>
          <a:off x="0" y="13906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2126" name="CheckBox1" hidden="1">
          <a:extLst>
            <a:ext uri="{63B3BB69-23CF-44E3-9099-C40C66FF867C}">
              <a14:compatExt xmlns:a14="http://schemas.microsoft.com/office/drawing/2010/main" spid="_x0000_s2049"/>
            </a:ext>
            <a:ext uri="{FF2B5EF4-FFF2-40B4-BE49-F238E27FC236}">
              <a16:creationId xmlns:a16="http://schemas.microsoft.com/office/drawing/2014/main" id="{BA1784DC-54A9-4B81-A390-08ED348CCD2C}"/>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2127" name="CheckBox1" hidden="1">
          <a:extLst>
            <a:ext uri="{63B3BB69-23CF-44E3-9099-C40C66FF867C}">
              <a14:compatExt xmlns:a14="http://schemas.microsoft.com/office/drawing/2010/main" spid="_x0000_s2049"/>
            </a:ext>
            <a:ext uri="{FF2B5EF4-FFF2-40B4-BE49-F238E27FC236}">
              <a16:creationId xmlns:a16="http://schemas.microsoft.com/office/drawing/2014/main" id="{3EC16DEE-CF29-4253-BDB4-E84960423CB7}"/>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2128" name="CheckBox1" hidden="1">
          <a:extLst>
            <a:ext uri="{63B3BB69-23CF-44E3-9099-C40C66FF867C}">
              <a14:compatExt xmlns:a14="http://schemas.microsoft.com/office/drawing/2010/main" spid="_x0000_s2049"/>
            </a:ext>
            <a:ext uri="{FF2B5EF4-FFF2-40B4-BE49-F238E27FC236}">
              <a16:creationId xmlns:a16="http://schemas.microsoft.com/office/drawing/2014/main" id="{F45292FA-FD61-418B-985C-B9922D59B621}"/>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2129" name="CheckBox1" hidden="1">
          <a:extLst>
            <a:ext uri="{63B3BB69-23CF-44E3-9099-C40C66FF867C}">
              <a14:compatExt xmlns:a14="http://schemas.microsoft.com/office/drawing/2010/main" spid="_x0000_s2049"/>
            </a:ext>
            <a:ext uri="{FF2B5EF4-FFF2-40B4-BE49-F238E27FC236}">
              <a16:creationId xmlns:a16="http://schemas.microsoft.com/office/drawing/2014/main" id="{CE29071A-08F8-4D4A-9D3B-49EDE05DFD75}"/>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2130" name="CheckBox1" hidden="1">
          <a:extLst>
            <a:ext uri="{63B3BB69-23CF-44E3-9099-C40C66FF867C}">
              <a14:compatExt xmlns:a14="http://schemas.microsoft.com/office/drawing/2010/main" spid="_x0000_s2049"/>
            </a:ext>
            <a:ext uri="{FF2B5EF4-FFF2-40B4-BE49-F238E27FC236}">
              <a16:creationId xmlns:a16="http://schemas.microsoft.com/office/drawing/2014/main" id="{0CDC04EA-47F1-4A83-ACC2-DD3EAD9B78AD}"/>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2131" name="CheckBox6" hidden="1">
          <a:extLst>
            <a:ext uri="{63B3BB69-23CF-44E3-9099-C40C66FF867C}">
              <a14:compatExt xmlns:a14="http://schemas.microsoft.com/office/drawing/2010/main" spid="_x0000_s2054"/>
            </a:ext>
            <a:ext uri="{FF2B5EF4-FFF2-40B4-BE49-F238E27FC236}">
              <a16:creationId xmlns:a16="http://schemas.microsoft.com/office/drawing/2014/main" id="{6CFE6E35-43D9-436F-ACA6-20521CC13DC8}"/>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2132" name="CheckBox6" hidden="1">
          <a:extLst>
            <a:ext uri="{63B3BB69-23CF-44E3-9099-C40C66FF867C}">
              <a14:compatExt xmlns:a14="http://schemas.microsoft.com/office/drawing/2010/main" spid="_x0000_s2054"/>
            </a:ext>
            <a:ext uri="{FF2B5EF4-FFF2-40B4-BE49-F238E27FC236}">
              <a16:creationId xmlns:a16="http://schemas.microsoft.com/office/drawing/2014/main" id="{A5164FF9-83B3-4283-BC14-1F1F67FCAAF6}"/>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21167</xdr:rowOff>
    </xdr:from>
    <xdr:ext cx="213782" cy="139700"/>
    <xdr:sp macro="" textlink="">
      <xdr:nvSpPr>
        <xdr:cNvPr id="2133" name="CheckBox6" hidden="1">
          <a:extLst>
            <a:ext uri="{63B3BB69-23CF-44E3-9099-C40C66FF867C}">
              <a14:compatExt xmlns:a14="http://schemas.microsoft.com/office/drawing/2010/main" spid="_x0000_s2054"/>
            </a:ext>
            <a:ext uri="{FF2B5EF4-FFF2-40B4-BE49-F238E27FC236}">
              <a16:creationId xmlns:a16="http://schemas.microsoft.com/office/drawing/2014/main" id="{EC6A7150-8F16-4944-8292-035DC7D770EA}"/>
            </a:ext>
          </a:extLst>
        </xdr:cNvPr>
        <xdr:cNvSpPr/>
      </xdr:nvSpPr>
      <xdr:spPr bwMode="auto">
        <a:xfrm>
          <a:off x="0" y="1373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21167</xdr:rowOff>
    </xdr:from>
    <xdr:ext cx="213782" cy="139700"/>
    <xdr:sp macro="" textlink="">
      <xdr:nvSpPr>
        <xdr:cNvPr id="2134" name="CheckBox6" hidden="1">
          <a:extLst>
            <a:ext uri="{63B3BB69-23CF-44E3-9099-C40C66FF867C}">
              <a14:compatExt xmlns:a14="http://schemas.microsoft.com/office/drawing/2010/main" spid="_x0000_s2054"/>
            </a:ext>
            <a:ext uri="{FF2B5EF4-FFF2-40B4-BE49-F238E27FC236}">
              <a16:creationId xmlns:a16="http://schemas.microsoft.com/office/drawing/2014/main" id="{2DE96188-083C-4ABB-9105-B198400EA5DD}"/>
            </a:ext>
          </a:extLst>
        </xdr:cNvPr>
        <xdr:cNvSpPr/>
      </xdr:nvSpPr>
      <xdr:spPr bwMode="auto">
        <a:xfrm>
          <a:off x="0" y="1373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21167</xdr:rowOff>
    </xdr:from>
    <xdr:ext cx="213782" cy="139700"/>
    <xdr:sp macro="" textlink="">
      <xdr:nvSpPr>
        <xdr:cNvPr id="2135" name="CheckBox6" hidden="1">
          <a:extLst>
            <a:ext uri="{63B3BB69-23CF-44E3-9099-C40C66FF867C}">
              <a14:compatExt xmlns:a14="http://schemas.microsoft.com/office/drawing/2010/main" spid="_x0000_s2054"/>
            </a:ext>
            <a:ext uri="{FF2B5EF4-FFF2-40B4-BE49-F238E27FC236}">
              <a16:creationId xmlns:a16="http://schemas.microsoft.com/office/drawing/2014/main" id="{38F22ACE-06D0-4FAF-AA5F-C4EC9A12581B}"/>
            </a:ext>
          </a:extLst>
        </xdr:cNvPr>
        <xdr:cNvSpPr/>
      </xdr:nvSpPr>
      <xdr:spPr bwMode="auto">
        <a:xfrm>
          <a:off x="0" y="1373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21167</xdr:rowOff>
    </xdr:from>
    <xdr:ext cx="213782" cy="139700"/>
    <xdr:sp macro="" textlink="">
      <xdr:nvSpPr>
        <xdr:cNvPr id="2136" name="CheckBox6" hidden="1">
          <a:extLst>
            <a:ext uri="{63B3BB69-23CF-44E3-9099-C40C66FF867C}">
              <a14:compatExt xmlns:a14="http://schemas.microsoft.com/office/drawing/2010/main" spid="_x0000_s2054"/>
            </a:ext>
            <a:ext uri="{FF2B5EF4-FFF2-40B4-BE49-F238E27FC236}">
              <a16:creationId xmlns:a16="http://schemas.microsoft.com/office/drawing/2014/main" id="{42DD63DB-F2F4-4860-9B1E-61490168F854}"/>
            </a:ext>
          </a:extLst>
        </xdr:cNvPr>
        <xdr:cNvSpPr/>
      </xdr:nvSpPr>
      <xdr:spPr bwMode="auto">
        <a:xfrm>
          <a:off x="0" y="1373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2137" name="CheckBox6" hidden="1">
          <a:extLst>
            <a:ext uri="{63B3BB69-23CF-44E3-9099-C40C66FF867C}">
              <a14:compatExt xmlns:a14="http://schemas.microsoft.com/office/drawing/2010/main" spid="_x0000_s2054"/>
            </a:ext>
            <a:ext uri="{FF2B5EF4-FFF2-40B4-BE49-F238E27FC236}">
              <a16:creationId xmlns:a16="http://schemas.microsoft.com/office/drawing/2014/main" id="{E2CA51D1-C668-4139-85A0-DB006FBB1464}"/>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2138" name="CheckBox6" hidden="1">
          <a:extLst>
            <a:ext uri="{63B3BB69-23CF-44E3-9099-C40C66FF867C}">
              <a14:compatExt xmlns:a14="http://schemas.microsoft.com/office/drawing/2010/main" spid="_x0000_s2054"/>
            </a:ext>
            <a:ext uri="{FF2B5EF4-FFF2-40B4-BE49-F238E27FC236}">
              <a16:creationId xmlns:a16="http://schemas.microsoft.com/office/drawing/2014/main" id="{DCBD4889-BE17-4DBB-8DC8-1D92DFF9F74F}"/>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2139" name="CheckBox6" hidden="1">
          <a:extLst>
            <a:ext uri="{63B3BB69-23CF-44E3-9099-C40C66FF867C}">
              <a14:compatExt xmlns:a14="http://schemas.microsoft.com/office/drawing/2010/main" spid="_x0000_s2054"/>
            </a:ext>
            <a:ext uri="{FF2B5EF4-FFF2-40B4-BE49-F238E27FC236}">
              <a16:creationId xmlns:a16="http://schemas.microsoft.com/office/drawing/2014/main" id="{957B1447-190E-4C27-9C64-3090EBB52380}"/>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2140" name="CheckBox6" hidden="1">
          <a:extLst>
            <a:ext uri="{63B3BB69-23CF-44E3-9099-C40C66FF867C}">
              <a14:compatExt xmlns:a14="http://schemas.microsoft.com/office/drawing/2010/main" spid="_x0000_s2054"/>
            </a:ext>
            <a:ext uri="{FF2B5EF4-FFF2-40B4-BE49-F238E27FC236}">
              <a16:creationId xmlns:a16="http://schemas.microsoft.com/office/drawing/2014/main" id="{D91FAA7E-3D92-4A47-9FB2-B9650079036C}"/>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2141" name="CheckBox6" hidden="1">
          <a:extLst>
            <a:ext uri="{63B3BB69-23CF-44E3-9099-C40C66FF867C}">
              <a14:compatExt xmlns:a14="http://schemas.microsoft.com/office/drawing/2010/main" spid="_x0000_s2054"/>
            </a:ext>
            <a:ext uri="{FF2B5EF4-FFF2-40B4-BE49-F238E27FC236}">
              <a16:creationId xmlns:a16="http://schemas.microsoft.com/office/drawing/2014/main" id="{118EC337-D511-4DED-B794-5ACA74903C64}"/>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2142" name="CheckBox6" hidden="1">
          <a:extLst>
            <a:ext uri="{63B3BB69-23CF-44E3-9099-C40C66FF867C}">
              <a14:compatExt xmlns:a14="http://schemas.microsoft.com/office/drawing/2010/main" spid="_x0000_s2054"/>
            </a:ext>
            <a:ext uri="{FF2B5EF4-FFF2-40B4-BE49-F238E27FC236}">
              <a16:creationId xmlns:a16="http://schemas.microsoft.com/office/drawing/2014/main" id="{FFCC34E5-9366-4322-8D5C-4795CA1BA152}"/>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21167</xdr:rowOff>
    </xdr:from>
    <xdr:ext cx="213782" cy="139700"/>
    <xdr:sp macro="" textlink="">
      <xdr:nvSpPr>
        <xdr:cNvPr id="2143" name="CheckBox6" hidden="1">
          <a:extLst>
            <a:ext uri="{63B3BB69-23CF-44E3-9099-C40C66FF867C}">
              <a14:compatExt xmlns:a14="http://schemas.microsoft.com/office/drawing/2010/main" spid="_x0000_s2054"/>
            </a:ext>
            <a:ext uri="{FF2B5EF4-FFF2-40B4-BE49-F238E27FC236}">
              <a16:creationId xmlns:a16="http://schemas.microsoft.com/office/drawing/2014/main" id="{82499C48-B5E1-400B-AFAD-74B5430877E6}"/>
            </a:ext>
          </a:extLst>
        </xdr:cNvPr>
        <xdr:cNvSpPr/>
      </xdr:nvSpPr>
      <xdr:spPr bwMode="auto">
        <a:xfrm>
          <a:off x="0" y="1373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21167</xdr:rowOff>
    </xdr:from>
    <xdr:ext cx="213782" cy="139700"/>
    <xdr:sp macro="" textlink="">
      <xdr:nvSpPr>
        <xdr:cNvPr id="2144" name="CheckBox6" hidden="1">
          <a:extLst>
            <a:ext uri="{63B3BB69-23CF-44E3-9099-C40C66FF867C}">
              <a14:compatExt xmlns:a14="http://schemas.microsoft.com/office/drawing/2010/main" spid="_x0000_s2054"/>
            </a:ext>
            <a:ext uri="{FF2B5EF4-FFF2-40B4-BE49-F238E27FC236}">
              <a16:creationId xmlns:a16="http://schemas.microsoft.com/office/drawing/2014/main" id="{B55DF1DE-99A8-4FFF-ACF0-4BB424CC70CD}"/>
            </a:ext>
          </a:extLst>
        </xdr:cNvPr>
        <xdr:cNvSpPr/>
      </xdr:nvSpPr>
      <xdr:spPr bwMode="auto">
        <a:xfrm>
          <a:off x="0" y="1373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52400"/>
    <xdr:sp macro="" textlink="">
      <xdr:nvSpPr>
        <xdr:cNvPr id="2145" name="CheckBox7" hidden="1">
          <a:extLst>
            <a:ext uri="{63B3BB69-23CF-44E3-9099-C40C66FF867C}">
              <a14:compatExt xmlns:a14="http://schemas.microsoft.com/office/drawing/2010/main" spid="_x0000_s2055"/>
            </a:ext>
            <a:ext uri="{FF2B5EF4-FFF2-40B4-BE49-F238E27FC236}">
              <a16:creationId xmlns:a16="http://schemas.microsoft.com/office/drawing/2014/main" id="{E04EFDDF-69D0-48BD-9BC4-BC42CA49E1B8}"/>
            </a:ext>
          </a:extLst>
        </xdr:cNvPr>
        <xdr:cNvSpPr/>
      </xdr:nvSpPr>
      <xdr:spPr bwMode="auto">
        <a:xfrm>
          <a:off x="0" y="1352550"/>
          <a:ext cx="213782" cy="1524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8"/>
    <xdr:sp macro="" textlink="">
      <xdr:nvSpPr>
        <xdr:cNvPr id="2146" name="CheckBox16" hidden="1">
          <a:extLst>
            <a:ext uri="{63B3BB69-23CF-44E3-9099-C40C66FF867C}">
              <a14:compatExt xmlns:a14="http://schemas.microsoft.com/office/drawing/2010/main" spid="_x0000_s2065"/>
            </a:ext>
            <a:ext uri="{FF2B5EF4-FFF2-40B4-BE49-F238E27FC236}">
              <a16:creationId xmlns:a16="http://schemas.microsoft.com/office/drawing/2014/main" id="{DB844CE8-A1B1-4586-962C-DFE719841807}"/>
            </a:ext>
          </a:extLst>
        </xdr:cNvPr>
        <xdr:cNvSpPr/>
      </xdr:nvSpPr>
      <xdr:spPr bwMode="auto">
        <a:xfrm>
          <a:off x="0" y="1352550"/>
          <a:ext cx="192616" cy="141818"/>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2" cy="143934"/>
    <xdr:sp macro="" textlink="">
      <xdr:nvSpPr>
        <xdr:cNvPr id="2147" name="CheckBox17" hidden="1">
          <a:extLst>
            <a:ext uri="{63B3BB69-23CF-44E3-9099-C40C66FF867C}">
              <a14:compatExt xmlns:a14="http://schemas.microsoft.com/office/drawing/2010/main" spid="_x0000_s2066"/>
            </a:ext>
            <a:ext uri="{FF2B5EF4-FFF2-40B4-BE49-F238E27FC236}">
              <a16:creationId xmlns:a16="http://schemas.microsoft.com/office/drawing/2014/main" id="{D6F251D0-6B55-448E-A97E-7D7150A48295}"/>
            </a:ext>
          </a:extLst>
        </xdr:cNvPr>
        <xdr:cNvSpPr/>
      </xdr:nvSpPr>
      <xdr:spPr bwMode="auto">
        <a:xfrm>
          <a:off x="0" y="1352550"/>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52400"/>
    <xdr:sp macro="" textlink="">
      <xdr:nvSpPr>
        <xdr:cNvPr id="2148" name="CheckBox7" hidden="1">
          <a:extLst>
            <a:ext uri="{63B3BB69-23CF-44E3-9099-C40C66FF867C}">
              <a14:compatExt xmlns:a14="http://schemas.microsoft.com/office/drawing/2010/main" spid="_x0000_s2055"/>
            </a:ext>
            <a:ext uri="{FF2B5EF4-FFF2-40B4-BE49-F238E27FC236}">
              <a16:creationId xmlns:a16="http://schemas.microsoft.com/office/drawing/2014/main" id="{367DAA53-AB8F-496F-AC30-99A640CF597C}"/>
            </a:ext>
          </a:extLst>
        </xdr:cNvPr>
        <xdr:cNvSpPr/>
      </xdr:nvSpPr>
      <xdr:spPr bwMode="auto">
        <a:xfrm>
          <a:off x="0" y="1352550"/>
          <a:ext cx="213782" cy="1524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8"/>
    <xdr:sp macro="" textlink="">
      <xdr:nvSpPr>
        <xdr:cNvPr id="2149" name="CheckBox16" hidden="1">
          <a:extLst>
            <a:ext uri="{63B3BB69-23CF-44E3-9099-C40C66FF867C}">
              <a14:compatExt xmlns:a14="http://schemas.microsoft.com/office/drawing/2010/main" spid="_x0000_s2065"/>
            </a:ext>
            <a:ext uri="{FF2B5EF4-FFF2-40B4-BE49-F238E27FC236}">
              <a16:creationId xmlns:a16="http://schemas.microsoft.com/office/drawing/2014/main" id="{61E1CE50-16A2-4DF6-A2DB-87F82669EEAA}"/>
            </a:ext>
          </a:extLst>
        </xdr:cNvPr>
        <xdr:cNvSpPr/>
      </xdr:nvSpPr>
      <xdr:spPr bwMode="auto">
        <a:xfrm>
          <a:off x="0" y="1352550"/>
          <a:ext cx="192616" cy="141818"/>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2" cy="143934"/>
    <xdr:sp macro="" textlink="">
      <xdr:nvSpPr>
        <xdr:cNvPr id="2150" name="CheckBox17" hidden="1">
          <a:extLst>
            <a:ext uri="{63B3BB69-23CF-44E3-9099-C40C66FF867C}">
              <a14:compatExt xmlns:a14="http://schemas.microsoft.com/office/drawing/2010/main" spid="_x0000_s2066"/>
            </a:ext>
            <a:ext uri="{FF2B5EF4-FFF2-40B4-BE49-F238E27FC236}">
              <a16:creationId xmlns:a16="http://schemas.microsoft.com/office/drawing/2014/main" id="{CFC4EB75-5529-4955-AB72-D4DBEB5B1EC2}"/>
            </a:ext>
          </a:extLst>
        </xdr:cNvPr>
        <xdr:cNvSpPr/>
      </xdr:nvSpPr>
      <xdr:spPr bwMode="auto">
        <a:xfrm>
          <a:off x="0" y="1352550"/>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2151" name="CheckBox6" hidden="1">
          <a:extLst>
            <a:ext uri="{63B3BB69-23CF-44E3-9099-C40C66FF867C}">
              <a14:compatExt xmlns:a14="http://schemas.microsoft.com/office/drawing/2010/main" spid="_x0000_s2054"/>
            </a:ext>
            <a:ext uri="{FF2B5EF4-FFF2-40B4-BE49-F238E27FC236}">
              <a16:creationId xmlns:a16="http://schemas.microsoft.com/office/drawing/2014/main" id="{8FC2FC49-E37D-4F76-B16C-52DCEC1F5556}"/>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2152" name="CheckBox6" hidden="1">
          <a:extLst>
            <a:ext uri="{63B3BB69-23CF-44E3-9099-C40C66FF867C}">
              <a14:compatExt xmlns:a14="http://schemas.microsoft.com/office/drawing/2010/main" spid="_x0000_s2054"/>
            </a:ext>
            <a:ext uri="{FF2B5EF4-FFF2-40B4-BE49-F238E27FC236}">
              <a16:creationId xmlns:a16="http://schemas.microsoft.com/office/drawing/2014/main" id="{9BA761DF-DCFD-4F35-BC4D-EC4694120BDB}"/>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2153" name="CheckBox6" hidden="1">
          <a:extLst>
            <a:ext uri="{63B3BB69-23CF-44E3-9099-C40C66FF867C}">
              <a14:compatExt xmlns:a14="http://schemas.microsoft.com/office/drawing/2010/main" spid="_x0000_s2054"/>
            </a:ext>
            <a:ext uri="{FF2B5EF4-FFF2-40B4-BE49-F238E27FC236}">
              <a16:creationId xmlns:a16="http://schemas.microsoft.com/office/drawing/2014/main" id="{8C3B7D57-4D5A-4076-A44D-666EB3DFEE98}"/>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2154" name="CheckBox6" hidden="1">
          <a:extLst>
            <a:ext uri="{63B3BB69-23CF-44E3-9099-C40C66FF867C}">
              <a14:compatExt xmlns:a14="http://schemas.microsoft.com/office/drawing/2010/main" spid="_x0000_s2054"/>
            </a:ext>
            <a:ext uri="{FF2B5EF4-FFF2-40B4-BE49-F238E27FC236}">
              <a16:creationId xmlns:a16="http://schemas.microsoft.com/office/drawing/2014/main" id="{ACDC0A5C-D4F8-451F-BAE8-F3A439B44631}"/>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2155" name="CheckBox6" hidden="1">
          <a:extLst>
            <a:ext uri="{63B3BB69-23CF-44E3-9099-C40C66FF867C}">
              <a14:compatExt xmlns:a14="http://schemas.microsoft.com/office/drawing/2010/main" spid="_x0000_s2054"/>
            </a:ext>
            <a:ext uri="{FF2B5EF4-FFF2-40B4-BE49-F238E27FC236}">
              <a16:creationId xmlns:a16="http://schemas.microsoft.com/office/drawing/2014/main" id="{4C3CF2EA-E889-4CAF-8F04-4FAA5A01CDE6}"/>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2156" name="CheckBox6" hidden="1">
          <a:extLst>
            <a:ext uri="{63B3BB69-23CF-44E3-9099-C40C66FF867C}">
              <a14:compatExt xmlns:a14="http://schemas.microsoft.com/office/drawing/2010/main" spid="_x0000_s2054"/>
            </a:ext>
            <a:ext uri="{FF2B5EF4-FFF2-40B4-BE49-F238E27FC236}">
              <a16:creationId xmlns:a16="http://schemas.microsoft.com/office/drawing/2014/main" id="{88A5CD6F-919C-4E98-A63C-D3AC9CC5AF1A}"/>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2157" name="CheckBox1" hidden="1">
          <a:extLst>
            <a:ext uri="{63B3BB69-23CF-44E3-9099-C40C66FF867C}">
              <a14:compatExt xmlns:a14="http://schemas.microsoft.com/office/drawing/2010/main" spid="_x0000_s2049"/>
            </a:ext>
            <a:ext uri="{FF2B5EF4-FFF2-40B4-BE49-F238E27FC236}">
              <a16:creationId xmlns:a16="http://schemas.microsoft.com/office/drawing/2014/main" id="{5E4CB372-A6E8-4D86-AAAC-0C4BB0D09959}"/>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2158" name="CheckBox1" hidden="1">
          <a:extLst>
            <a:ext uri="{63B3BB69-23CF-44E3-9099-C40C66FF867C}">
              <a14:compatExt xmlns:a14="http://schemas.microsoft.com/office/drawing/2010/main" spid="_x0000_s2049"/>
            </a:ext>
            <a:ext uri="{FF2B5EF4-FFF2-40B4-BE49-F238E27FC236}">
              <a16:creationId xmlns:a16="http://schemas.microsoft.com/office/drawing/2014/main" id="{44E1F603-365B-4A49-84EC-12110228D30C}"/>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2159" name="CheckBox1" hidden="1">
          <a:extLst>
            <a:ext uri="{63B3BB69-23CF-44E3-9099-C40C66FF867C}">
              <a14:compatExt xmlns:a14="http://schemas.microsoft.com/office/drawing/2010/main" spid="_x0000_s2049"/>
            </a:ext>
            <a:ext uri="{FF2B5EF4-FFF2-40B4-BE49-F238E27FC236}">
              <a16:creationId xmlns:a16="http://schemas.microsoft.com/office/drawing/2014/main" id="{E25E5884-C659-4973-90E5-B5EA76B51856}"/>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2160" name="CheckBox1" hidden="1">
          <a:extLst>
            <a:ext uri="{63B3BB69-23CF-44E3-9099-C40C66FF867C}">
              <a14:compatExt xmlns:a14="http://schemas.microsoft.com/office/drawing/2010/main" spid="_x0000_s2049"/>
            </a:ext>
            <a:ext uri="{FF2B5EF4-FFF2-40B4-BE49-F238E27FC236}">
              <a16:creationId xmlns:a16="http://schemas.microsoft.com/office/drawing/2014/main" id="{AA766C74-1350-44E0-975D-AA46966CD631}"/>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2161" name="CheckBox1" hidden="1">
          <a:extLst>
            <a:ext uri="{63B3BB69-23CF-44E3-9099-C40C66FF867C}">
              <a14:compatExt xmlns:a14="http://schemas.microsoft.com/office/drawing/2010/main" spid="_x0000_s2049"/>
            </a:ext>
            <a:ext uri="{FF2B5EF4-FFF2-40B4-BE49-F238E27FC236}">
              <a16:creationId xmlns:a16="http://schemas.microsoft.com/office/drawing/2014/main" id="{0AC8A612-AB7F-440D-8BF7-016D90D0004B}"/>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2162" name="CheckBox1" hidden="1">
          <a:extLst>
            <a:ext uri="{63B3BB69-23CF-44E3-9099-C40C66FF867C}">
              <a14:compatExt xmlns:a14="http://schemas.microsoft.com/office/drawing/2010/main" spid="_x0000_s2049"/>
            </a:ext>
            <a:ext uri="{FF2B5EF4-FFF2-40B4-BE49-F238E27FC236}">
              <a16:creationId xmlns:a16="http://schemas.microsoft.com/office/drawing/2014/main" id="{60EEB4F5-BB77-48ED-A409-39E352BFBE07}"/>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2163" name="CheckBox1" hidden="1">
          <a:extLst>
            <a:ext uri="{63B3BB69-23CF-44E3-9099-C40C66FF867C}">
              <a14:compatExt xmlns:a14="http://schemas.microsoft.com/office/drawing/2010/main" spid="_x0000_s2049"/>
            </a:ext>
            <a:ext uri="{FF2B5EF4-FFF2-40B4-BE49-F238E27FC236}">
              <a16:creationId xmlns:a16="http://schemas.microsoft.com/office/drawing/2014/main" id="{84C49B20-93AC-49D3-B1F0-0D32C3D8D562}"/>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2164" name="CheckBox1" hidden="1">
          <a:extLst>
            <a:ext uri="{63B3BB69-23CF-44E3-9099-C40C66FF867C}">
              <a14:compatExt xmlns:a14="http://schemas.microsoft.com/office/drawing/2010/main" spid="_x0000_s2049"/>
            </a:ext>
            <a:ext uri="{FF2B5EF4-FFF2-40B4-BE49-F238E27FC236}">
              <a16:creationId xmlns:a16="http://schemas.microsoft.com/office/drawing/2014/main" id="{8065D622-74B0-4AFD-9C03-7A528AE07E33}"/>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2165" name="CheckBox1" hidden="1">
          <a:extLst>
            <a:ext uri="{63B3BB69-23CF-44E3-9099-C40C66FF867C}">
              <a14:compatExt xmlns:a14="http://schemas.microsoft.com/office/drawing/2010/main" spid="_x0000_s2049"/>
            </a:ext>
            <a:ext uri="{FF2B5EF4-FFF2-40B4-BE49-F238E27FC236}">
              <a16:creationId xmlns:a16="http://schemas.microsoft.com/office/drawing/2014/main" id="{847FCE1C-5213-4950-B309-AE85C3497CD5}"/>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2166" name="CheckBox1" hidden="1">
          <a:extLst>
            <a:ext uri="{63B3BB69-23CF-44E3-9099-C40C66FF867C}">
              <a14:compatExt xmlns:a14="http://schemas.microsoft.com/office/drawing/2010/main" spid="_x0000_s2049"/>
            </a:ext>
            <a:ext uri="{FF2B5EF4-FFF2-40B4-BE49-F238E27FC236}">
              <a16:creationId xmlns:a16="http://schemas.microsoft.com/office/drawing/2014/main" id="{874E4BDA-76C3-4FB8-B35D-146C566F5CBC}"/>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2167" name="CheckBox1" hidden="1">
          <a:extLst>
            <a:ext uri="{63B3BB69-23CF-44E3-9099-C40C66FF867C}">
              <a14:compatExt xmlns:a14="http://schemas.microsoft.com/office/drawing/2010/main" spid="_x0000_s2049"/>
            </a:ext>
            <a:ext uri="{FF2B5EF4-FFF2-40B4-BE49-F238E27FC236}">
              <a16:creationId xmlns:a16="http://schemas.microsoft.com/office/drawing/2014/main" id="{B39CB708-57B6-40A8-B68D-0CD952FBACDF}"/>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2168" name="CheckBox1" hidden="1">
          <a:extLst>
            <a:ext uri="{63B3BB69-23CF-44E3-9099-C40C66FF867C}">
              <a14:compatExt xmlns:a14="http://schemas.microsoft.com/office/drawing/2010/main" spid="_x0000_s2049"/>
            </a:ext>
            <a:ext uri="{FF2B5EF4-FFF2-40B4-BE49-F238E27FC236}">
              <a16:creationId xmlns:a16="http://schemas.microsoft.com/office/drawing/2014/main" id="{7F9C1A41-683F-448D-B21E-9B38EE2A2321}"/>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2169" name="CheckBox1" hidden="1">
          <a:extLst>
            <a:ext uri="{63B3BB69-23CF-44E3-9099-C40C66FF867C}">
              <a14:compatExt xmlns:a14="http://schemas.microsoft.com/office/drawing/2010/main" spid="_x0000_s2049"/>
            </a:ext>
            <a:ext uri="{FF2B5EF4-FFF2-40B4-BE49-F238E27FC236}">
              <a16:creationId xmlns:a16="http://schemas.microsoft.com/office/drawing/2014/main" id="{91B73CBF-3629-4E37-93C5-FC50C3E79B76}"/>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2170" name="CheckBox1" hidden="1">
          <a:extLst>
            <a:ext uri="{63B3BB69-23CF-44E3-9099-C40C66FF867C}">
              <a14:compatExt xmlns:a14="http://schemas.microsoft.com/office/drawing/2010/main" spid="_x0000_s2049"/>
            </a:ext>
            <a:ext uri="{FF2B5EF4-FFF2-40B4-BE49-F238E27FC236}">
              <a16:creationId xmlns:a16="http://schemas.microsoft.com/office/drawing/2014/main" id="{F6E514A7-4137-4BA5-BBB1-37FF73B71F88}"/>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2171" name="CheckBox1" hidden="1">
          <a:extLst>
            <a:ext uri="{63B3BB69-23CF-44E3-9099-C40C66FF867C}">
              <a14:compatExt xmlns:a14="http://schemas.microsoft.com/office/drawing/2010/main" spid="_x0000_s2049"/>
            </a:ext>
            <a:ext uri="{FF2B5EF4-FFF2-40B4-BE49-F238E27FC236}">
              <a16:creationId xmlns:a16="http://schemas.microsoft.com/office/drawing/2014/main" id="{9CC8B984-06FE-464E-AC49-EE8434FDC079}"/>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2172" name="CheckBox1" hidden="1">
          <a:extLst>
            <a:ext uri="{63B3BB69-23CF-44E3-9099-C40C66FF867C}">
              <a14:compatExt xmlns:a14="http://schemas.microsoft.com/office/drawing/2010/main" spid="_x0000_s2049"/>
            </a:ext>
            <a:ext uri="{FF2B5EF4-FFF2-40B4-BE49-F238E27FC236}">
              <a16:creationId xmlns:a16="http://schemas.microsoft.com/office/drawing/2014/main" id="{ACB2DF1E-81AA-4507-9FF0-4CBABE4F78DD}"/>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2173" name="CheckBox1" hidden="1">
          <a:extLst>
            <a:ext uri="{63B3BB69-23CF-44E3-9099-C40C66FF867C}">
              <a14:compatExt xmlns:a14="http://schemas.microsoft.com/office/drawing/2010/main" spid="_x0000_s2049"/>
            </a:ext>
            <a:ext uri="{FF2B5EF4-FFF2-40B4-BE49-F238E27FC236}">
              <a16:creationId xmlns:a16="http://schemas.microsoft.com/office/drawing/2014/main" id="{B67FB687-5869-4AEC-8BB0-5C62A521A576}"/>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2174" name="CheckBox1" hidden="1">
          <a:extLst>
            <a:ext uri="{63B3BB69-23CF-44E3-9099-C40C66FF867C}">
              <a14:compatExt xmlns:a14="http://schemas.microsoft.com/office/drawing/2010/main" spid="_x0000_s2049"/>
            </a:ext>
            <a:ext uri="{FF2B5EF4-FFF2-40B4-BE49-F238E27FC236}">
              <a16:creationId xmlns:a16="http://schemas.microsoft.com/office/drawing/2014/main" id="{C5BEF23B-759B-48DA-A5CF-291F67B71F39}"/>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2175" name="CheckBox1" hidden="1">
          <a:extLst>
            <a:ext uri="{63B3BB69-23CF-44E3-9099-C40C66FF867C}">
              <a14:compatExt xmlns:a14="http://schemas.microsoft.com/office/drawing/2010/main" spid="_x0000_s2049"/>
            </a:ext>
            <a:ext uri="{FF2B5EF4-FFF2-40B4-BE49-F238E27FC236}">
              <a16:creationId xmlns:a16="http://schemas.microsoft.com/office/drawing/2014/main" id="{AE26FABF-3AC1-4411-8BAF-036FD80E9108}"/>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2176" name="CheckBox1" hidden="1">
          <a:extLst>
            <a:ext uri="{63B3BB69-23CF-44E3-9099-C40C66FF867C}">
              <a14:compatExt xmlns:a14="http://schemas.microsoft.com/office/drawing/2010/main" spid="_x0000_s2049"/>
            </a:ext>
            <a:ext uri="{FF2B5EF4-FFF2-40B4-BE49-F238E27FC236}">
              <a16:creationId xmlns:a16="http://schemas.microsoft.com/office/drawing/2014/main" id="{B6764323-2DF4-4F7E-9FD0-EF1DC793BC51}"/>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2177" name="CheckBox1" hidden="1">
          <a:extLst>
            <a:ext uri="{63B3BB69-23CF-44E3-9099-C40C66FF867C}">
              <a14:compatExt xmlns:a14="http://schemas.microsoft.com/office/drawing/2010/main" spid="_x0000_s2049"/>
            </a:ext>
            <a:ext uri="{FF2B5EF4-FFF2-40B4-BE49-F238E27FC236}">
              <a16:creationId xmlns:a16="http://schemas.microsoft.com/office/drawing/2014/main" id="{9820C05E-B6B8-4130-9CAC-A3BD9AC4C171}"/>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2178" name="CheckBox1" hidden="1">
          <a:extLst>
            <a:ext uri="{63B3BB69-23CF-44E3-9099-C40C66FF867C}">
              <a14:compatExt xmlns:a14="http://schemas.microsoft.com/office/drawing/2010/main" spid="_x0000_s2049"/>
            </a:ext>
            <a:ext uri="{FF2B5EF4-FFF2-40B4-BE49-F238E27FC236}">
              <a16:creationId xmlns:a16="http://schemas.microsoft.com/office/drawing/2014/main" id="{327AA4E3-9BF2-4115-90C8-CF6FE14F8714}"/>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2179" name="CheckBox1" hidden="1">
          <a:extLst>
            <a:ext uri="{63B3BB69-23CF-44E3-9099-C40C66FF867C}">
              <a14:compatExt xmlns:a14="http://schemas.microsoft.com/office/drawing/2010/main" spid="_x0000_s2049"/>
            </a:ext>
            <a:ext uri="{FF2B5EF4-FFF2-40B4-BE49-F238E27FC236}">
              <a16:creationId xmlns:a16="http://schemas.microsoft.com/office/drawing/2014/main" id="{83A746B4-85E6-4879-8FF4-D0F9563390BA}"/>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2180" name="CheckBox1" hidden="1">
          <a:extLst>
            <a:ext uri="{63B3BB69-23CF-44E3-9099-C40C66FF867C}">
              <a14:compatExt xmlns:a14="http://schemas.microsoft.com/office/drawing/2010/main" spid="_x0000_s2049"/>
            </a:ext>
            <a:ext uri="{FF2B5EF4-FFF2-40B4-BE49-F238E27FC236}">
              <a16:creationId xmlns:a16="http://schemas.microsoft.com/office/drawing/2014/main" id="{D2D6F78E-54A8-4E22-96F7-496FA85C5286}"/>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2181" name="CheckBox1" hidden="1">
          <a:extLst>
            <a:ext uri="{63B3BB69-23CF-44E3-9099-C40C66FF867C}">
              <a14:compatExt xmlns:a14="http://schemas.microsoft.com/office/drawing/2010/main" spid="_x0000_s2049"/>
            </a:ext>
            <a:ext uri="{FF2B5EF4-FFF2-40B4-BE49-F238E27FC236}">
              <a16:creationId xmlns:a16="http://schemas.microsoft.com/office/drawing/2014/main" id="{8A03A0CB-2A5C-423E-86F0-69AF2A5B58A8}"/>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2182" name="CheckBox1" hidden="1">
          <a:extLst>
            <a:ext uri="{63B3BB69-23CF-44E3-9099-C40C66FF867C}">
              <a14:compatExt xmlns:a14="http://schemas.microsoft.com/office/drawing/2010/main" spid="_x0000_s2049"/>
            </a:ext>
            <a:ext uri="{FF2B5EF4-FFF2-40B4-BE49-F238E27FC236}">
              <a16:creationId xmlns:a16="http://schemas.microsoft.com/office/drawing/2014/main" id="{7D400A0D-0EA7-43AC-9D5A-783A8361AD86}"/>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2183" name="CheckBox1" hidden="1">
          <a:extLst>
            <a:ext uri="{63B3BB69-23CF-44E3-9099-C40C66FF867C}">
              <a14:compatExt xmlns:a14="http://schemas.microsoft.com/office/drawing/2010/main" spid="_x0000_s2049"/>
            </a:ext>
            <a:ext uri="{FF2B5EF4-FFF2-40B4-BE49-F238E27FC236}">
              <a16:creationId xmlns:a16="http://schemas.microsoft.com/office/drawing/2014/main" id="{0A6CF488-A387-4CE5-A6D7-9B1A4BE825D7}"/>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2184" name="CheckBox6" hidden="1">
          <a:extLst>
            <a:ext uri="{63B3BB69-23CF-44E3-9099-C40C66FF867C}">
              <a14:compatExt xmlns:a14="http://schemas.microsoft.com/office/drawing/2010/main" spid="_x0000_s2054"/>
            </a:ext>
            <a:ext uri="{FF2B5EF4-FFF2-40B4-BE49-F238E27FC236}">
              <a16:creationId xmlns:a16="http://schemas.microsoft.com/office/drawing/2014/main" id="{EED7C313-2377-4378-A280-48B9023BC759}"/>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2185" name="CheckBox6" hidden="1">
          <a:extLst>
            <a:ext uri="{63B3BB69-23CF-44E3-9099-C40C66FF867C}">
              <a14:compatExt xmlns:a14="http://schemas.microsoft.com/office/drawing/2010/main" spid="_x0000_s2054"/>
            </a:ext>
            <a:ext uri="{FF2B5EF4-FFF2-40B4-BE49-F238E27FC236}">
              <a16:creationId xmlns:a16="http://schemas.microsoft.com/office/drawing/2014/main" id="{750264F9-7973-4793-B2BB-168032397181}"/>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2186" name="CheckBox6" hidden="1">
          <a:extLst>
            <a:ext uri="{63B3BB69-23CF-44E3-9099-C40C66FF867C}">
              <a14:compatExt xmlns:a14="http://schemas.microsoft.com/office/drawing/2010/main" spid="_x0000_s2054"/>
            </a:ext>
            <a:ext uri="{FF2B5EF4-FFF2-40B4-BE49-F238E27FC236}">
              <a16:creationId xmlns:a16="http://schemas.microsoft.com/office/drawing/2014/main" id="{C01F0A7F-2D15-4719-8839-27248AB3D42E}"/>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2187" name="CheckBox6" hidden="1">
          <a:extLst>
            <a:ext uri="{63B3BB69-23CF-44E3-9099-C40C66FF867C}">
              <a14:compatExt xmlns:a14="http://schemas.microsoft.com/office/drawing/2010/main" spid="_x0000_s2054"/>
            </a:ext>
            <a:ext uri="{FF2B5EF4-FFF2-40B4-BE49-F238E27FC236}">
              <a16:creationId xmlns:a16="http://schemas.microsoft.com/office/drawing/2014/main" id="{BB115EF4-47B8-4839-9F69-47E430521D3D}"/>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2188" name="CheckBox6" hidden="1">
          <a:extLst>
            <a:ext uri="{63B3BB69-23CF-44E3-9099-C40C66FF867C}">
              <a14:compatExt xmlns:a14="http://schemas.microsoft.com/office/drawing/2010/main" spid="_x0000_s2054"/>
            </a:ext>
            <a:ext uri="{FF2B5EF4-FFF2-40B4-BE49-F238E27FC236}">
              <a16:creationId xmlns:a16="http://schemas.microsoft.com/office/drawing/2014/main" id="{E4187F0B-3AB4-487B-B06B-EE3C7662A9EF}"/>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2189" name="CheckBox6" hidden="1">
          <a:extLst>
            <a:ext uri="{63B3BB69-23CF-44E3-9099-C40C66FF867C}">
              <a14:compatExt xmlns:a14="http://schemas.microsoft.com/office/drawing/2010/main" spid="_x0000_s2054"/>
            </a:ext>
            <a:ext uri="{FF2B5EF4-FFF2-40B4-BE49-F238E27FC236}">
              <a16:creationId xmlns:a16="http://schemas.microsoft.com/office/drawing/2014/main" id="{099103E6-4474-4D48-A52E-8DF001EDDD9C}"/>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2190" name="CheckBox3" hidden="1">
          <a:extLst>
            <a:ext uri="{63B3BB69-23CF-44E3-9099-C40C66FF867C}">
              <a14:compatExt xmlns:a14="http://schemas.microsoft.com/office/drawing/2010/main" spid="_x0000_s2051"/>
            </a:ext>
            <a:ext uri="{FF2B5EF4-FFF2-40B4-BE49-F238E27FC236}">
              <a16:creationId xmlns:a16="http://schemas.microsoft.com/office/drawing/2014/main" id="{5BD244B9-B685-4D48-9ECC-3DACBF0EE73E}"/>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2191" name="CheckBox3" hidden="1">
          <a:extLst>
            <a:ext uri="{63B3BB69-23CF-44E3-9099-C40C66FF867C}">
              <a14:compatExt xmlns:a14="http://schemas.microsoft.com/office/drawing/2010/main" spid="_x0000_s2051"/>
            </a:ext>
            <a:ext uri="{FF2B5EF4-FFF2-40B4-BE49-F238E27FC236}">
              <a16:creationId xmlns:a16="http://schemas.microsoft.com/office/drawing/2014/main" id="{C7C0C25D-691B-4917-933A-58C5E35915DA}"/>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2192" name="CheckBox3" hidden="1">
          <a:extLst>
            <a:ext uri="{63B3BB69-23CF-44E3-9099-C40C66FF867C}">
              <a14:compatExt xmlns:a14="http://schemas.microsoft.com/office/drawing/2010/main" spid="_x0000_s2051"/>
            </a:ext>
            <a:ext uri="{FF2B5EF4-FFF2-40B4-BE49-F238E27FC236}">
              <a16:creationId xmlns:a16="http://schemas.microsoft.com/office/drawing/2014/main" id="{CCF665C9-3093-4783-AA5F-7314F2E52E6D}"/>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2193" name="CheckBox3" hidden="1">
          <a:extLst>
            <a:ext uri="{63B3BB69-23CF-44E3-9099-C40C66FF867C}">
              <a14:compatExt xmlns:a14="http://schemas.microsoft.com/office/drawing/2010/main" spid="_x0000_s2051"/>
            </a:ext>
            <a:ext uri="{FF2B5EF4-FFF2-40B4-BE49-F238E27FC236}">
              <a16:creationId xmlns:a16="http://schemas.microsoft.com/office/drawing/2014/main" id="{E7FEF150-47FF-4C56-A844-90060443804C}"/>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2194" name="CheckBox3" hidden="1">
          <a:extLst>
            <a:ext uri="{63B3BB69-23CF-44E3-9099-C40C66FF867C}">
              <a14:compatExt xmlns:a14="http://schemas.microsoft.com/office/drawing/2010/main" spid="_x0000_s2051"/>
            </a:ext>
            <a:ext uri="{FF2B5EF4-FFF2-40B4-BE49-F238E27FC236}">
              <a16:creationId xmlns:a16="http://schemas.microsoft.com/office/drawing/2014/main" id="{B0BB6071-2015-477F-A09C-549508910ED3}"/>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2195" name="CheckBox3" hidden="1">
          <a:extLst>
            <a:ext uri="{63B3BB69-23CF-44E3-9099-C40C66FF867C}">
              <a14:compatExt xmlns:a14="http://schemas.microsoft.com/office/drawing/2010/main" spid="_x0000_s2051"/>
            </a:ext>
            <a:ext uri="{FF2B5EF4-FFF2-40B4-BE49-F238E27FC236}">
              <a16:creationId xmlns:a16="http://schemas.microsoft.com/office/drawing/2014/main" id="{FDB3E981-CF11-4A9F-B2E6-B3D9CD8B9C32}"/>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2196" name="CheckBox3" hidden="1">
          <a:extLst>
            <a:ext uri="{63B3BB69-23CF-44E3-9099-C40C66FF867C}">
              <a14:compatExt xmlns:a14="http://schemas.microsoft.com/office/drawing/2010/main" spid="_x0000_s2051"/>
            </a:ext>
            <a:ext uri="{FF2B5EF4-FFF2-40B4-BE49-F238E27FC236}">
              <a16:creationId xmlns:a16="http://schemas.microsoft.com/office/drawing/2014/main" id="{880D6C13-95E1-481A-8CD8-1487FCC066DB}"/>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2197" name="CheckBox3" hidden="1">
          <a:extLst>
            <a:ext uri="{63B3BB69-23CF-44E3-9099-C40C66FF867C}">
              <a14:compatExt xmlns:a14="http://schemas.microsoft.com/office/drawing/2010/main" spid="_x0000_s2051"/>
            </a:ext>
            <a:ext uri="{FF2B5EF4-FFF2-40B4-BE49-F238E27FC236}">
              <a16:creationId xmlns:a16="http://schemas.microsoft.com/office/drawing/2014/main" id="{43E86319-7E22-4B8B-BD5B-E0A5ABD1B2C6}"/>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2198" name="CheckBox3" hidden="1">
          <a:extLst>
            <a:ext uri="{63B3BB69-23CF-44E3-9099-C40C66FF867C}">
              <a14:compatExt xmlns:a14="http://schemas.microsoft.com/office/drawing/2010/main" spid="_x0000_s2051"/>
            </a:ext>
            <a:ext uri="{FF2B5EF4-FFF2-40B4-BE49-F238E27FC236}">
              <a16:creationId xmlns:a16="http://schemas.microsoft.com/office/drawing/2014/main" id="{D1A6B33D-16C0-489A-BAE7-4FB3251BDF74}"/>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2199" name="CheckBox3" hidden="1">
          <a:extLst>
            <a:ext uri="{63B3BB69-23CF-44E3-9099-C40C66FF867C}">
              <a14:compatExt xmlns:a14="http://schemas.microsoft.com/office/drawing/2010/main" spid="_x0000_s2051"/>
            </a:ext>
            <a:ext uri="{FF2B5EF4-FFF2-40B4-BE49-F238E27FC236}">
              <a16:creationId xmlns:a16="http://schemas.microsoft.com/office/drawing/2014/main" id="{0DA375FB-BC14-41F2-88C6-472B0739C613}"/>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2200" name="CheckBox3" hidden="1">
          <a:extLst>
            <a:ext uri="{63B3BB69-23CF-44E3-9099-C40C66FF867C}">
              <a14:compatExt xmlns:a14="http://schemas.microsoft.com/office/drawing/2010/main" spid="_x0000_s2051"/>
            </a:ext>
            <a:ext uri="{FF2B5EF4-FFF2-40B4-BE49-F238E27FC236}">
              <a16:creationId xmlns:a16="http://schemas.microsoft.com/office/drawing/2014/main" id="{CB249F25-73CD-475D-B864-1E35536CB5C8}"/>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2201" name="CheckBox3" hidden="1">
          <a:extLst>
            <a:ext uri="{63B3BB69-23CF-44E3-9099-C40C66FF867C}">
              <a14:compatExt xmlns:a14="http://schemas.microsoft.com/office/drawing/2010/main" spid="_x0000_s2051"/>
            </a:ext>
            <a:ext uri="{FF2B5EF4-FFF2-40B4-BE49-F238E27FC236}">
              <a16:creationId xmlns:a16="http://schemas.microsoft.com/office/drawing/2014/main" id="{404B23B6-828F-48F6-AA7D-EFEFA38AE1BC}"/>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2202" name="CheckBox3" hidden="1">
          <a:extLst>
            <a:ext uri="{63B3BB69-23CF-44E3-9099-C40C66FF867C}">
              <a14:compatExt xmlns:a14="http://schemas.microsoft.com/office/drawing/2010/main" spid="_x0000_s2051"/>
            </a:ext>
            <a:ext uri="{FF2B5EF4-FFF2-40B4-BE49-F238E27FC236}">
              <a16:creationId xmlns:a16="http://schemas.microsoft.com/office/drawing/2014/main" id="{0B4FA0B9-4C12-4A98-B90C-47A5B2076391}"/>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2203" name="CheckBox3" hidden="1">
          <a:extLst>
            <a:ext uri="{63B3BB69-23CF-44E3-9099-C40C66FF867C}">
              <a14:compatExt xmlns:a14="http://schemas.microsoft.com/office/drawing/2010/main" spid="_x0000_s2051"/>
            </a:ext>
            <a:ext uri="{FF2B5EF4-FFF2-40B4-BE49-F238E27FC236}">
              <a16:creationId xmlns:a16="http://schemas.microsoft.com/office/drawing/2014/main" id="{45534819-559A-47EB-A4EB-50ABDF4C08FB}"/>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2204" name="CheckBox3" hidden="1">
          <a:extLst>
            <a:ext uri="{63B3BB69-23CF-44E3-9099-C40C66FF867C}">
              <a14:compatExt xmlns:a14="http://schemas.microsoft.com/office/drawing/2010/main" spid="_x0000_s2051"/>
            </a:ext>
            <a:ext uri="{FF2B5EF4-FFF2-40B4-BE49-F238E27FC236}">
              <a16:creationId xmlns:a16="http://schemas.microsoft.com/office/drawing/2014/main" id="{2ACEE96F-D0C4-471D-B725-87AAA2505768}"/>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2205" name="CheckBox3" hidden="1">
          <a:extLst>
            <a:ext uri="{63B3BB69-23CF-44E3-9099-C40C66FF867C}">
              <a14:compatExt xmlns:a14="http://schemas.microsoft.com/office/drawing/2010/main" spid="_x0000_s2051"/>
            </a:ext>
            <a:ext uri="{FF2B5EF4-FFF2-40B4-BE49-F238E27FC236}">
              <a16:creationId xmlns:a16="http://schemas.microsoft.com/office/drawing/2014/main" id="{01A1A6D8-83F9-4DA4-BC0F-9EC16371EBEF}"/>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2206" name="CheckBox3" hidden="1">
          <a:extLst>
            <a:ext uri="{63B3BB69-23CF-44E3-9099-C40C66FF867C}">
              <a14:compatExt xmlns:a14="http://schemas.microsoft.com/office/drawing/2010/main" spid="_x0000_s2051"/>
            </a:ext>
            <a:ext uri="{FF2B5EF4-FFF2-40B4-BE49-F238E27FC236}">
              <a16:creationId xmlns:a16="http://schemas.microsoft.com/office/drawing/2014/main" id="{5F1E1946-4BD9-45E2-8A0F-A8DBE1B94C19}"/>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2207" name="CheckBox3" hidden="1">
          <a:extLst>
            <a:ext uri="{63B3BB69-23CF-44E3-9099-C40C66FF867C}">
              <a14:compatExt xmlns:a14="http://schemas.microsoft.com/office/drawing/2010/main" spid="_x0000_s2051"/>
            </a:ext>
            <a:ext uri="{FF2B5EF4-FFF2-40B4-BE49-F238E27FC236}">
              <a16:creationId xmlns:a16="http://schemas.microsoft.com/office/drawing/2014/main" id="{0CD0DB16-C7CA-43AB-BAFE-2B7545A109CC}"/>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2208" name="CheckBox3" hidden="1">
          <a:extLst>
            <a:ext uri="{63B3BB69-23CF-44E3-9099-C40C66FF867C}">
              <a14:compatExt xmlns:a14="http://schemas.microsoft.com/office/drawing/2010/main" spid="_x0000_s2051"/>
            </a:ext>
            <a:ext uri="{FF2B5EF4-FFF2-40B4-BE49-F238E27FC236}">
              <a16:creationId xmlns:a16="http://schemas.microsoft.com/office/drawing/2014/main" id="{F5FD5739-3BD1-4AF2-9126-06FC1F3FC834}"/>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2209" name="CheckBox3" hidden="1">
          <a:extLst>
            <a:ext uri="{63B3BB69-23CF-44E3-9099-C40C66FF867C}">
              <a14:compatExt xmlns:a14="http://schemas.microsoft.com/office/drawing/2010/main" spid="_x0000_s2051"/>
            </a:ext>
            <a:ext uri="{FF2B5EF4-FFF2-40B4-BE49-F238E27FC236}">
              <a16:creationId xmlns:a16="http://schemas.microsoft.com/office/drawing/2014/main" id="{1D0E656A-CD10-451E-96E7-FE38876E8F8B}"/>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2210" name="CheckBox3" hidden="1">
          <a:extLst>
            <a:ext uri="{63B3BB69-23CF-44E3-9099-C40C66FF867C}">
              <a14:compatExt xmlns:a14="http://schemas.microsoft.com/office/drawing/2010/main" spid="_x0000_s2051"/>
            </a:ext>
            <a:ext uri="{FF2B5EF4-FFF2-40B4-BE49-F238E27FC236}">
              <a16:creationId xmlns:a16="http://schemas.microsoft.com/office/drawing/2014/main" id="{2033DB63-11FF-490D-B2DB-7E03C87102EB}"/>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2211" name="CheckBox3" hidden="1">
          <a:extLst>
            <a:ext uri="{63B3BB69-23CF-44E3-9099-C40C66FF867C}">
              <a14:compatExt xmlns:a14="http://schemas.microsoft.com/office/drawing/2010/main" spid="_x0000_s2051"/>
            </a:ext>
            <a:ext uri="{FF2B5EF4-FFF2-40B4-BE49-F238E27FC236}">
              <a16:creationId xmlns:a16="http://schemas.microsoft.com/office/drawing/2014/main" id="{AE7749C8-B5EE-4714-A4BC-E37C8EAC770C}"/>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2212" name="CheckBox3" hidden="1">
          <a:extLst>
            <a:ext uri="{63B3BB69-23CF-44E3-9099-C40C66FF867C}">
              <a14:compatExt xmlns:a14="http://schemas.microsoft.com/office/drawing/2010/main" spid="_x0000_s2051"/>
            </a:ext>
            <a:ext uri="{FF2B5EF4-FFF2-40B4-BE49-F238E27FC236}">
              <a16:creationId xmlns:a16="http://schemas.microsoft.com/office/drawing/2014/main" id="{A44D8B3E-FA63-46B0-B631-CC529D783350}"/>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2213" name="CheckBox3" hidden="1">
          <a:extLst>
            <a:ext uri="{63B3BB69-23CF-44E3-9099-C40C66FF867C}">
              <a14:compatExt xmlns:a14="http://schemas.microsoft.com/office/drawing/2010/main" spid="_x0000_s2051"/>
            </a:ext>
            <a:ext uri="{FF2B5EF4-FFF2-40B4-BE49-F238E27FC236}">
              <a16:creationId xmlns:a16="http://schemas.microsoft.com/office/drawing/2014/main" id="{797475DD-B5DE-4E43-AC3A-C4C02BFBA6E6}"/>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2214" name="CheckBox3" hidden="1">
          <a:extLst>
            <a:ext uri="{63B3BB69-23CF-44E3-9099-C40C66FF867C}">
              <a14:compatExt xmlns:a14="http://schemas.microsoft.com/office/drawing/2010/main" spid="_x0000_s2051"/>
            </a:ext>
            <a:ext uri="{FF2B5EF4-FFF2-40B4-BE49-F238E27FC236}">
              <a16:creationId xmlns:a16="http://schemas.microsoft.com/office/drawing/2014/main" id="{823F9A15-56DD-43FE-8680-29CC5C200598}"/>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2215" name="CheckBox3" hidden="1">
          <a:extLst>
            <a:ext uri="{63B3BB69-23CF-44E3-9099-C40C66FF867C}">
              <a14:compatExt xmlns:a14="http://schemas.microsoft.com/office/drawing/2010/main" spid="_x0000_s2051"/>
            </a:ext>
            <a:ext uri="{FF2B5EF4-FFF2-40B4-BE49-F238E27FC236}">
              <a16:creationId xmlns:a16="http://schemas.microsoft.com/office/drawing/2014/main" id="{555CB70D-BA5E-4C55-B502-A85FE59AB4CC}"/>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2216" name="CheckBox3" hidden="1">
          <a:extLst>
            <a:ext uri="{63B3BB69-23CF-44E3-9099-C40C66FF867C}">
              <a14:compatExt xmlns:a14="http://schemas.microsoft.com/office/drawing/2010/main" spid="_x0000_s2051"/>
            </a:ext>
            <a:ext uri="{FF2B5EF4-FFF2-40B4-BE49-F238E27FC236}">
              <a16:creationId xmlns:a16="http://schemas.microsoft.com/office/drawing/2014/main" id="{8C14EAB7-6602-4E16-BF11-DFA44D7EC35A}"/>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2217" name="CheckBox8" hidden="1">
          <a:extLst>
            <a:ext uri="{63B3BB69-23CF-44E3-9099-C40C66FF867C}">
              <a14:compatExt xmlns:a14="http://schemas.microsoft.com/office/drawing/2010/main" spid="_x0000_s2056"/>
            </a:ext>
            <a:ext uri="{FF2B5EF4-FFF2-40B4-BE49-F238E27FC236}">
              <a16:creationId xmlns:a16="http://schemas.microsoft.com/office/drawing/2014/main" id="{DFA36CEC-EF54-4530-9DA3-43CBF0C921A4}"/>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2218" name="CheckBox8" hidden="1">
          <a:extLst>
            <a:ext uri="{63B3BB69-23CF-44E3-9099-C40C66FF867C}">
              <a14:compatExt xmlns:a14="http://schemas.microsoft.com/office/drawing/2010/main" spid="_x0000_s2056"/>
            </a:ext>
            <a:ext uri="{FF2B5EF4-FFF2-40B4-BE49-F238E27FC236}">
              <a16:creationId xmlns:a16="http://schemas.microsoft.com/office/drawing/2014/main" id="{73EE951E-79AC-48DE-A06E-3C56C33A0D46}"/>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50283"/>
    <xdr:sp macro="" textlink="">
      <xdr:nvSpPr>
        <xdr:cNvPr id="2219" name="CheckBox9" hidden="1">
          <a:extLst>
            <a:ext uri="{63B3BB69-23CF-44E3-9099-C40C66FF867C}">
              <a14:compatExt xmlns:a14="http://schemas.microsoft.com/office/drawing/2010/main" spid="_x0000_s2057"/>
            </a:ext>
            <a:ext uri="{FF2B5EF4-FFF2-40B4-BE49-F238E27FC236}">
              <a16:creationId xmlns:a16="http://schemas.microsoft.com/office/drawing/2014/main" id="{F774019F-84A0-4B23-9551-C908E2A361C0}"/>
            </a:ext>
          </a:extLst>
        </xdr:cNvPr>
        <xdr:cNvSpPr/>
      </xdr:nvSpPr>
      <xdr:spPr bwMode="auto">
        <a:xfrm>
          <a:off x="0" y="1382183"/>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21167</xdr:rowOff>
    </xdr:from>
    <xdr:ext cx="213782" cy="139700"/>
    <xdr:sp macro="" textlink="">
      <xdr:nvSpPr>
        <xdr:cNvPr id="2220" name="CheckBox6" hidden="1">
          <a:extLst>
            <a:ext uri="{63B3BB69-23CF-44E3-9099-C40C66FF867C}">
              <a14:compatExt xmlns:a14="http://schemas.microsoft.com/office/drawing/2010/main" spid="_x0000_s2054"/>
            </a:ext>
            <a:ext uri="{FF2B5EF4-FFF2-40B4-BE49-F238E27FC236}">
              <a16:creationId xmlns:a16="http://schemas.microsoft.com/office/drawing/2014/main" id="{86602664-2618-40F0-8DF1-B20D74AA04E2}"/>
            </a:ext>
          </a:extLst>
        </xdr:cNvPr>
        <xdr:cNvSpPr/>
      </xdr:nvSpPr>
      <xdr:spPr bwMode="auto">
        <a:xfrm>
          <a:off x="0" y="1373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21167</xdr:rowOff>
    </xdr:from>
    <xdr:ext cx="213782" cy="139700"/>
    <xdr:sp macro="" textlink="">
      <xdr:nvSpPr>
        <xdr:cNvPr id="2221" name="CheckBox6" hidden="1">
          <a:extLst>
            <a:ext uri="{63B3BB69-23CF-44E3-9099-C40C66FF867C}">
              <a14:compatExt xmlns:a14="http://schemas.microsoft.com/office/drawing/2010/main" spid="_x0000_s2054"/>
            </a:ext>
            <a:ext uri="{FF2B5EF4-FFF2-40B4-BE49-F238E27FC236}">
              <a16:creationId xmlns:a16="http://schemas.microsoft.com/office/drawing/2014/main" id="{0880A553-CE10-4D3C-B407-B2C724ABC42F}"/>
            </a:ext>
          </a:extLst>
        </xdr:cNvPr>
        <xdr:cNvSpPr/>
      </xdr:nvSpPr>
      <xdr:spPr bwMode="auto">
        <a:xfrm>
          <a:off x="0" y="1373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21167</xdr:rowOff>
    </xdr:from>
    <xdr:ext cx="213782" cy="139700"/>
    <xdr:sp macro="" textlink="">
      <xdr:nvSpPr>
        <xdr:cNvPr id="2222" name="CheckBox6" hidden="1">
          <a:extLst>
            <a:ext uri="{63B3BB69-23CF-44E3-9099-C40C66FF867C}">
              <a14:compatExt xmlns:a14="http://schemas.microsoft.com/office/drawing/2010/main" spid="_x0000_s2054"/>
            </a:ext>
            <a:ext uri="{FF2B5EF4-FFF2-40B4-BE49-F238E27FC236}">
              <a16:creationId xmlns:a16="http://schemas.microsoft.com/office/drawing/2014/main" id="{2DCC6559-A973-4661-826C-F27755C7C601}"/>
            </a:ext>
          </a:extLst>
        </xdr:cNvPr>
        <xdr:cNvSpPr/>
      </xdr:nvSpPr>
      <xdr:spPr bwMode="auto">
        <a:xfrm>
          <a:off x="0" y="1373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21167</xdr:rowOff>
    </xdr:from>
    <xdr:ext cx="213782" cy="139700"/>
    <xdr:sp macro="" textlink="">
      <xdr:nvSpPr>
        <xdr:cNvPr id="2223" name="CheckBox6" hidden="1">
          <a:extLst>
            <a:ext uri="{63B3BB69-23CF-44E3-9099-C40C66FF867C}">
              <a14:compatExt xmlns:a14="http://schemas.microsoft.com/office/drawing/2010/main" spid="_x0000_s2054"/>
            </a:ext>
            <a:ext uri="{FF2B5EF4-FFF2-40B4-BE49-F238E27FC236}">
              <a16:creationId xmlns:a16="http://schemas.microsoft.com/office/drawing/2014/main" id="{7DDA9692-20D1-4732-9310-FD2771D4C6F1}"/>
            </a:ext>
          </a:extLst>
        </xdr:cNvPr>
        <xdr:cNvSpPr/>
      </xdr:nvSpPr>
      <xdr:spPr bwMode="auto">
        <a:xfrm>
          <a:off x="0" y="1373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2224" name="CheckBox8" hidden="1">
          <a:extLst>
            <a:ext uri="{63B3BB69-23CF-44E3-9099-C40C66FF867C}">
              <a14:compatExt xmlns:a14="http://schemas.microsoft.com/office/drawing/2010/main" spid="_x0000_s2056"/>
            </a:ext>
            <a:ext uri="{FF2B5EF4-FFF2-40B4-BE49-F238E27FC236}">
              <a16:creationId xmlns:a16="http://schemas.microsoft.com/office/drawing/2014/main" id="{A4DF6266-110D-4373-B348-5567928B4A9F}"/>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2225" name="CheckBox8" hidden="1">
          <a:extLst>
            <a:ext uri="{63B3BB69-23CF-44E3-9099-C40C66FF867C}">
              <a14:compatExt xmlns:a14="http://schemas.microsoft.com/office/drawing/2010/main" spid="_x0000_s2056"/>
            </a:ext>
            <a:ext uri="{FF2B5EF4-FFF2-40B4-BE49-F238E27FC236}">
              <a16:creationId xmlns:a16="http://schemas.microsoft.com/office/drawing/2014/main" id="{022F8E4A-CC62-406C-BCAC-D25EC6A92EF0}"/>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50283"/>
    <xdr:sp macro="" textlink="">
      <xdr:nvSpPr>
        <xdr:cNvPr id="2226" name="CheckBox9" hidden="1">
          <a:extLst>
            <a:ext uri="{63B3BB69-23CF-44E3-9099-C40C66FF867C}">
              <a14:compatExt xmlns:a14="http://schemas.microsoft.com/office/drawing/2010/main" spid="_x0000_s2057"/>
            </a:ext>
            <a:ext uri="{FF2B5EF4-FFF2-40B4-BE49-F238E27FC236}">
              <a16:creationId xmlns:a16="http://schemas.microsoft.com/office/drawing/2014/main" id="{6A5653A3-2587-4CAA-BEF2-28BE66501EAF}"/>
            </a:ext>
          </a:extLst>
        </xdr:cNvPr>
        <xdr:cNvSpPr/>
      </xdr:nvSpPr>
      <xdr:spPr bwMode="auto">
        <a:xfrm>
          <a:off x="0" y="1382183"/>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2227" name="CheckBox8" hidden="1">
          <a:extLst>
            <a:ext uri="{63B3BB69-23CF-44E3-9099-C40C66FF867C}">
              <a14:compatExt xmlns:a14="http://schemas.microsoft.com/office/drawing/2010/main" spid="_x0000_s2056"/>
            </a:ext>
            <a:ext uri="{FF2B5EF4-FFF2-40B4-BE49-F238E27FC236}">
              <a16:creationId xmlns:a16="http://schemas.microsoft.com/office/drawing/2014/main" id="{C83F6F19-4909-4BA3-8A42-70BC9943B6B1}"/>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2228" name="CheckBox8" hidden="1">
          <a:extLst>
            <a:ext uri="{63B3BB69-23CF-44E3-9099-C40C66FF867C}">
              <a14:compatExt xmlns:a14="http://schemas.microsoft.com/office/drawing/2010/main" spid="_x0000_s2056"/>
            </a:ext>
            <a:ext uri="{FF2B5EF4-FFF2-40B4-BE49-F238E27FC236}">
              <a16:creationId xmlns:a16="http://schemas.microsoft.com/office/drawing/2014/main" id="{8478EA55-2491-4E3F-946A-494A55E0F3D7}"/>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50283"/>
    <xdr:sp macro="" textlink="">
      <xdr:nvSpPr>
        <xdr:cNvPr id="2229" name="CheckBox9" hidden="1">
          <a:extLst>
            <a:ext uri="{63B3BB69-23CF-44E3-9099-C40C66FF867C}">
              <a14:compatExt xmlns:a14="http://schemas.microsoft.com/office/drawing/2010/main" spid="_x0000_s2057"/>
            </a:ext>
            <a:ext uri="{FF2B5EF4-FFF2-40B4-BE49-F238E27FC236}">
              <a16:creationId xmlns:a16="http://schemas.microsoft.com/office/drawing/2014/main" id="{94B0EC2B-9838-4E71-A344-EB7D60B619F8}"/>
            </a:ext>
          </a:extLst>
        </xdr:cNvPr>
        <xdr:cNvSpPr/>
      </xdr:nvSpPr>
      <xdr:spPr bwMode="auto">
        <a:xfrm>
          <a:off x="0" y="1382183"/>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2230" name="CheckBox8" hidden="1">
          <a:extLst>
            <a:ext uri="{63B3BB69-23CF-44E3-9099-C40C66FF867C}">
              <a14:compatExt xmlns:a14="http://schemas.microsoft.com/office/drawing/2010/main" spid="_x0000_s2056"/>
            </a:ext>
            <a:ext uri="{FF2B5EF4-FFF2-40B4-BE49-F238E27FC236}">
              <a16:creationId xmlns:a16="http://schemas.microsoft.com/office/drawing/2014/main" id="{2BF3F016-5DEE-46BD-AE01-8E0CFA8DB262}"/>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2231" name="CheckBox8" hidden="1">
          <a:extLst>
            <a:ext uri="{63B3BB69-23CF-44E3-9099-C40C66FF867C}">
              <a14:compatExt xmlns:a14="http://schemas.microsoft.com/office/drawing/2010/main" spid="_x0000_s2056"/>
            </a:ext>
            <a:ext uri="{FF2B5EF4-FFF2-40B4-BE49-F238E27FC236}">
              <a16:creationId xmlns:a16="http://schemas.microsoft.com/office/drawing/2014/main" id="{A228C6AE-85B2-40AF-9D0E-F86FC0B4E3B9}"/>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50283"/>
    <xdr:sp macro="" textlink="">
      <xdr:nvSpPr>
        <xdr:cNvPr id="2232" name="CheckBox9" hidden="1">
          <a:extLst>
            <a:ext uri="{63B3BB69-23CF-44E3-9099-C40C66FF867C}">
              <a14:compatExt xmlns:a14="http://schemas.microsoft.com/office/drawing/2010/main" spid="_x0000_s2057"/>
            </a:ext>
            <a:ext uri="{FF2B5EF4-FFF2-40B4-BE49-F238E27FC236}">
              <a16:creationId xmlns:a16="http://schemas.microsoft.com/office/drawing/2014/main" id="{9E482F93-A31A-4A2D-934B-098DB9E6E10A}"/>
            </a:ext>
          </a:extLst>
        </xdr:cNvPr>
        <xdr:cNvSpPr/>
      </xdr:nvSpPr>
      <xdr:spPr bwMode="auto">
        <a:xfrm>
          <a:off x="0" y="1382183"/>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2233" name="CheckBox8" hidden="1">
          <a:extLst>
            <a:ext uri="{63B3BB69-23CF-44E3-9099-C40C66FF867C}">
              <a14:compatExt xmlns:a14="http://schemas.microsoft.com/office/drawing/2010/main" spid="_x0000_s2056"/>
            </a:ext>
            <a:ext uri="{FF2B5EF4-FFF2-40B4-BE49-F238E27FC236}">
              <a16:creationId xmlns:a16="http://schemas.microsoft.com/office/drawing/2014/main" id="{1E075B55-15A6-40AE-AA51-36473BFEB4EC}"/>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2234" name="CheckBox8" hidden="1">
          <a:extLst>
            <a:ext uri="{63B3BB69-23CF-44E3-9099-C40C66FF867C}">
              <a14:compatExt xmlns:a14="http://schemas.microsoft.com/office/drawing/2010/main" spid="_x0000_s2056"/>
            </a:ext>
            <a:ext uri="{FF2B5EF4-FFF2-40B4-BE49-F238E27FC236}">
              <a16:creationId xmlns:a16="http://schemas.microsoft.com/office/drawing/2014/main" id="{A5BC2E45-72E0-4A07-B075-FA6A5B2CCBCC}"/>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50283"/>
    <xdr:sp macro="" textlink="">
      <xdr:nvSpPr>
        <xdr:cNvPr id="2235" name="CheckBox9" hidden="1">
          <a:extLst>
            <a:ext uri="{63B3BB69-23CF-44E3-9099-C40C66FF867C}">
              <a14:compatExt xmlns:a14="http://schemas.microsoft.com/office/drawing/2010/main" spid="_x0000_s2057"/>
            </a:ext>
            <a:ext uri="{FF2B5EF4-FFF2-40B4-BE49-F238E27FC236}">
              <a16:creationId xmlns:a16="http://schemas.microsoft.com/office/drawing/2014/main" id="{0D40A744-6009-4F56-A423-530397431D69}"/>
            </a:ext>
          </a:extLst>
        </xdr:cNvPr>
        <xdr:cNvSpPr/>
      </xdr:nvSpPr>
      <xdr:spPr bwMode="auto">
        <a:xfrm>
          <a:off x="0" y="1382183"/>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2236" name="CheckBox8" hidden="1">
          <a:extLst>
            <a:ext uri="{63B3BB69-23CF-44E3-9099-C40C66FF867C}">
              <a14:compatExt xmlns:a14="http://schemas.microsoft.com/office/drawing/2010/main" spid="_x0000_s2056"/>
            </a:ext>
            <a:ext uri="{FF2B5EF4-FFF2-40B4-BE49-F238E27FC236}">
              <a16:creationId xmlns:a16="http://schemas.microsoft.com/office/drawing/2014/main" id="{0A489C13-FEA4-4D34-9209-F5923302633B}"/>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2237" name="CheckBox8" hidden="1">
          <a:extLst>
            <a:ext uri="{63B3BB69-23CF-44E3-9099-C40C66FF867C}">
              <a14:compatExt xmlns:a14="http://schemas.microsoft.com/office/drawing/2010/main" spid="_x0000_s2056"/>
            </a:ext>
            <a:ext uri="{FF2B5EF4-FFF2-40B4-BE49-F238E27FC236}">
              <a16:creationId xmlns:a16="http://schemas.microsoft.com/office/drawing/2014/main" id="{107155A6-45BE-46B7-98FC-0FBCE461F139}"/>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50283"/>
    <xdr:sp macro="" textlink="">
      <xdr:nvSpPr>
        <xdr:cNvPr id="2238" name="CheckBox9" hidden="1">
          <a:extLst>
            <a:ext uri="{63B3BB69-23CF-44E3-9099-C40C66FF867C}">
              <a14:compatExt xmlns:a14="http://schemas.microsoft.com/office/drawing/2010/main" spid="_x0000_s2057"/>
            </a:ext>
            <a:ext uri="{FF2B5EF4-FFF2-40B4-BE49-F238E27FC236}">
              <a16:creationId xmlns:a16="http://schemas.microsoft.com/office/drawing/2014/main" id="{6F8897FE-538F-4165-89BE-0A5D537A6AAE}"/>
            </a:ext>
          </a:extLst>
        </xdr:cNvPr>
        <xdr:cNvSpPr/>
      </xdr:nvSpPr>
      <xdr:spPr bwMode="auto">
        <a:xfrm>
          <a:off x="0" y="1382183"/>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2239" name="CheckBox8" hidden="1">
          <a:extLst>
            <a:ext uri="{63B3BB69-23CF-44E3-9099-C40C66FF867C}">
              <a14:compatExt xmlns:a14="http://schemas.microsoft.com/office/drawing/2010/main" spid="_x0000_s2056"/>
            </a:ext>
            <a:ext uri="{FF2B5EF4-FFF2-40B4-BE49-F238E27FC236}">
              <a16:creationId xmlns:a16="http://schemas.microsoft.com/office/drawing/2014/main" id="{1CBB653B-70A0-48E2-B6D1-B0D2EAF6C510}"/>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2240" name="CheckBox8" hidden="1">
          <a:extLst>
            <a:ext uri="{63B3BB69-23CF-44E3-9099-C40C66FF867C}">
              <a14:compatExt xmlns:a14="http://schemas.microsoft.com/office/drawing/2010/main" spid="_x0000_s2056"/>
            </a:ext>
            <a:ext uri="{FF2B5EF4-FFF2-40B4-BE49-F238E27FC236}">
              <a16:creationId xmlns:a16="http://schemas.microsoft.com/office/drawing/2014/main" id="{55E5C1A8-A75B-4AA6-9411-E09096B2A2B1}"/>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50283"/>
    <xdr:sp macro="" textlink="">
      <xdr:nvSpPr>
        <xdr:cNvPr id="2241" name="CheckBox9" hidden="1">
          <a:extLst>
            <a:ext uri="{63B3BB69-23CF-44E3-9099-C40C66FF867C}">
              <a14:compatExt xmlns:a14="http://schemas.microsoft.com/office/drawing/2010/main" spid="_x0000_s2057"/>
            </a:ext>
            <a:ext uri="{FF2B5EF4-FFF2-40B4-BE49-F238E27FC236}">
              <a16:creationId xmlns:a16="http://schemas.microsoft.com/office/drawing/2014/main" id="{6A54A079-CB08-43E8-8A6C-5C77A8ACC697}"/>
            </a:ext>
          </a:extLst>
        </xdr:cNvPr>
        <xdr:cNvSpPr/>
      </xdr:nvSpPr>
      <xdr:spPr bwMode="auto">
        <a:xfrm>
          <a:off x="0" y="1382183"/>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4</xdr:row>
      <xdr:rowOff>60090</xdr:rowOff>
    </xdr:from>
    <xdr:ext cx="1311764" cy="198966"/>
    <xdr:sp macro="" textlink="">
      <xdr:nvSpPr>
        <xdr:cNvPr id="2242" name="CheckBoxMSM" hidden="1">
          <a:extLst>
            <a:ext uri="{63B3BB69-23CF-44E3-9099-C40C66FF867C}">
              <a14:compatExt xmlns:a14="http://schemas.microsoft.com/office/drawing/2010/main" spid="_x0000_s35854"/>
            </a:ext>
            <a:ext uri="{FF2B5EF4-FFF2-40B4-BE49-F238E27FC236}">
              <a16:creationId xmlns:a16="http://schemas.microsoft.com/office/drawing/2014/main" id="{3EAA7E52-77C0-481E-A245-F1F3C78781B3}"/>
            </a:ext>
          </a:extLst>
        </xdr:cNvPr>
        <xdr:cNvSpPr/>
      </xdr:nvSpPr>
      <xdr:spPr bwMode="auto">
        <a:xfrm>
          <a:off x="0" y="1222140"/>
          <a:ext cx="1311764" cy="19896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4</xdr:row>
      <xdr:rowOff>60090</xdr:rowOff>
    </xdr:from>
    <xdr:ext cx="1311764" cy="198966"/>
    <xdr:sp macro="" textlink="">
      <xdr:nvSpPr>
        <xdr:cNvPr id="2243" name="CheckBoxMSM" hidden="1">
          <a:extLst>
            <a:ext uri="{63B3BB69-23CF-44E3-9099-C40C66FF867C}">
              <a14:compatExt xmlns:a14="http://schemas.microsoft.com/office/drawing/2010/main" spid="_x0000_s35854"/>
            </a:ext>
            <a:ext uri="{FF2B5EF4-FFF2-40B4-BE49-F238E27FC236}">
              <a16:creationId xmlns:a16="http://schemas.microsoft.com/office/drawing/2014/main" id="{269C4075-044D-4E64-A84A-285ADB2F84C9}"/>
            </a:ext>
          </a:extLst>
        </xdr:cNvPr>
        <xdr:cNvSpPr/>
      </xdr:nvSpPr>
      <xdr:spPr bwMode="auto">
        <a:xfrm>
          <a:off x="0" y="1222140"/>
          <a:ext cx="1311764" cy="19896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4</xdr:row>
      <xdr:rowOff>60090</xdr:rowOff>
    </xdr:from>
    <xdr:ext cx="1311764" cy="198966"/>
    <xdr:sp macro="" textlink="">
      <xdr:nvSpPr>
        <xdr:cNvPr id="2244" name="CheckBoxMSM" hidden="1">
          <a:extLst>
            <a:ext uri="{63B3BB69-23CF-44E3-9099-C40C66FF867C}">
              <a14:compatExt xmlns:a14="http://schemas.microsoft.com/office/drawing/2010/main" spid="_x0000_s35854"/>
            </a:ext>
            <a:ext uri="{FF2B5EF4-FFF2-40B4-BE49-F238E27FC236}">
              <a16:creationId xmlns:a16="http://schemas.microsoft.com/office/drawing/2014/main" id="{44BFC5C5-16CB-42AC-ADB8-9F636678A526}"/>
            </a:ext>
          </a:extLst>
        </xdr:cNvPr>
        <xdr:cNvSpPr/>
      </xdr:nvSpPr>
      <xdr:spPr bwMode="auto">
        <a:xfrm>
          <a:off x="0" y="1222140"/>
          <a:ext cx="1311764" cy="19896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2245" name="CheckBox8" hidden="1">
          <a:extLst>
            <a:ext uri="{63B3BB69-23CF-44E3-9099-C40C66FF867C}">
              <a14:compatExt xmlns:a14="http://schemas.microsoft.com/office/drawing/2010/main" spid="_x0000_s2056"/>
            </a:ext>
            <a:ext uri="{FF2B5EF4-FFF2-40B4-BE49-F238E27FC236}">
              <a16:creationId xmlns:a16="http://schemas.microsoft.com/office/drawing/2014/main" id="{4632457D-6C33-40A9-9817-A3023F9315D4}"/>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246" name="CheckBox14" hidden="1">
          <a:extLst>
            <a:ext uri="{63B3BB69-23CF-44E3-9099-C40C66FF867C}">
              <a14:compatExt xmlns:a14="http://schemas.microsoft.com/office/drawing/2010/main" spid="_x0000_s2062"/>
            </a:ext>
            <a:ext uri="{FF2B5EF4-FFF2-40B4-BE49-F238E27FC236}">
              <a16:creationId xmlns:a16="http://schemas.microsoft.com/office/drawing/2014/main" id="{4349E82A-DEFE-4ABF-8BB5-8A77FCD3708D}"/>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2247" name="CheckBox8" hidden="1">
          <a:extLst>
            <a:ext uri="{63B3BB69-23CF-44E3-9099-C40C66FF867C}">
              <a14:compatExt xmlns:a14="http://schemas.microsoft.com/office/drawing/2010/main" spid="_x0000_s2056"/>
            </a:ext>
            <a:ext uri="{FF2B5EF4-FFF2-40B4-BE49-F238E27FC236}">
              <a16:creationId xmlns:a16="http://schemas.microsoft.com/office/drawing/2014/main" id="{3692C221-2828-4E58-87D0-BFB735471D6C}"/>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50283"/>
    <xdr:sp macro="" textlink="">
      <xdr:nvSpPr>
        <xdr:cNvPr id="2248" name="CheckBox9" hidden="1">
          <a:extLst>
            <a:ext uri="{63B3BB69-23CF-44E3-9099-C40C66FF867C}">
              <a14:compatExt xmlns:a14="http://schemas.microsoft.com/office/drawing/2010/main" spid="_x0000_s2057"/>
            </a:ext>
            <a:ext uri="{FF2B5EF4-FFF2-40B4-BE49-F238E27FC236}">
              <a16:creationId xmlns:a16="http://schemas.microsoft.com/office/drawing/2014/main" id="{2FB8472B-0E6F-49CA-A7CF-0E3AB7EA7F16}"/>
            </a:ext>
          </a:extLst>
        </xdr:cNvPr>
        <xdr:cNvSpPr/>
      </xdr:nvSpPr>
      <xdr:spPr bwMode="auto">
        <a:xfrm>
          <a:off x="0" y="1382183"/>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249" name="CheckBox14" hidden="1">
          <a:extLst>
            <a:ext uri="{63B3BB69-23CF-44E3-9099-C40C66FF867C}">
              <a14:compatExt xmlns:a14="http://schemas.microsoft.com/office/drawing/2010/main" spid="_x0000_s2062"/>
            </a:ext>
            <a:ext uri="{FF2B5EF4-FFF2-40B4-BE49-F238E27FC236}">
              <a16:creationId xmlns:a16="http://schemas.microsoft.com/office/drawing/2014/main" id="{AB7CCE12-68DA-4C9C-A04D-27D9244709D9}"/>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250" name="CheckBox3" hidden="1">
          <a:extLst>
            <a:ext uri="{63B3BB69-23CF-44E3-9099-C40C66FF867C}">
              <a14:compatExt xmlns:a14="http://schemas.microsoft.com/office/drawing/2010/main" spid="_x0000_s2051"/>
            </a:ext>
            <a:ext uri="{FF2B5EF4-FFF2-40B4-BE49-F238E27FC236}">
              <a16:creationId xmlns:a16="http://schemas.microsoft.com/office/drawing/2014/main" id="{C3206E22-C92C-4E96-96C5-FAC064C684B1}"/>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251" name="CheckBox3" hidden="1">
          <a:extLst>
            <a:ext uri="{63B3BB69-23CF-44E3-9099-C40C66FF867C}">
              <a14:compatExt xmlns:a14="http://schemas.microsoft.com/office/drawing/2010/main" spid="_x0000_s2051"/>
            </a:ext>
            <a:ext uri="{FF2B5EF4-FFF2-40B4-BE49-F238E27FC236}">
              <a16:creationId xmlns:a16="http://schemas.microsoft.com/office/drawing/2014/main" id="{1D74772C-3023-45FF-9467-D55FB8CCCDE8}"/>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252" name="CheckBox3" hidden="1">
          <a:extLst>
            <a:ext uri="{63B3BB69-23CF-44E3-9099-C40C66FF867C}">
              <a14:compatExt xmlns:a14="http://schemas.microsoft.com/office/drawing/2010/main" spid="_x0000_s2051"/>
            </a:ext>
            <a:ext uri="{FF2B5EF4-FFF2-40B4-BE49-F238E27FC236}">
              <a16:creationId xmlns:a16="http://schemas.microsoft.com/office/drawing/2014/main" id="{0645FEE1-01BE-41C1-AB2C-C736F5519798}"/>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253" name="CheckBox3" hidden="1">
          <a:extLst>
            <a:ext uri="{63B3BB69-23CF-44E3-9099-C40C66FF867C}">
              <a14:compatExt xmlns:a14="http://schemas.microsoft.com/office/drawing/2010/main" spid="_x0000_s2051"/>
            </a:ext>
            <a:ext uri="{FF2B5EF4-FFF2-40B4-BE49-F238E27FC236}">
              <a16:creationId xmlns:a16="http://schemas.microsoft.com/office/drawing/2014/main" id="{EC824760-643B-41CA-9C73-791AF4B53BB4}"/>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254" name="CheckBox3" hidden="1">
          <a:extLst>
            <a:ext uri="{63B3BB69-23CF-44E3-9099-C40C66FF867C}">
              <a14:compatExt xmlns:a14="http://schemas.microsoft.com/office/drawing/2010/main" spid="_x0000_s2051"/>
            </a:ext>
            <a:ext uri="{FF2B5EF4-FFF2-40B4-BE49-F238E27FC236}">
              <a16:creationId xmlns:a16="http://schemas.microsoft.com/office/drawing/2014/main" id="{86C23C9B-F203-4058-ADC6-939FD947A0FF}"/>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255" name="CheckBox3" hidden="1">
          <a:extLst>
            <a:ext uri="{63B3BB69-23CF-44E3-9099-C40C66FF867C}">
              <a14:compatExt xmlns:a14="http://schemas.microsoft.com/office/drawing/2010/main" spid="_x0000_s2051"/>
            </a:ext>
            <a:ext uri="{FF2B5EF4-FFF2-40B4-BE49-F238E27FC236}">
              <a16:creationId xmlns:a16="http://schemas.microsoft.com/office/drawing/2014/main" id="{13114209-5F0E-40E2-BBD5-41CB25398483}"/>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256" name="CheckBox3" hidden="1">
          <a:extLst>
            <a:ext uri="{63B3BB69-23CF-44E3-9099-C40C66FF867C}">
              <a14:compatExt xmlns:a14="http://schemas.microsoft.com/office/drawing/2010/main" spid="_x0000_s2051"/>
            </a:ext>
            <a:ext uri="{FF2B5EF4-FFF2-40B4-BE49-F238E27FC236}">
              <a16:creationId xmlns:a16="http://schemas.microsoft.com/office/drawing/2014/main" id="{639C1306-0086-440F-B3BE-F3C0104CD89E}"/>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257" name="CheckBox3" hidden="1">
          <a:extLst>
            <a:ext uri="{63B3BB69-23CF-44E3-9099-C40C66FF867C}">
              <a14:compatExt xmlns:a14="http://schemas.microsoft.com/office/drawing/2010/main" spid="_x0000_s2051"/>
            </a:ext>
            <a:ext uri="{FF2B5EF4-FFF2-40B4-BE49-F238E27FC236}">
              <a16:creationId xmlns:a16="http://schemas.microsoft.com/office/drawing/2014/main" id="{AB77DD56-DA80-435E-871F-15AD22C875D4}"/>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2258" name="CheckBox6" hidden="1">
          <a:extLst>
            <a:ext uri="{63B3BB69-23CF-44E3-9099-C40C66FF867C}">
              <a14:compatExt xmlns:a14="http://schemas.microsoft.com/office/drawing/2010/main" spid="_x0000_s2054"/>
            </a:ext>
            <a:ext uri="{FF2B5EF4-FFF2-40B4-BE49-F238E27FC236}">
              <a16:creationId xmlns:a16="http://schemas.microsoft.com/office/drawing/2014/main" id="{7A91F184-1385-4322-B587-9BAAAFF5A399}"/>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2259" name="CheckBox6" hidden="1">
          <a:extLst>
            <a:ext uri="{63B3BB69-23CF-44E3-9099-C40C66FF867C}">
              <a14:compatExt xmlns:a14="http://schemas.microsoft.com/office/drawing/2010/main" spid="_x0000_s2054"/>
            </a:ext>
            <a:ext uri="{FF2B5EF4-FFF2-40B4-BE49-F238E27FC236}">
              <a16:creationId xmlns:a16="http://schemas.microsoft.com/office/drawing/2014/main" id="{6A1DB85C-7EE2-40EE-BB6E-88D824294E81}"/>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21167</xdr:rowOff>
    </xdr:from>
    <xdr:ext cx="213782" cy="139700"/>
    <xdr:sp macro="" textlink="">
      <xdr:nvSpPr>
        <xdr:cNvPr id="2260" name="CheckBox6" hidden="1">
          <a:extLst>
            <a:ext uri="{63B3BB69-23CF-44E3-9099-C40C66FF867C}">
              <a14:compatExt xmlns:a14="http://schemas.microsoft.com/office/drawing/2010/main" spid="_x0000_s2054"/>
            </a:ext>
            <a:ext uri="{FF2B5EF4-FFF2-40B4-BE49-F238E27FC236}">
              <a16:creationId xmlns:a16="http://schemas.microsoft.com/office/drawing/2014/main" id="{BB6A54A9-0CFF-4E2D-ABDC-351680549A19}"/>
            </a:ext>
          </a:extLst>
        </xdr:cNvPr>
        <xdr:cNvSpPr/>
      </xdr:nvSpPr>
      <xdr:spPr bwMode="auto">
        <a:xfrm>
          <a:off x="0" y="1373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21167</xdr:rowOff>
    </xdr:from>
    <xdr:ext cx="213782" cy="139700"/>
    <xdr:sp macro="" textlink="">
      <xdr:nvSpPr>
        <xdr:cNvPr id="2261" name="CheckBox6" hidden="1">
          <a:extLst>
            <a:ext uri="{63B3BB69-23CF-44E3-9099-C40C66FF867C}">
              <a14:compatExt xmlns:a14="http://schemas.microsoft.com/office/drawing/2010/main" spid="_x0000_s2054"/>
            </a:ext>
            <a:ext uri="{FF2B5EF4-FFF2-40B4-BE49-F238E27FC236}">
              <a16:creationId xmlns:a16="http://schemas.microsoft.com/office/drawing/2014/main" id="{BF4F8FDA-E217-4AC0-881D-81861B878898}"/>
            </a:ext>
          </a:extLst>
        </xdr:cNvPr>
        <xdr:cNvSpPr/>
      </xdr:nvSpPr>
      <xdr:spPr bwMode="auto">
        <a:xfrm>
          <a:off x="0" y="1373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2262" name="CheckBox6" hidden="1">
          <a:extLst>
            <a:ext uri="{63B3BB69-23CF-44E3-9099-C40C66FF867C}">
              <a14:compatExt xmlns:a14="http://schemas.microsoft.com/office/drawing/2010/main" spid="_x0000_s2054"/>
            </a:ext>
            <a:ext uri="{FF2B5EF4-FFF2-40B4-BE49-F238E27FC236}">
              <a16:creationId xmlns:a16="http://schemas.microsoft.com/office/drawing/2014/main" id="{DCD9614B-1C75-4B5D-8C09-52ED367B158E}"/>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2263" name="CheckBox6" hidden="1">
          <a:extLst>
            <a:ext uri="{63B3BB69-23CF-44E3-9099-C40C66FF867C}">
              <a14:compatExt xmlns:a14="http://schemas.microsoft.com/office/drawing/2010/main" spid="_x0000_s2054"/>
            </a:ext>
            <a:ext uri="{FF2B5EF4-FFF2-40B4-BE49-F238E27FC236}">
              <a16:creationId xmlns:a16="http://schemas.microsoft.com/office/drawing/2014/main" id="{09B06D8A-2E9E-43DA-A9EC-0BF2837FA4A1}"/>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21167</xdr:rowOff>
    </xdr:from>
    <xdr:ext cx="213782" cy="139700"/>
    <xdr:sp macro="" textlink="">
      <xdr:nvSpPr>
        <xdr:cNvPr id="2264" name="CheckBox6" hidden="1">
          <a:extLst>
            <a:ext uri="{63B3BB69-23CF-44E3-9099-C40C66FF867C}">
              <a14:compatExt xmlns:a14="http://schemas.microsoft.com/office/drawing/2010/main" spid="_x0000_s2054"/>
            </a:ext>
            <a:ext uri="{FF2B5EF4-FFF2-40B4-BE49-F238E27FC236}">
              <a16:creationId xmlns:a16="http://schemas.microsoft.com/office/drawing/2014/main" id="{80B760D2-C6AD-4410-A28D-121C15DAC740}"/>
            </a:ext>
          </a:extLst>
        </xdr:cNvPr>
        <xdr:cNvSpPr/>
      </xdr:nvSpPr>
      <xdr:spPr bwMode="auto">
        <a:xfrm>
          <a:off x="0" y="1373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21167</xdr:rowOff>
    </xdr:from>
    <xdr:ext cx="213782" cy="139700"/>
    <xdr:sp macro="" textlink="">
      <xdr:nvSpPr>
        <xdr:cNvPr id="2265" name="CheckBox6" hidden="1">
          <a:extLst>
            <a:ext uri="{63B3BB69-23CF-44E3-9099-C40C66FF867C}">
              <a14:compatExt xmlns:a14="http://schemas.microsoft.com/office/drawing/2010/main" spid="_x0000_s2054"/>
            </a:ext>
            <a:ext uri="{FF2B5EF4-FFF2-40B4-BE49-F238E27FC236}">
              <a16:creationId xmlns:a16="http://schemas.microsoft.com/office/drawing/2014/main" id="{ED977861-FBA4-4709-B27B-EC0889AFAA32}"/>
            </a:ext>
          </a:extLst>
        </xdr:cNvPr>
        <xdr:cNvSpPr/>
      </xdr:nvSpPr>
      <xdr:spPr bwMode="auto">
        <a:xfrm>
          <a:off x="0" y="1373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2266" name="CheckBox8" hidden="1">
          <a:extLst>
            <a:ext uri="{63B3BB69-23CF-44E3-9099-C40C66FF867C}">
              <a14:compatExt xmlns:a14="http://schemas.microsoft.com/office/drawing/2010/main" spid="_x0000_s2056"/>
            </a:ext>
            <a:ext uri="{FF2B5EF4-FFF2-40B4-BE49-F238E27FC236}">
              <a16:creationId xmlns:a16="http://schemas.microsoft.com/office/drawing/2014/main" id="{A5A94C4E-9D13-46A6-8357-321E2E889230}"/>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267" name="CheckBox14" hidden="1">
          <a:extLst>
            <a:ext uri="{63B3BB69-23CF-44E3-9099-C40C66FF867C}">
              <a14:compatExt xmlns:a14="http://schemas.microsoft.com/office/drawing/2010/main" spid="_x0000_s2062"/>
            </a:ext>
            <a:ext uri="{FF2B5EF4-FFF2-40B4-BE49-F238E27FC236}">
              <a16:creationId xmlns:a16="http://schemas.microsoft.com/office/drawing/2014/main" id="{49510C77-0BDB-4533-BAFE-D41798BB4E57}"/>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2268" name="CheckBox8" hidden="1">
          <a:extLst>
            <a:ext uri="{63B3BB69-23CF-44E3-9099-C40C66FF867C}">
              <a14:compatExt xmlns:a14="http://schemas.microsoft.com/office/drawing/2010/main" spid="_x0000_s2056"/>
            </a:ext>
            <a:ext uri="{FF2B5EF4-FFF2-40B4-BE49-F238E27FC236}">
              <a16:creationId xmlns:a16="http://schemas.microsoft.com/office/drawing/2014/main" id="{89DDEB9B-E671-4D92-A641-6D91FBE5E56E}"/>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50283"/>
    <xdr:sp macro="" textlink="">
      <xdr:nvSpPr>
        <xdr:cNvPr id="2269" name="CheckBox9" hidden="1">
          <a:extLst>
            <a:ext uri="{63B3BB69-23CF-44E3-9099-C40C66FF867C}">
              <a14:compatExt xmlns:a14="http://schemas.microsoft.com/office/drawing/2010/main" spid="_x0000_s2057"/>
            </a:ext>
            <a:ext uri="{FF2B5EF4-FFF2-40B4-BE49-F238E27FC236}">
              <a16:creationId xmlns:a16="http://schemas.microsoft.com/office/drawing/2014/main" id="{3D831584-A801-4DAC-8437-103285DF5B0D}"/>
            </a:ext>
          </a:extLst>
        </xdr:cNvPr>
        <xdr:cNvSpPr/>
      </xdr:nvSpPr>
      <xdr:spPr bwMode="auto">
        <a:xfrm>
          <a:off x="0" y="1382183"/>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270" name="CheckBox14" hidden="1">
          <a:extLst>
            <a:ext uri="{63B3BB69-23CF-44E3-9099-C40C66FF867C}">
              <a14:compatExt xmlns:a14="http://schemas.microsoft.com/office/drawing/2010/main" spid="_x0000_s2062"/>
            </a:ext>
            <a:ext uri="{FF2B5EF4-FFF2-40B4-BE49-F238E27FC236}">
              <a16:creationId xmlns:a16="http://schemas.microsoft.com/office/drawing/2014/main" id="{CD61FA52-2DF2-4710-8F56-484769E4D6E5}"/>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271" name="CheckBox3" hidden="1">
          <a:extLst>
            <a:ext uri="{63B3BB69-23CF-44E3-9099-C40C66FF867C}">
              <a14:compatExt xmlns:a14="http://schemas.microsoft.com/office/drawing/2010/main" spid="_x0000_s2051"/>
            </a:ext>
            <a:ext uri="{FF2B5EF4-FFF2-40B4-BE49-F238E27FC236}">
              <a16:creationId xmlns:a16="http://schemas.microsoft.com/office/drawing/2014/main" id="{339BD766-9F0F-4A7F-82C1-513FBBA873ED}"/>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272" name="CheckBox3" hidden="1">
          <a:extLst>
            <a:ext uri="{63B3BB69-23CF-44E3-9099-C40C66FF867C}">
              <a14:compatExt xmlns:a14="http://schemas.microsoft.com/office/drawing/2010/main" spid="_x0000_s2051"/>
            </a:ext>
            <a:ext uri="{FF2B5EF4-FFF2-40B4-BE49-F238E27FC236}">
              <a16:creationId xmlns:a16="http://schemas.microsoft.com/office/drawing/2014/main" id="{91794773-86E4-451A-B6F2-F8F986A75423}"/>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273" name="CheckBox3" hidden="1">
          <a:extLst>
            <a:ext uri="{63B3BB69-23CF-44E3-9099-C40C66FF867C}">
              <a14:compatExt xmlns:a14="http://schemas.microsoft.com/office/drawing/2010/main" spid="_x0000_s2051"/>
            </a:ext>
            <a:ext uri="{FF2B5EF4-FFF2-40B4-BE49-F238E27FC236}">
              <a16:creationId xmlns:a16="http://schemas.microsoft.com/office/drawing/2014/main" id="{C9CDF2AD-D599-47B3-99F0-2B2D795CA1F0}"/>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274" name="CheckBox3" hidden="1">
          <a:extLst>
            <a:ext uri="{63B3BB69-23CF-44E3-9099-C40C66FF867C}">
              <a14:compatExt xmlns:a14="http://schemas.microsoft.com/office/drawing/2010/main" spid="_x0000_s2051"/>
            </a:ext>
            <a:ext uri="{FF2B5EF4-FFF2-40B4-BE49-F238E27FC236}">
              <a16:creationId xmlns:a16="http://schemas.microsoft.com/office/drawing/2014/main" id="{03129388-3B57-4E0C-992A-62456E00FE52}"/>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275" name="CheckBox3" hidden="1">
          <a:extLst>
            <a:ext uri="{63B3BB69-23CF-44E3-9099-C40C66FF867C}">
              <a14:compatExt xmlns:a14="http://schemas.microsoft.com/office/drawing/2010/main" spid="_x0000_s2051"/>
            </a:ext>
            <a:ext uri="{FF2B5EF4-FFF2-40B4-BE49-F238E27FC236}">
              <a16:creationId xmlns:a16="http://schemas.microsoft.com/office/drawing/2014/main" id="{C4FF0299-A481-4CBB-890D-2AC848E07B96}"/>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276" name="CheckBox3" hidden="1">
          <a:extLst>
            <a:ext uri="{63B3BB69-23CF-44E3-9099-C40C66FF867C}">
              <a14:compatExt xmlns:a14="http://schemas.microsoft.com/office/drawing/2010/main" spid="_x0000_s2051"/>
            </a:ext>
            <a:ext uri="{FF2B5EF4-FFF2-40B4-BE49-F238E27FC236}">
              <a16:creationId xmlns:a16="http://schemas.microsoft.com/office/drawing/2014/main" id="{34A98937-F705-4A4A-84BE-7077090F14C0}"/>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277" name="CheckBox3" hidden="1">
          <a:extLst>
            <a:ext uri="{63B3BB69-23CF-44E3-9099-C40C66FF867C}">
              <a14:compatExt xmlns:a14="http://schemas.microsoft.com/office/drawing/2010/main" spid="_x0000_s2051"/>
            </a:ext>
            <a:ext uri="{FF2B5EF4-FFF2-40B4-BE49-F238E27FC236}">
              <a16:creationId xmlns:a16="http://schemas.microsoft.com/office/drawing/2014/main" id="{8E59424A-6008-4637-9282-E7EFB7298A31}"/>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278" name="CheckBox3" hidden="1">
          <a:extLst>
            <a:ext uri="{63B3BB69-23CF-44E3-9099-C40C66FF867C}">
              <a14:compatExt xmlns:a14="http://schemas.microsoft.com/office/drawing/2010/main" spid="_x0000_s2051"/>
            </a:ext>
            <a:ext uri="{FF2B5EF4-FFF2-40B4-BE49-F238E27FC236}">
              <a16:creationId xmlns:a16="http://schemas.microsoft.com/office/drawing/2014/main" id="{752CAE70-60A4-4D6C-8219-A3C99A1340BB}"/>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2279" name="CheckBox8" hidden="1">
          <a:extLst>
            <a:ext uri="{63B3BB69-23CF-44E3-9099-C40C66FF867C}">
              <a14:compatExt xmlns:a14="http://schemas.microsoft.com/office/drawing/2010/main" spid="_x0000_s2056"/>
            </a:ext>
            <a:ext uri="{FF2B5EF4-FFF2-40B4-BE49-F238E27FC236}">
              <a16:creationId xmlns:a16="http://schemas.microsoft.com/office/drawing/2014/main" id="{F95D7BC1-49F4-40DA-AE88-1423C836B503}"/>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280" name="CheckBox14" hidden="1">
          <a:extLst>
            <a:ext uri="{63B3BB69-23CF-44E3-9099-C40C66FF867C}">
              <a14:compatExt xmlns:a14="http://schemas.microsoft.com/office/drawing/2010/main" spid="_x0000_s2062"/>
            </a:ext>
            <a:ext uri="{FF2B5EF4-FFF2-40B4-BE49-F238E27FC236}">
              <a16:creationId xmlns:a16="http://schemas.microsoft.com/office/drawing/2014/main" id="{A101DFA0-6072-4F88-BC3C-452965966E48}"/>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2281" name="CheckBox8" hidden="1">
          <a:extLst>
            <a:ext uri="{63B3BB69-23CF-44E3-9099-C40C66FF867C}">
              <a14:compatExt xmlns:a14="http://schemas.microsoft.com/office/drawing/2010/main" spid="_x0000_s2056"/>
            </a:ext>
            <a:ext uri="{FF2B5EF4-FFF2-40B4-BE49-F238E27FC236}">
              <a16:creationId xmlns:a16="http://schemas.microsoft.com/office/drawing/2014/main" id="{3D53ADBE-6992-4F76-87AE-93955D2F2391}"/>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50283"/>
    <xdr:sp macro="" textlink="">
      <xdr:nvSpPr>
        <xdr:cNvPr id="2282" name="CheckBox9" hidden="1">
          <a:extLst>
            <a:ext uri="{63B3BB69-23CF-44E3-9099-C40C66FF867C}">
              <a14:compatExt xmlns:a14="http://schemas.microsoft.com/office/drawing/2010/main" spid="_x0000_s2057"/>
            </a:ext>
            <a:ext uri="{FF2B5EF4-FFF2-40B4-BE49-F238E27FC236}">
              <a16:creationId xmlns:a16="http://schemas.microsoft.com/office/drawing/2014/main" id="{492248C8-AA86-464B-98AE-81C34939E8D4}"/>
            </a:ext>
          </a:extLst>
        </xdr:cNvPr>
        <xdr:cNvSpPr/>
      </xdr:nvSpPr>
      <xdr:spPr bwMode="auto">
        <a:xfrm>
          <a:off x="0" y="1382183"/>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283" name="CheckBox14" hidden="1">
          <a:extLst>
            <a:ext uri="{63B3BB69-23CF-44E3-9099-C40C66FF867C}">
              <a14:compatExt xmlns:a14="http://schemas.microsoft.com/office/drawing/2010/main" spid="_x0000_s2062"/>
            </a:ext>
            <a:ext uri="{FF2B5EF4-FFF2-40B4-BE49-F238E27FC236}">
              <a16:creationId xmlns:a16="http://schemas.microsoft.com/office/drawing/2014/main" id="{A8582846-B64F-4C94-AE5C-AC299F27739E}"/>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284" name="CheckBox3" hidden="1">
          <a:extLst>
            <a:ext uri="{63B3BB69-23CF-44E3-9099-C40C66FF867C}">
              <a14:compatExt xmlns:a14="http://schemas.microsoft.com/office/drawing/2010/main" spid="_x0000_s2051"/>
            </a:ext>
            <a:ext uri="{FF2B5EF4-FFF2-40B4-BE49-F238E27FC236}">
              <a16:creationId xmlns:a16="http://schemas.microsoft.com/office/drawing/2014/main" id="{EAF8585E-0516-4839-B45D-7E4F2609B67F}"/>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285" name="CheckBox3" hidden="1">
          <a:extLst>
            <a:ext uri="{63B3BB69-23CF-44E3-9099-C40C66FF867C}">
              <a14:compatExt xmlns:a14="http://schemas.microsoft.com/office/drawing/2010/main" spid="_x0000_s2051"/>
            </a:ext>
            <a:ext uri="{FF2B5EF4-FFF2-40B4-BE49-F238E27FC236}">
              <a16:creationId xmlns:a16="http://schemas.microsoft.com/office/drawing/2014/main" id="{4E7C4574-3322-45F4-85B3-AF1F43C39868}"/>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286" name="CheckBox3" hidden="1">
          <a:extLst>
            <a:ext uri="{63B3BB69-23CF-44E3-9099-C40C66FF867C}">
              <a14:compatExt xmlns:a14="http://schemas.microsoft.com/office/drawing/2010/main" spid="_x0000_s2051"/>
            </a:ext>
            <a:ext uri="{FF2B5EF4-FFF2-40B4-BE49-F238E27FC236}">
              <a16:creationId xmlns:a16="http://schemas.microsoft.com/office/drawing/2014/main" id="{7D239D13-BA4D-41DD-AA8E-5D84A7A3E048}"/>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287" name="CheckBox3" hidden="1">
          <a:extLst>
            <a:ext uri="{63B3BB69-23CF-44E3-9099-C40C66FF867C}">
              <a14:compatExt xmlns:a14="http://schemas.microsoft.com/office/drawing/2010/main" spid="_x0000_s2051"/>
            </a:ext>
            <a:ext uri="{FF2B5EF4-FFF2-40B4-BE49-F238E27FC236}">
              <a16:creationId xmlns:a16="http://schemas.microsoft.com/office/drawing/2014/main" id="{6308CCD1-CFCE-47EF-A9BE-13991FB30DA1}"/>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288" name="CheckBox3" hidden="1">
          <a:extLst>
            <a:ext uri="{63B3BB69-23CF-44E3-9099-C40C66FF867C}">
              <a14:compatExt xmlns:a14="http://schemas.microsoft.com/office/drawing/2010/main" spid="_x0000_s2051"/>
            </a:ext>
            <a:ext uri="{FF2B5EF4-FFF2-40B4-BE49-F238E27FC236}">
              <a16:creationId xmlns:a16="http://schemas.microsoft.com/office/drawing/2014/main" id="{92CA46D4-1A9E-4026-A6A4-3CE908F9C344}"/>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289" name="CheckBox3" hidden="1">
          <a:extLst>
            <a:ext uri="{63B3BB69-23CF-44E3-9099-C40C66FF867C}">
              <a14:compatExt xmlns:a14="http://schemas.microsoft.com/office/drawing/2010/main" spid="_x0000_s2051"/>
            </a:ext>
            <a:ext uri="{FF2B5EF4-FFF2-40B4-BE49-F238E27FC236}">
              <a16:creationId xmlns:a16="http://schemas.microsoft.com/office/drawing/2014/main" id="{EAE8B20B-0619-42E2-99A9-D3A77375CDE6}"/>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290" name="CheckBox3" hidden="1">
          <a:extLst>
            <a:ext uri="{63B3BB69-23CF-44E3-9099-C40C66FF867C}">
              <a14:compatExt xmlns:a14="http://schemas.microsoft.com/office/drawing/2010/main" spid="_x0000_s2051"/>
            </a:ext>
            <a:ext uri="{FF2B5EF4-FFF2-40B4-BE49-F238E27FC236}">
              <a16:creationId xmlns:a16="http://schemas.microsoft.com/office/drawing/2014/main" id="{A43AB6AF-8113-480B-A171-06B7880D64E9}"/>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291" name="CheckBox3" hidden="1">
          <a:extLst>
            <a:ext uri="{63B3BB69-23CF-44E3-9099-C40C66FF867C}">
              <a14:compatExt xmlns:a14="http://schemas.microsoft.com/office/drawing/2010/main" spid="_x0000_s2051"/>
            </a:ext>
            <a:ext uri="{FF2B5EF4-FFF2-40B4-BE49-F238E27FC236}">
              <a16:creationId xmlns:a16="http://schemas.microsoft.com/office/drawing/2014/main" id="{2AC195F2-D176-4009-9972-2F087044A287}"/>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2292" name="CheckBox8" hidden="1">
          <a:extLst>
            <a:ext uri="{63B3BB69-23CF-44E3-9099-C40C66FF867C}">
              <a14:compatExt xmlns:a14="http://schemas.microsoft.com/office/drawing/2010/main" spid="_x0000_s2056"/>
            </a:ext>
            <a:ext uri="{FF2B5EF4-FFF2-40B4-BE49-F238E27FC236}">
              <a16:creationId xmlns:a16="http://schemas.microsoft.com/office/drawing/2014/main" id="{40F151B1-CC71-4D21-A4A0-395E2D5E6CEF}"/>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293" name="CheckBox14" hidden="1">
          <a:extLst>
            <a:ext uri="{63B3BB69-23CF-44E3-9099-C40C66FF867C}">
              <a14:compatExt xmlns:a14="http://schemas.microsoft.com/office/drawing/2010/main" spid="_x0000_s2062"/>
            </a:ext>
            <a:ext uri="{FF2B5EF4-FFF2-40B4-BE49-F238E27FC236}">
              <a16:creationId xmlns:a16="http://schemas.microsoft.com/office/drawing/2014/main" id="{DB8FD127-40E2-4B54-82EA-707342ED2480}"/>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2294" name="CheckBox8" hidden="1">
          <a:extLst>
            <a:ext uri="{63B3BB69-23CF-44E3-9099-C40C66FF867C}">
              <a14:compatExt xmlns:a14="http://schemas.microsoft.com/office/drawing/2010/main" spid="_x0000_s2056"/>
            </a:ext>
            <a:ext uri="{FF2B5EF4-FFF2-40B4-BE49-F238E27FC236}">
              <a16:creationId xmlns:a16="http://schemas.microsoft.com/office/drawing/2014/main" id="{E9696A01-3B5F-4B1A-9878-F44E7CB13427}"/>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50283"/>
    <xdr:sp macro="" textlink="">
      <xdr:nvSpPr>
        <xdr:cNvPr id="2295" name="CheckBox9" hidden="1">
          <a:extLst>
            <a:ext uri="{63B3BB69-23CF-44E3-9099-C40C66FF867C}">
              <a14:compatExt xmlns:a14="http://schemas.microsoft.com/office/drawing/2010/main" spid="_x0000_s2057"/>
            </a:ext>
            <a:ext uri="{FF2B5EF4-FFF2-40B4-BE49-F238E27FC236}">
              <a16:creationId xmlns:a16="http://schemas.microsoft.com/office/drawing/2014/main" id="{F6FA5D26-FC50-4319-A005-5859289C4E5D}"/>
            </a:ext>
          </a:extLst>
        </xdr:cNvPr>
        <xdr:cNvSpPr/>
      </xdr:nvSpPr>
      <xdr:spPr bwMode="auto">
        <a:xfrm>
          <a:off x="0" y="1382183"/>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296" name="CheckBox14" hidden="1">
          <a:extLst>
            <a:ext uri="{63B3BB69-23CF-44E3-9099-C40C66FF867C}">
              <a14:compatExt xmlns:a14="http://schemas.microsoft.com/office/drawing/2010/main" spid="_x0000_s2062"/>
            </a:ext>
            <a:ext uri="{FF2B5EF4-FFF2-40B4-BE49-F238E27FC236}">
              <a16:creationId xmlns:a16="http://schemas.microsoft.com/office/drawing/2014/main" id="{6B1F7D87-BA23-49DE-9475-FB64708DC075}"/>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297" name="CheckBox3" hidden="1">
          <a:extLst>
            <a:ext uri="{63B3BB69-23CF-44E3-9099-C40C66FF867C}">
              <a14:compatExt xmlns:a14="http://schemas.microsoft.com/office/drawing/2010/main" spid="_x0000_s2051"/>
            </a:ext>
            <a:ext uri="{FF2B5EF4-FFF2-40B4-BE49-F238E27FC236}">
              <a16:creationId xmlns:a16="http://schemas.microsoft.com/office/drawing/2014/main" id="{B4B537CF-97F8-4D24-AD3C-DF6B8A512536}"/>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298" name="CheckBox3" hidden="1">
          <a:extLst>
            <a:ext uri="{63B3BB69-23CF-44E3-9099-C40C66FF867C}">
              <a14:compatExt xmlns:a14="http://schemas.microsoft.com/office/drawing/2010/main" spid="_x0000_s2051"/>
            </a:ext>
            <a:ext uri="{FF2B5EF4-FFF2-40B4-BE49-F238E27FC236}">
              <a16:creationId xmlns:a16="http://schemas.microsoft.com/office/drawing/2014/main" id="{EA6E4223-9A28-4EEB-96F1-FB3AC6CE31D1}"/>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299" name="CheckBox3" hidden="1">
          <a:extLst>
            <a:ext uri="{63B3BB69-23CF-44E3-9099-C40C66FF867C}">
              <a14:compatExt xmlns:a14="http://schemas.microsoft.com/office/drawing/2010/main" spid="_x0000_s2051"/>
            </a:ext>
            <a:ext uri="{FF2B5EF4-FFF2-40B4-BE49-F238E27FC236}">
              <a16:creationId xmlns:a16="http://schemas.microsoft.com/office/drawing/2014/main" id="{8C82EEDD-F7FE-46B9-AA8D-58626A8B3274}"/>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300" name="CheckBox3" hidden="1">
          <a:extLst>
            <a:ext uri="{63B3BB69-23CF-44E3-9099-C40C66FF867C}">
              <a14:compatExt xmlns:a14="http://schemas.microsoft.com/office/drawing/2010/main" spid="_x0000_s2051"/>
            </a:ext>
            <a:ext uri="{FF2B5EF4-FFF2-40B4-BE49-F238E27FC236}">
              <a16:creationId xmlns:a16="http://schemas.microsoft.com/office/drawing/2014/main" id="{EC60A5E6-63C5-4027-AE4E-7D7C08F17681}"/>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301" name="CheckBox3" hidden="1">
          <a:extLst>
            <a:ext uri="{63B3BB69-23CF-44E3-9099-C40C66FF867C}">
              <a14:compatExt xmlns:a14="http://schemas.microsoft.com/office/drawing/2010/main" spid="_x0000_s2051"/>
            </a:ext>
            <a:ext uri="{FF2B5EF4-FFF2-40B4-BE49-F238E27FC236}">
              <a16:creationId xmlns:a16="http://schemas.microsoft.com/office/drawing/2014/main" id="{81BF79FB-4A30-483B-BAD1-1D77B9DCE2B9}"/>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302" name="CheckBox3" hidden="1">
          <a:extLst>
            <a:ext uri="{63B3BB69-23CF-44E3-9099-C40C66FF867C}">
              <a14:compatExt xmlns:a14="http://schemas.microsoft.com/office/drawing/2010/main" spid="_x0000_s2051"/>
            </a:ext>
            <a:ext uri="{FF2B5EF4-FFF2-40B4-BE49-F238E27FC236}">
              <a16:creationId xmlns:a16="http://schemas.microsoft.com/office/drawing/2014/main" id="{CCFFA308-B08B-4696-9697-F85939B5AB28}"/>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303" name="CheckBox3" hidden="1">
          <a:extLst>
            <a:ext uri="{63B3BB69-23CF-44E3-9099-C40C66FF867C}">
              <a14:compatExt xmlns:a14="http://schemas.microsoft.com/office/drawing/2010/main" spid="_x0000_s2051"/>
            </a:ext>
            <a:ext uri="{FF2B5EF4-FFF2-40B4-BE49-F238E27FC236}">
              <a16:creationId xmlns:a16="http://schemas.microsoft.com/office/drawing/2014/main" id="{9208F1A7-A531-407A-A5CB-D91AF3ADB84E}"/>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304" name="CheckBox3" hidden="1">
          <a:extLst>
            <a:ext uri="{63B3BB69-23CF-44E3-9099-C40C66FF867C}">
              <a14:compatExt xmlns:a14="http://schemas.microsoft.com/office/drawing/2010/main" spid="_x0000_s2051"/>
            </a:ext>
            <a:ext uri="{FF2B5EF4-FFF2-40B4-BE49-F238E27FC236}">
              <a16:creationId xmlns:a16="http://schemas.microsoft.com/office/drawing/2014/main" id="{9711F953-4BDB-43A3-BC07-D1157174757F}"/>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2305" name="CheckBox8" hidden="1">
          <a:extLst>
            <a:ext uri="{63B3BB69-23CF-44E3-9099-C40C66FF867C}">
              <a14:compatExt xmlns:a14="http://schemas.microsoft.com/office/drawing/2010/main" spid="_x0000_s2056"/>
            </a:ext>
            <a:ext uri="{FF2B5EF4-FFF2-40B4-BE49-F238E27FC236}">
              <a16:creationId xmlns:a16="http://schemas.microsoft.com/office/drawing/2014/main" id="{00AEE49D-B1A4-4865-8F4E-FBFDD11D8937}"/>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306" name="CheckBox14" hidden="1">
          <a:extLst>
            <a:ext uri="{63B3BB69-23CF-44E3-9099-C40C66FF867C}">
              <a14:compatExt xmlns:a14="http://schemas.microsoft.com/office/drawing/2010/main" spid="_x0000_s2062"/>
            </a:ext>
            <a:ext uri="{FF2B5EF4-FFF2-40B4-BE49-F238E27FC236}">
              <a16:creationId xmlns:a16="http://schemas.microsoft.com/office/drawing/2014/main" id="{631955CD-B6A1-457A-A7D7-671381812600}"/>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2307" name="CheckBox8" hidden="1">
          <a:extLst>
            <a:ext uri="{63B3BB69-23CF-44E3-9099-C40C66FF867C}">
              <a14:compatExt xmlns:a14="http://schemas.microsoft.com/office/drawing/2010/main" spid="_x0000_s2056"/>
            </a:ext>
            <a:ext uri="{FF2B5EF4-FFF2-40B4-BE49-F238E27FC236}">
              <a16:creationId xmlns:a16="http://schemas.microsoft.com/office/drawing/2014/main" id="{269C1A50-404C-499A-A919-C159D4B40BD6}"/>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50283"/>
    <xdr:sp macro="" textlink="">
      <xdr:nvSpPr>
        <xdr:cNvPr id="2308" name="CheckBox9" hidden="1">
          <a:extLst>
            <a:ext uri="{63B3BB69-23CF-44E3-9099-C40C66FF867C}">
              <a14:compatExt xmlns:a14="http://schemas.microsoft.com/office/drawing/2010/main" spid="_x0000_s2057"/>
            </a:ext>
            <a:ext uri="{FF2B5EF4-FFF2-40B4-BE49-F238E27FC236}">
              <a16:creationId xmlns:a16="http://schemas.microsoft.com/office/drawing/2014/main" id="{FE0441BE-8207-430B-863F-A5589F0A0D8E}"/>
            </a:ext>
          </a:extLst>
        </xdr:cNvPr>
        <xdr:cNvSpPr/>
      </xdr:nvSpPr>
      <xdr:spPr bwMode="auto">
        <a:xfrm>
          <a:off x="0" y="1382183"/>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309" name="CheckBox14" hidden="1">
          <a:extLst>
            <a:ext uri="{63B3BB69-23CF-44E3-9099-C40C66FF867C}">
              <a14:compatExt xmlns:a14="http://schemas.microsoft.com/office/drawing/2010/main" spid="_x0000_s2062"/>
            </a:ext>
            <a:ext uri="{FF2B5EF4-FFF2-40B4-BE49-F238E27FC236}">
              <a16:creationId xmlns:a16="http://schemas.microsoft.com/office/drawing/2014/main" id="{045D13F2-6A40-4CCC-80EC-0C15F629DC88}"/>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310" name="CheckBox3" hidden="1">
          <a:extLst>
            <a:ext uri="{63B3BB69-23CF-44E3-9099-C40C66FF867C}">
              <a14:compatExt xmlns:a14="http://schemas.microsoft.com/office/drawing/2010/main" spid="_x0000_s2051"/>
            </a:ext>
            <a:ext uri="{FF2B5EF4-FFF2-40B4-BE49-F238E27FC236}">
              <a16:creationId xmlns:a16="http://schemas.microsoft.com/office/drawing/2014/main" id="{D559C9F4-75F8-4647-98A4-299A3754E0DB}"/>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311" name="CheckBox3" hidden="1">
          <a:extLst>
            <a:ext uri="{63B3BB69-23CF-44E3-9099-C40C66FF867C}">
              <a14:compatExt xmlns:a14="http://schemas.microsoft.com/office/drawing/2010/main" spid="_x0000_s2051"/>
            </a:ext>
            <a:ext uri="{FF2B5EF4-FFF2-40B4-BE49-F238E27FC236}">
              <a16:creationId xmlns:a16="http://schemas.microsoft.com/office/drawing/2014/main" id="{CAA8E101-33A6-4BDE-9F8F-1C4C92256085}"/>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312" name="CheckBox3" hidden="1">
          <a:extLst>
            <a:ext uri="{63B3BB69-23CF-44E3-9099-C40C66FF867C}">
              <a14:compatExt xmlns:a14="http://schemas.microsoft.com/office/drawing/2010/main" spid="_x0000_s2051"/>
            </a:ext>
            <a:ext uri="{FF2B5EF4-FFF2-40B4-BE49-F238E27FC236}">
              <a16:creationId xmlns:a16="http://schemas.microsoft.com/office/drawing/2014/main" id="{DC445D8E-3BCA-40ED-8D34-F3D37EFE08F0}"/>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313" name="CheckBox3" hidden="1">
          <a:extLst>
            <a:ext uri="{63B3BB69-23CF-44E3-9099-C40C66FF867C}">
              <a14:compatExt xmlns:a14="http://schemas.microsoft.com/office/drawing/2010/main" spid="_x0000_s2051"/>
            </a:ext>
            <a:ext uri="{FF2B5EF4-FFF2-40B4-BE49-F238E27FC236}">
              <a16:creationId xmlns:a16="http://schemas.microsoft.com/office/drawing/2014/main" id="{D5A0AEE0-74D2-40E8-AE16-19B546A6F08C}"/>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314" name="CheckBox3" hidden="1">
          <a:extLst>
            <a:ext uri="{63B3BB69-23CF-44E3-9099-C40C66FF867C}">
              <a14:compatExt xmlns:a14="http://schemas.microsoft.com/office/drawing/2010/main" spid="_x0000_s2051"/>
            </a:ext>
            <a:ext uri="{FF2B5EF4-FFF2-40B4-BE49-F238E27FC236}">
              <a16:creationId xmlns:a16="http://schemas.microsoft.com/office/drawing/2014/main" id="{56C4684B-F429-43C9-B263-6811850019E7}"/>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315" name="CheckBox3" hidden="1">
          <a:extLst>
            <a:ext uri="{63B3BB69-23CF-44E3-9099-C40C66FF867C}">
              <a14:compatExt xmlns:a14="http://schemas.microsoft.com/office/drawing/2010/main" spid="_x0000_s2051"/>
            </a:ext>
            <a:ext uri="{FF2B5EF4-FFF2-40B4-BE49-F238E27FC236}">
              <a16:creationId xmlns:a16="http://schemas.microsoft.com/office/drawing/2014/main" id="{400AA2B4-1F9E-4745-A44C-268AFD80DC45}"/>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316" name="CheckBox3" hidden="1">
          <a:extLst>
            <a:ext uri="{63B3BB69-23CF-44E3-9099-C40C66FF867C}">
              <a14:compatExt xmlns:a14="http://schemas.microsoft.com/office/drawing/2010/main" spid="_x0000_s2051"/>
            </a:ext>
            <a:ext uri="{FF2B5EF4-FFF2-40B4-BE49-F238E27FC236}">
              <a16:creationId xmlns:a16="http://schemas.microsoft.com/office/drawing/2014/main" id="{22865BC3-1864-4218-A225-2D47C2EEE9BD}"/>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317" name="CheckBox3" hidden="1">
          <a:extLst>
            <a:ext uri="{63B3BB69-23CF-44E3-9099-C40C66FF867C}">
              <a14:compatExt xmlns:a14="http://schemas.microsoft.com/office/drawing/2010/main" spid="_x0000_s2051"/>
            </a:ext>
            <a:ext uri="{FF2B5EF4-FFF2-40B4-BE49-F238E27FC236}">
              <a16:creationId xmlns:a16="http://schemas.microsoft.com/office/drawing/2014/main" id="{FFE6E1A6-2EE5-48D7-A27B-0C4BA3D8DAD9}"/>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2318" name="CheckBox8" hidden="1">
          <a:extLst>
            <a:ext uri="{63B3BB69-23CF-44E3-9099-C40C66FF867C}">
              <a14:compatExt xmlns:a14="http://schemas.microsoft.com/office/drawing/2010/main" spid="_x0000_s2056"/>
            </a:ext>
            <a:ext uri="{FF2B5EF4-FFF2-40B4-BE49-F238E27FC236}">
              <a16:creationId xmlns:a16="http://schemas.microsoft.com/office/drawing/2014/main" id="{9577F585-AB57-4AA1-9170-F235FC657408}"/>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319" name="CheckBox14" hidden="1">
          <a:extLst>
            <a:ext uri="{63B3BB69-23CF-44E3-9099-C40C66FF867C}">
              <a14:compatExt xmlns:a14="http://schemas.microsoft.com/office/drawing/2010/main" spid="_x0000_s2062"/>
            </a:ext>
            <a:ext uri="{FF2B5EF4-FFF2-40B4-BE49-F238E27FC236}">
              <a16:creationId xmlns:a16="http://schemas.microsoft.com/office/drawing/2014/main" id="{91BC8A4B-FC81-44C9-A044-AF5599A623C1}"/>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2320" name="CheckBox8" hidden="1">
          <a:extLst>
            <a:ext uri="{63B3BB69-23CF-44E3-9099-C40C66FF867C}">
              <a14:compatExt xmlns:a14="http://schemas.microsoft.com/office/drawing/2010/main" spid="_x0000_s2056"/>
            </a:ext>
            <a:ext uri="{FF2B5EF4-FFF2-40B4-BE49-F238E27FC236}">
              <a16:creationId xmlns:a16="http://schemas.microsoft.com/office/drawing/2014/main" id="{8FF16F2C-0B2C-4236-B660-D9C9B8A0A153}"/>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50283"/>
    <xdr:sp macro="" textlink="">
      <xdr:nvSpPr>
        <xdr:cNvPr id="2321" name="CheckBox9" hidden="1">
          <a:extLst>
            <a:ext uri="{63B3BB69-23CF-44E3-9099-C40C66FF867C}">
              <a14:compatExt xmlns:a14="http://schemas.microsoft.com/office/drawing/2010/main" spid="_x0000_s2057"/>
            </a:ext>
            <a:ext uri="{FF2B5EF4-FFF2-40B4-BE49-F238E27FC236}">
              <a16:creationId xmlns:a16="http://schemas.microsoft.com/office/drawing/2014/main" id="{155465EE-A045-4776-A8A5-04764EAF0755}"/>
            </a:ext>
          </a:extLst>
        </xdr:cNvPr>
        <xdr:cNvSpPr/>
      </xdr:nvSpPr>
      <xdr:spPr bwMode="auto">
        <a:xfrm>
          <a:off x="0" y="1382183"/>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322" name="CheckBox14" hidden="1">
          <a:extLst>
            <a:ext uri="{63B3BB69-23CF-44E3-9099-C40C66FF867C}">
              <a14:compatExt xmlns:a14="http://schemas.microsoft.com/office/drawing/2010/main" spid="_x0000_s2062"/>
            </a:ext>
            <a:ext uri="{FF2B5EF4-FFF2-40B4-BE49-F238E27FC236}">
              <a16:creationId xmlns:a16="http://schemas.microsoft.com/office/drawing/2014/main" id="{E6737230-55A3-4A9F-A9F8-D24071A4DC1C}"/>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323" name="CheckBox3" hidden="1">
          <a:extLst>
            <a:ext uri="{63B3BB69-23CF-44E3-9099-C40C66FF867C}">
              <a14:compatExt xmlns:a14="http://schemas.microsoft.com/office/drawing/2010/main" spid="_x0000_s2051"/>
            </a:ext>
            <a:ext uri="{FF2B5EF4-FFF2-40B4-BE49-F238E27FC236}">
              <a16:creationId xmlns:a16="http://schemas.microsoft.com/office/drawing/2014/main" id="{CFE32C5B-E685-407A-8402-96D1BD6DC4FC}"/>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324" name="CheckBox3" hidden="1">
          <a:extLst>
            <a:ext uri="{63B3BB69-23CF-44E3-9099-C40C66FF867C}">
              <a14:compatExt xmlns:a14="http://schemas.microsoft.com/office/drawing/2010/main" spid="_x0000_s2051"/>
            </a:ext>
            <a:ext uri="{FF2B5EF4-FFF2-40B4-BE49-F238E27FC236}">
              <a16:creationId xmlns:a16="http://schemas.microsoft.com/office/drawing/2014/main" id="{7467B4A9-2924-486B-A75B-5322AC7ED0AA}"/>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325" name="CheckBox3" hidden="1">
          <a:extLst>
            <a:ext uri="{63B3BB69-23CF-44E3-9099-C40C66FF867C}">
              <a14:compatExt xmlns:a14="http://schemas.microsoft.com/office/drawing/2010/main" spid="_x0000_s2051"/>
            </a:ext>
            <a:ext uri="{FF2B5EF4-FFF2-40B4-BE49-F238E27FC236}">
              <a16:creationId xmlns:a16="http://schemas.microsoft.com/office/drawing/2014/main" id="{6A8D15BC-6C13-410C-BC9C-89B0B2B09147}"/>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326" name="CheckBox3" hidden="1">
          <a:extLst>
            <a:ext uri="{63B3BB69-23CF-44E3-9099-C40C66FF867C}">
              <a14:compatExt xmlns:a14="http://schemas.microsoft.com/office/drawing/2010/main" spid="_x0000_s2051"/>
            </a:ext>
            <a:ext uri="{FF2B5EF4-FFF2-40B4-BE49-F238E27FC236}">
              <a16:creationId xmlns:a16="http://schemas.microsoft.com/office/drawing/2014/main" id="{3ADA3EF9-FE32-4EF1-89FC-9A47A58C4AB5}"/>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327" name="CheckBox3" hidden="1">
          <a:extLst>
            <a:ext uri="{63B3BB69-23CF-44E3-9099-C40C66FF867C}">
              <a14:compatExt xmlns:a14="http://schemas.microsoft.com/office/drawing/2010/main" spid="_x0000_s2051"/>
            </a:ext>
            <a:ext uri="{FF2B5EF4-FFF2-40B4-BE49-F238E27FC236}">
              <a16:creationId xmlns:a16="http://schemas.microsoft.com/office/drawing/2014/main" id="{1C558F61-7156-4C09-88D0-5FDE018949E9}"/>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328" name="CheckBox3" hidden="1">
          <a:extLst>
            <a:ext uri="{63B3BB69-23CF-44E3-9099-C40C66FF867C}">
              <a14:compatExt xmlns:a14="http://schemas.microsoft.com/office/drawing/2010/main" spid="_x0000_s2051"/>
            </a:ext>
            <a:ext uri="{FF2B5EF4-FFF2-40B4-BE49-F238E27FC236}">
              <a16:creationId xmlns:a16="http://schemas.microsoft.com/office/drawing/2014/main" id="{DC4400B6-433B-493C-9B51-3C32AFC899D1}"/>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329" name="CheckBox3" hidden="1">
          <a:extLst>
            <a:ext uri="{63B3BB69-23CF-44E3-9099-C40C66FF867C}">
              <a14:compatExt xmlns:a14="http://schemas.microsoft.com/office/drawing/2010/main" spid="_x0000_s2051"/>
            </a:ext>
            <a:ext uri="{FF2B5EF4-FFF2-40B4-BE49-F238E27FC236}">
              <a16:creationId xmlns:a16="http://schemas.microsoft.com/office/drawing/2014/main" id="{A41B9CD6-DDAD-4C67-A489-D9AA1A013658}"/>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330" name="CheckBox3" hidden="1">
          <a:extLst>
            <a:ext uri="{63B3BB69-23CF-44E3-9099-C40C66FF867C}">
              <a14:compatExt xmlns:a14="http://schemas.microsoft.com/office/drawing/2010/main" spid="_x0000_s2051"/>
            </a:ext>
            <a:ext uri="{FF2B5EF4-FFF2-40B4-BE49-F238E27FC236}">
              <a16:creationId xmlns:a16="http://schemas.microsoft.com/office/drawing/2014/main" id="{05E3E149-76C2-4FC1-B712-43D4A0A60F19}"/>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2331" name="CheckBox8" hidden="1">
          <a:extLst>
            <a:ext uri="{63B3BB69-23CF-44E3-9099-C40C66FF867C}">
              <a14:compatExt xmlns:a14="http://schemas.microsoft.com/office/drawing/2010/main" spid="_x0000_s2056"/>
            </a:ext>
            <a:ext uri="{FF2B5EF4-FFF2-40B4-BE49-F238E27FC236}">
              <a16:creationId xmlns:a16="http://schemas.microsoft.com/office/drawing/2014/main" id="{15AF4BFB-D71A-40CE-B6E9-B471DE7C78B1}"/>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332" name="CheckBox14" hidden="1">
          <a:extLst>
            <a:ext uri="{63B3BB69-23CF-44E3-9099-C40C66FF867C}">
              <a14:compatExt xmlns:a14="http://schemas.microsoft.com/office/drawing/2010/main" spid="_x0000_s2062"/>
            </a:ext>
            <a:ext uri="{FF2B5EF4-FFF2-40B4-BE49-F238E27FC236}">
              <a16:creationId xmlns:a16="http://schemas.microsoft.com/office/drawing/2014/main" id="{1DBD1236-5FF7-4C0A-9DA1-2F5CA09C2D36}"/>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2333" name="CheckBox8" hidden="1">
          <a:extLst>
            <a:ext uri="{63B3BB69-23CF-44E3-9099-C40C66FF867C}">
              <a14:compatExt xmlns:a14="http://schemas.microsoft.com/office/drawing/2010/main" spid="_x0000_s2056"/>
            </a:ext>
            <a:ext uri="{FF2B5EF4-FFF2-40B4-BE49-F238E27FC236}">
              <a16:creationId xmlns:a16="http://schemas.microsoft.com/office/drawing/2014/main" id="{18EB43D8-572E-4A44-A930-5BC0EBF83E61}"/>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50283"/>
    <xdr:sp macro="" textlink="">
      <xdr:nvSpPr>
        <xdr:cNvPr id="2334" name="CheckBox9" hidden="1">
          <a:extLst>
            <a:ext uri="{63B3BB69-23CF-44E3-9099-C40C66FF867C}">
              <a14:compatExt xmlns:a14="http://schemas.microsoft.com/office/drawing/2010/main" spid="_x0000_s2057"/>
            </a:ext>
            <a:ext uri="{FF2B5EF4-FFF2-40B4-BE49-F238E27FC236}">
              <a16:creationId xmlns:a16="http://schemas.microsoft.com/office/drawing/2014/main" id="{739AFA95-3072-4D47-BEC6-8884B3243B39}"/>
            </a:ext>
          </a:extLst>
        </xdr:cNvPr>
        <xdr:cNvSpPr/>
      </xdr:nvSpPr>
      <xdr:spPr bwMode="auto">
        <a:xfrm>
          <a:off x="0" y="1382183"/>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335" name="CheckBox14" hidden="1">
          <a:extLst>
            <a:ext uri="{63B3BB69-23CF-44E3-9099-C40C66FF867C}">
              <a14:compatExt xmlns:a14="http://schemas.microsoft.com/office/drawing/2010/main" spid="_x0000_s2062"/>
            </a:ext>
            <a:ext uri="{FF2B5EF4-FFF2-40B4-BE49-F238E27FC236}">
              <a16:creationId xmlns:a16="http://schemas.microsoft.com/office/drawing/2014/main" id="{08444E3B-F982-42A4-8817-37093A709514}"/>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336" name="CheckBox3" hidden="1">
          <a:extLst>
            <a:ext uri="{63B3BB69-23CF-44E3-9099-C40C66FF867C}">
              <a14:compatExt xmlns:a14="http://schemas.microsoft.com/office/drawing/2010/main" spid="_x0000_s2051"/>
            </a:ext>
            <a:ext uri="{FF2B5EF4-FFF2-40B4-BE49-F238E27FC236}">
              <a16:creationId xmlns:a16="http://schemas.microsoft.com/office/drawing/2014/main" id="{811F576B-A7EE-45E7-ACD7-2DC46AB7288C}"/>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337" name="CheckBox3" hidden="1">
          <a:extLst>
            <a:ext uri="{63B3BB69-23CF-44E3-9099-C40C66FF867C}">
              <a14:compatExt xmlns:a14="http://schemas.microsoft.com/office/drawing/2010/main" spid="_x0000_s2051"/>
            </a:ext>
            <a:ext uri="{FF2B5EF4-FFF2-40B4-BE49-F238E27FC236}">
              <a16:creationId xmlns:a16="http://schemas.microsoft.com/office/drawing/2014/main" id="{FD82AC33-3075-49DA-8863-CDBC682CBB4C}"/>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338" name="CheckBox3" hidden="1">
          <a:extLst>
            <a:ext uri="{63B3BB69-23CF-44E3-9099-C40C66FF867C}">
              <a14:compatExt xmlns:a14="http://schemas.microsoft.com/office/drawing/2010/main" spid="_x0000_s2051"/>
            </a:ext>
            <a:ext uri="{FF2B5EF4-FFF2-40B4-BE49-F238E27FC236}">
              <a16:creationId xmlns:a16="http://schemas.microsoft.com/office/drawing/2014/main" id="{ADF22D95-F5E1-4CC5-AEBB-1221D8E2D4E0}"/>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339" name="CheckBox3" hidden="1">
          <a:extLst>
            <a:ext uri="{63B3BB69-23CF-44E3-9099-C40C66FF867C}">
              <a14:compatExt xmlns:a14="http://schemas.microsoft.com/office/drawing/2010/main" spid="_x0000_s2051"/>
            </a:ext>
            <a:ext uri="{FF2B5EF4-FFF2-40B4-BE49-F238E27FC236}">
              <a16:creationId xmlns:a16="http://schemas.microsoft.com/office/drawing/2014/main" id="{DE08316E-EAF2-486B-B847-FDCAA448CF58}"/>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340" name="CheckBox3" hidden="1">
          <a:extLst>
            <a:ext uri="{63B3BB69-23CF-44E3-9099-C40C66FF867C}">
              <a14:compatExt xmlns:a14="http://schemas.microsoft.com/office/drawing/2010/main" spid="_x0000_s2051"/>
            </a:ext>
            <a:ext uri="{FF2B5EF4-FFF2-40B4-BE49-F238E27FC236}">
              <a16:creationId xmlns:a16="http://schemas.microsoft.com/office/drawing/2014/main" id="{8FD08B17-9CFC-4F46-9FE8-6F0A417F8163}"/>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341" name="CheckBox3" hidden="1">
          <a:extLst>
            <a:ext uri="{63B3BB69-23CF-44E3-9099-C40C66FF867C}">
              <a14:compatExt xmlns:a14="http://schemas.microsoft.com/office/drawing/2010/main" spid="_x0000_s2051"/>
            </a:ext>
            <a:ext uri="{FF2B5EF4-FFF2-40B4-BE49-F238E27FC236}">
              <a16:creationId xmlns:a16="http://schemas.microsoft.com/office/drawing/2014/main" id="{F2E5E6F7-5E0E-42C7-98FB-7FF762E31CBA}"/>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342" name="CheckBox3" hidden="1">
          <a:extLst>
            <a:ext uri="{63B3BB69-23CF-44E3-9099-C40C66FF867C}">
              <a14:compatExt xmlns:a14="http://schemas.microsoft.com/office/drawing/2010/main" spid="_x0000_s2051"/>
            </a:ext>
            <a:ext uri="{FF2B5EF4-FFF2-40B4-BE49-F238E27FC236}">
              <a16:creationId xmlns:a16="http://schemas.microsoft.com/office/drawing/2014/main" id="{908FEF96-A8C7-4A35-AF11-7B48B52C3137}"/>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343" name="CheckBox3" hidden="1">
          <a:extLst>
            <a:ext uri="{63B3BB69-23CF-44E3-9099-C40C66FF867C}">
              <a14:compatExt xmlns:a14="http://schemas.microsoft.com/office/drawing/2010/main" spid="_x0000_s2051"/>
            </a:ext>
            <a:ext uri="{FF2B5EF4-FFF2-40B4-BE49-F238E27FC236}">
              <a16:creationId xmlns:a16="http://schemas.microsoft.com/office/drawing/2014/main" id="{B753016D-BF4D-4BC0-A3AE-F41DEDF8F8A5}"/>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344" name="CheckBox15" hidden="1">
          <a:extLst>
            <a:ext uri="{63B3BB69-23CF-44E3-9099-C40C66FF867C}">
              <a14:compatExt xmlns:a14="http://schemas.microsoft.com/office/drawing/2010/main" spid="_x0000_s2063"/>
            </a:ext>
            <a:ext uri="{FF2B5EF4-FFF2-40B4-BE49-F238E27FC236}">
              <a16:creationId xmlns:a16="http://schemas.microsoft.com/office/drawing/2014/main" id="{552B2203-2537-47B7-8F35-17A929410B84}"/>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345" name="CheckBox14" hidden="1">
          <a:extLst>
            <a:ext uri="{63B3BB69-23CF-44E3-9099-C40C66FF867C}">
              <a14:compatExt xmlns:a14="http://schemas.microsoft.com/office/drawing/2010/main" spid="_x0000_s2062"/>
            </a:ext>
            <a:ext uri="{FF2B5EF4-FFF2-40B4-BE49-F238E27FC236}">
              <a16:creationId xmlns:a16="http://schemas.microsoft.com/office/drawing/2014/main" id="{E6C60DF0-261F-4942-94E8-184AF8C43B5B}"/>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346" name="CheckBox15" hidden="1">
          <a:extLst>
            <a:ext uri="{63B3BB69-23CF-44E3-9099-C40C66FF867C}">
              <a14:compatExt xmlns:a14="http://schemas.microsoft.com/office/drawing/2010/main" spid="_x0000_s2063"/>
            </a:ext>
            <a:ext uri="{FF2B5EF4-FFF2-40B4-BE49-F238E27FC236}">
              <a16:creationId xmlns:a16="http://schemas.microsoft.com/office/drawing/2014/main" id="{5421AC6D-E743-479A-9C2A-2A918359A9E1}"/>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347" name="CheckBox14" hidden="1">
          <a:extLst>
            <a:ext uri="{63B3BB69-23CF-44E3-9099-C40C66FF867C}">
              <a14:compatExt xmlns:a14="http://schemas.microsoft.com/office/drawing/2010/main" spid="_x0000_s2062"/>
            </a:ext>
            <a:ext uri="{FF2B5EF4-FFF2-40B4-BE49-F238E27FC236}">
              <a16:creationId xmlns:a16="http://schemas.microsoft.com/office/drawing/2014/main" id="{9B3D3CE3-C4E9-43CF-8949-D0DF6B7FEB36}"/>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348" name="CheckBox3" hidden="1">
          <a:extLst>
            <a:ext uri="{63B3BB69-23CF-44E3-9099-C40C66FF867C}">
              <a14:compatExt xmlns:a14="http://schemas.microsoft.com/office/drawing/2010/main" spid="_x0000_s2051"/>
            </a:ext>
            <a:ext uri="{FF2B5EF4-FFF2-40B4-BE49-F238E27FC236}">
              <a16:creationId xmlns:a16="http://schemas.microsoft.com/office/drawing/2014/main" id="{E4636225-0682-4E1B-B523-795EAB4575B0}"/>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349" name="CheckBox3" hidden="1">
          <a:extLst>
            <a:ext uri="{63B3BB69-23CF-44E3-9099-C40C66FF867C}">
              <a14:compatExt xmlns:a14="http://schemas.microsoft.com/office/drawing/2010/main" spid="_x0000_s2051"/>
            </a:ext>
            <a:ext uri="{FF2B5EF4-FFF2-40B4-BE49-F238E27FC236}">
              <a16:creationId xmlns:a16="http://schemas.microsoft.com/office/drawing/2014/main" id="{0B331B36-AEAB-4DB2-B9FD-C25DBE6D036A}"/>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350" name="CheckBox3" hidden="1">
          <a:extLst>
            <a:ext uri="{63B3BB69-23CF-44E3-9099-C40C66FF867C}">
              <a14:compatExt xmlns:a14="http://schemas.microsoft.com/office/drawing/2010/main" spid="_x0000_s2051"/>
            </a:ext>
            <a:ext uri="{FF2B5EF4-FFF2-40B4-BE49-F238E27FC236}">
              <a16:creationId xmlns:a16="http://schemas.microsoft.com/office/drawing/2014/main" id="{B8CECE9E-CEB4-44DF-A4E3-041FD70B4689}"/>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351" name="CheckBox3" hidden="1">
          <a:extLst>
            <a:ext uri="{63B3BB69-23CF-44E3-9099-C40C66FF867C}">
              <a14:compatExt xmlns:a14="http://schemas.microsoft.com/office/drawing/2010/main" spid="_x0000_s2051"/>
            </a:ext>
            <a:ext uri="{FF2B5EF4-FFF2-40B4-BE49-F238E27FC236}">
              <a16:creationId xmlns:a16="http://schemas.microsoft.com/office/drawing/2014/main" id="{45A3778D-750F-4FB2-B53C-85E57AA036F0}"/>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352" name="CheckBox15" hidden="1">
          <a:extLst>
            <a:ext uri="{63B3BB69-23CF-44E3-9099-C40C66FF867C}">
              <a14:compatExt xmlns:a14="http://schemas.microsoft.com/office/drawing/2010/main" spid="_x0000_s2063"/>
            </a:ext>
            <a:ext uri="{FF2B5EF4-FFF2-40B4-BE49-F238E27FC236}">
              <a16:creationId xmlns:a16="http://schemas.microsoft.com/office/drawing/2014/main" id="{2049BBAE-2813-4DDA-BA82-A1B808A83137}"/>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353" name="CheckBox14" hidden="1">
          <a:extLst>
            <a:ext uri="{63B3BB69-23CF-44E3-9099-C40C66FF867C}">
              <a14:compatExt xmlns:a14="http://schemas.microsoft.com/office/drawing/2010/main" spid="_x0000_s2062"/>
            </a:ext>
            <a:ext uri="{FF2B5EF4-FFF2-40B4-BE49-F238E27FC236}">
              <a16:creationId xmlns:a16="http://schemas.microsoft.com/office/drawing/2014/main" id="{7BEB340F-08A0-4D89-94A8-6B2692FB1B58}"/>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354" name="CheckBox15" hidden="1">
          <a:extLst>
            <a:ext uri="{63B3BB69-23CF-44E3-9099-C40C66FF867C}">
              <a14:compatExt xmlns:a14="http://schemas.microsoft.com/office/drawing/2010/main" spid="_x0000_s2063"/>
            </a:ext>
            <a:ext uri="{FF2B5EF4-FFF2-40B4-BE49-F238E27FC236}">
              <a16:creationId xmlns:a16="http://schemas.microsoft.com/office/drawing/2014/main" id="{8414D7D8-3640-48F8-A393-94AF9BB30B21}"/>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355" name="CheckBox14" hidden="1">
          <a:extLst>
            <a:ext uri="{63B3BB69-23CF-44E3-9099-C40C66FF867C}">
              <a14:compatExt xmlns:a14="http://schemas.microsoft.com/office/drawing/2010/main" spid="_x0000_s2062"/>
            </a:ext>
            <a:ext uri="{FF2B5EF4-FFF2-40B4-BE49-F238E27FC236}">
              <a16:creationId xmlns:a16="http://schemas.microsoft.com/office/drawing/2014/main" id="{B7B9824A-422D-4201-8548-8AADF572AF74}"/>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356" name="CheckBox3" hidden="1">
          <a:extLst>
            <a:ext uri="{63B3BB69-23CF-44E3-9099-C40C66FF867C}">
              <a14:compatExt xmlns:a14="http://schemas.microsoft.com/office/drawing/2010/main" spid="_x0000_s2051"/>
            </a:ext>
            <a:ext uri="{FF2B5EF4-FFF2-40B4-BE49-F238E27FC236}">
              <a16:creationId xmlns:a16="http://schemas.microsoft.com/office/drawing/2014/main" id="{95F214A2-B451-47E3-ADA2-5EECA1A08C34}"/>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357" name="CheckBox3" hidden="1">
          <a:extLst>
            <a:ext uri="{63B3BB69-23CF-44E3-9099-C40C66FF867C}">
              <a14:compatExt xmlns:a14="http://schemas.microsoft.com/office/drawing/2010/main" spid="_x0000_s2051"/>
            </a:ext>
            <a:ext uri="{FF2B5EF4-FFF2-40B4-BE49-F238E27FC236}">
              <a16:creationId xmlns:a16="http://schemas.microsoft.com/office/drawing/2014/main" id="{B9ADA453-37DF-4FBB-B328-60CED923D94D}"/>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358" name="CheckBox3" hidden="1">
          <a:extLst>
            <a:ext uri="{63B3BB69-23CF-44E3-9099-C40C66FF867C}">
              <a14:compatExt xmlns:a14="http://schemas.microsoft.com/office/drawing/2010/main" spid="_x0000_s2051"/>
            </a:ext>
            <a:ext uri="{FF2B5EF4-FFF2-40B4-BE49-F238E27FC236}">
              <a16:creationId xmlns:a16="http://schemas.microsoft.com/office/drawing/2014/main" id="{A54948E1-ACD7-4115-8A7A-AA1DB4182DC0}"/>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359" name="CheckBox3" hidden="1">
          <a:extLst>
            <a:ext uri="{63B3BB69-23CF-44E3-9099-C40C66FF867C}">
              <a14:compatExt xmlns:a14="http://schemas.microsoft.com/office/drawing/2010/main" spid="_x0000_s2051"/>
            </a:ext>
            <a:ext uri="{FF2B5EF4-FFF2-40B4-BE49-F238E27FC236}">
              <a16:creationId xmlns:a16="http://schemas.microsoft.com/office/drawing/2014/main" id="{3176DD9C-1972-45B5-95B5-768BF62D294D}"/>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360" name="CheckBox15" hidden="1">
          <a:extLst>
            <a:ext uri="{63B3BB69-23CF-44E3-9099-C40C66FF867C}">
              <a14:compatExt xmlns:a14="http://schemas.microsoft.com/office/drawing/2010/main" spid="_x0000_s2063"/>
            </a:ext>
            <a:ext uri="{FF2B5EF4-FFF2-40B4-BE49-F238E27FC236}">
              <a16:creationId xmlns:a16="http://schemas.microsoft.com/office/drawing/2014/main" id="{5B3F74B4-689A-49F6-9561-45BE457A8DE6}"/>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361" name="CheckBox14" hidden="1">
          <a:extLst>
            <a:ext uri="{63B3BB69-23CF-44E3-9099-C40C66FF867C}">
              <a14:compatExt xmlns:a14="http://schemas.microsoft.com/office/drawing/2010/main" spid="_x0000_s2062"/>
            </a:ext>
            <a:ext uri="{FF2B5EF4-FFF2-40B4-BE49-F238E27FC236}">
              <a16:creationId xmlns:a16="http://schemas.microsoft.com/office/drawing/2014/main" id="{43322C0C-58F7-4A66-8990-0D9D4C7E608D}"/>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362" name="CheckBox15" hidden="1">
          <a:extLst>
            <a:ext uri="{63B3BB69-23CF-44E3-9099-C40C66FF867C}">
              <a14:compatExt xmlns:a14="http://schemas.microsoft.com/office/drawing/2010/main" spid="_x0000_s2063"/>
            </a:ext>
            <a:ext uri="{FF2B5EF4-FFF2-40B4-BE49-F238E27FC236}">
              <a16:creationId xmlns:a16="http://schemas.microsoft.com/office/drawing/2014/main" id="{AEA28F62-0F61-4F53-823A-EF52B4C2D4E8}"/>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363" name="CheckBox14" hidden="1">
          <a:extLst>
            <a:ext uri="{63B3BB69-23CF-44E3-9099-C40C66FF867C}">
              <a14:compatExt xmlns:a14="http://schemas.microsoft.com/office/drawing/2010/main" spid="_x0000_s2062"/>
            </a:ext>
            <a:ext uri="{FF2B5EF4-FFF2-40B4-BE49-F238E27FC236}">
              <a16:creationId xmlns:a16="http://schemas.microsoft.com/office/drawing/2014/main" id="{0651E44F-806C-4507-A3AF-151BD8AAF3C3}"/>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364" name="CheckBox3" hidden="1">
          <a:extLst>
            <a:ext uri="{63B3BB69-23CF-44E3-9099-C40C66FF867C}">
              <a14:compatExt xmlns:a14="http://schemas.microsoft.com/office/drawing/2010/main" spid="_x0000_s2051"/>
            </a:ext>
            <a:ext uri="{FF2B5EF4-FFF2-40B4-BE49-F238E27FC236}">
              <a16:creationId xmlns:a16="http://schemas.microsoft.com/office/drawing/2014/main" id="{8B5F8B5E-0756-47A9-87BF-16F74387ADFC}"/>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365" name="CheckBox3" hidden="1">
          <a:extLst>
            <a:ext uri="{63B3BB69-23CF-44E3-9099-C40C66FF867C}">
              <a14:compatExt xmlns:a14="http://schemas.microsoft.com/office/drawing/2010/main" spid="_x0000_s2051"/>
            </a:ext>
            <a:ext uri="{FF2B5EF4-FFF2-40B4-BE49-F238E27FC236}">
              <a16:creationId xmlns:a16="http://schemas.microsoft.com/office/drawing/2014/main" id="{36DE8B0E-14F4-497A-944A-D7B1FDFC0E10}"/>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366" name="CheckBox3" hidden="1">
          <a:extLst>
            <a:ext uri="{63B3BB69-23CF-44E3-9099-C40C66FF867C}">
              <a14:compatExt xmlns:a14="http://schemas.microsoft.com/office/drawing/2010/main" spid="_x0000_s2051"/>
            </a:ext>
            <a:ext uri="{FF2B5EF4-FFF2-40B4-BE49-F238E27FC236}">
              <a16:creationId xmlns:a16="http://schemas.microsoft.com/office/drawing/2014/main" id="{B275ED23-B907-44E0-8203-76B91FD0C5C1}"/>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367" name="CheckBox3" hidden="1">
          <a:extLst>
            <a:ext uri="{63B3BB69-23CF-44E3-9099-C40C66FF867C}">
              <a14:compatExt xmlns:a14="http://schemas.microsoft.com/office/drawing/2010/main" spid="_x0000_s2051"/>
            </a:ext>
            <a:ext uri="{FF2B5EF4-FFF2-40B4-BE49-F238E27FC236}">
              <a16:creationId xmlns:a16="http://schemas.microsoft.com/office/drawing/2014/main" id="{3ACEFBE1-0CA4-4181-AF07-2D694FEAC54A}"/>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368" name="CheckBox15" hidden="1">
          <a:extLst>
            <a:ext uri="{63B3BB69-23CF-44E3-9099-C40C66FF867C}">
              <a14:compatExt xmlns:a14="http://schemas.microsoft.com/office/drawing/2010/main" spid="_x0000_s2063"/>
            </a:ext>
            <a:ext uri="{FF2B5EF4-FFF2-40B4-BE49-F238E27FC236}">
              <a16:creationId xmlns:a16="http://schemas.microsoft.com/office/drawing/2014/main" id="{0D9CA4A0-968E-43EA-9C99-659F8F1E2E6D}"/>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369" name="CheckBox14" hidden="1">
          <a:extLst>
            <a:ext uri="{63B3BB69-23CF-44E3-9099-C40C66FF867C}">
              <a14:compatExt xmlns:a14="http://schemas.microsoft.com/office/drawing/2010/main" spid="_x0000_s2062"/>
            </a:ext>
            <a:ext uri="{FF2B5EF4-FFF2-40B4-BE49-F238E27FC236}">
              <a16:creationId xmlns:a16="http://schemas.microsoft.com/office/drawing/2014/main" id="{ABD14619-A20F-43F5-BEA5-A18A4C1E10C5}"/>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370" name="CheckBox15" hidden="1">
          <a:extLst>
            <a:ext uri="{63B3BB69-23CF-44E3-9099-C40C66FF867C}">
              <a14:compatExt xmlns:a14="http://schemas.microsoft.com/office/drawing/2010/main" spid="_x0000_s2063"/>
            </a:ext>
            <a:ext uri="{FF2B5EF4-FFF2-40B4-BE49-F238E27FC236}">
              <a16:creationId xmlns:a16="http://schemas.microsoft.com/office/drawing/2014/main" id="{6AEC89F3-CEFC-4EDA-B337-6E109D42A5F6}"/>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371" name="CheckBox14" hidden="1">
          <a:extLst>
            <a:ext uri="{63B3BB69-23CF-44E3-9099-C40C66FF867C}">
              <a14:compatExt xmlns:a14="http://schemas.microsoft.com/office/drawing/2010/main" spid="_x0000_s2062"/>
            </a:ext>
            <a:ext uri="{FF2B5EF4-FFF2-40B4-BE49-F238E27FC236}">
              <a16:creationId xmlns:a16="http://schemas.microsoft.com/office/drawing/2014/main" id="{523432CD-2ED9-4C1A-BC49-C92808A5D195}"/>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372" name="CheckBox3" hidden="1">
          <a:extLst>
            <a:ext uri="{63B3BB69-23CF-44E3-9099-C40C66FF867C}">
              <a14:compatExt xmlns:a14="http://schemas.microsoft.com/office/drawing/2010/main" spid="_x0000_s2051"/>
            </a:ext>
            <a:ext uri="{FF2B5EF4-FFF2-40B4-BE49-F238E27FC236}">
              <a16:creationId xmlns:a16="http://schemas.microsoft.com/office/drawing/2014/main" id="{6540AF17-AF1F-4913-8E21-24341231C812}"/>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373" name="CheckBox3" hidden="1">
          <a:extLst>
            <a:ext uri="{63B3BB69-23CF-44E3-9099-C40C66FF867C}">
              <a14:compatExt xmlns:a14="http://schemas.microsoft.com/office/drawing/2010/main" spid="_x0000_s2051"/>
            </a:ext>
            <a:ext uri="{FF2B5EF4-FFF2-40B4-BE49-F238E27FC236}">
              <a16:creationId xmlns:a16="http://schemas.microsoft.com/office/drawing/2014/main" id="{A4BCBF03-05B5-49E5-9E42-F3301FDF29A7}"/>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374" name="CheckBox3" hidden="1">
          <a:extLst>
            <a:ext uri="{63B3BB69-23CF-44E3-9099-C40C66FF867C}">
              <a14:compatExt xmlns:a14="http://schemas.microsoft.com/office/drawing/2010/main" spid="_x0000_s2051"/>
            </a:ext>
            <a:ext uri="{FF2B5EF4-FFF2-40B4-BE49-F238E27FC236}">
              <a16:creationId xmlns:a16="http://schemas.microsoft.com/office/drawing/2014/main" id="{622DB37A-E12F-4453-AD97-235F5FC81BE6}"/>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2375" name="CheckBox3" hidden="1">
          <a:extLst>
            <a:ext uri="{63B3BB69-23CF-44E3-9099-C40C66FF867C}">
              <a14:compatExt xmlns:a14="http://schemas.microsoft.com/office/drawing/2010/main" spid="_x0000_s2051"/>
            </a:ext>
            <a:ext uri="{FF2B5EF4-FFF2-40B4-BE49-F238E27FC236}">
              <a16:creationId xmlns:a16="http://schemas.microsoft.com/office/drawing/2014/main" id="{1C3A74B8-7672-4B39-9043-D870135F2D95}"/>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38100</xdr:rowOff>
    </xdr:from>
    <xdr:ext cx="192616" cy="141816"/>
    <xdr:sp macro="" textlink="">
      <xdr:nvSpPr>
        <xdr:cNvPr id="2376" name="CheckBox1" hidden="1">
          <a:extLst>
            <a:ext uri="{63B3BB69-23CF-44E3-9099-C40C66FF867C}">
              <a14:compatExt xmlns:a14="http://schemas.microsoft.com/office/drawing/2010/main" spid="_x0000_s2049"/>
            </a:ext>
            <a:ext uri="{FF2B5EF4-FFF2-40B4-BE49-F238E27FC236}">
              <a16:creationId xmlns:a16="http://schemas.microsoft.com/office/drawing/2014/main" id="{FBCC4B36-C338-4248-9566-15A0E76ABBE3}"/>
            </a:ext>
          </a:extLst>
        </xdr:cNvPr>
        <xdr:cNvSpPr/>
      </xdr:nvSpPr>
      <xdr:spPr bwMode="auto">
        <a:xfrm>
          <a:off x="0" y="13906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52400"/>
    <xdr:sp macro="" textlink="">
      <xdr:nvSpPr>
        <xdr:cNvPr id="2377" name="CheckBox7" hidden="1">
          <a:extLst>
            <a:ext uri="{63B3BB69-23CF-44E3-9099-C40C66FF867C}">
              <a14:compatExt xmlns:a14="http://schemas.microsoft.com/office/drawing/2010/main" spid="_x0000_s2055"/>
            </a:ext>
            <a:ext uri="{FF2B5EF4-FFF2-40B4-BE49-F238E27FC236}">
              <a16:creationId xmlns:a16="http://schemas.microsoft.com/office/drawing/2014/main" id="{D9ED3384-22AB-4DA9-A743-9D6D3EDD870B}"/>
            </a:ext>
          </a:extLst>
        </xdr:cNvPr>
        <xdr:cNvSpPr/>
      </xdr:nvSpPr>
      <xdr:spPr bwMode="auto">
        <a:xfrm>
          <a:off x="0" y="1352550"/>
          <a:ext cx="213782" cy="1524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8"/>
    <xdr:sp macro="" textlink="">
      <xdr:nvSpPr>
        <xdr:cNvPr id="2378" name="CheckBox16" hidden="1">
          <a:extLst>
            <a:ext uri="{63B3BB69-23CF-44E3-9099-C40C66FF867C}">
              <a14:compatExt xmlns:a14="http://schemas.microsoft.com/office/drawing/2010/main" spid="_x0000_s2065"/>
            </a:ext>
            <a:ext uri="{FF2B5EF4-FFF2-40B4-BE49-F238E27FC236}">
              <a16:creationId xmlns:a16="http://schemas.microsoft.com/office/drawing/2014/main" id="{D36F8FF4-8CBA-4375-B527-DAB36E94DA01}"/>
            </a:ext>
          </a:extLst>
        </xdr:cNvPr>
        <xdr:cNvSpPr/>
      </xdr:nvSpPr>
      <xdr:spPr bwMode="auto">
        <a:xfrm>
          <a:off x="0" y="1352550"/>
          <a:ext cx="192616" cy="141818"/>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2" cy="143934"/>
    <xdr:sp macro="" textlink="">
      <xdr:nvSpPr>
        <xdr:cNvPr id="2379" name="CheckBox17" hidden="1">
          <a:extLst>
            <a:ext uri="{63B3BB69-23CF-44E3-9099-C40C66FF867C}">
              <a14:compatExt xmlns:a14="http://schemas.microsoft.com/office/drawing/2010/main" spid="_x0000_s2066"/>
            </a:ext>
            <a:ext uri="{FF2B5EF4-FFF2-40B4-BE49-F238E27FC236}">
              <a16:creationId xmlns:a16="http://schemas.microsoft.com/office/drawing/2014/main" id="{67BFF7FA-5AB7-4315-A9CA-EE3C902E753C}"/>
            </a:ext>
          </a:extLst>
        </xdr:cNvPr>
        <xdr:cNvSpPr/>
      </xdr:nvSpPr>
      <xdr:spPr bwMode="auto">
        <a:xfrm>
          <a:off x="0" y="1352550"/>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38100</xdr:rowOff>
    </xdr:from>
    <xdr:ext cx="192616" cy="141816"/>
    <xdr:sp macro="" textlink="">
      <xdr:nvSpPr>
        <xdr:cNvPr id="2380" name="CheckBox1" hidden="1">
          <a:extLst>
            <a:ext uri="{63B3BB69-23CF-44E3-9099-C40C66FF867C}">
              <a14:compatExt xmlns:a14="http://schemas.microsoft.com/office/drawing/2010/main" spid="_x0000_s2049"/>
            </a:ext>
            <a:ext uri="{FF2B5EF4-FFF2-40B4-BE49-F238E27FC236}">
              <a16:creationId xmlns:a16="http://schemas.microsoft.com/office/drawing/2014/main" id="{CCA6577B-F2BA-4EFE-AF55-D408B8337306}"/>
            </a:ext>
          </a:extLst>
        </xdr:cNvPr>
        <xdr:cNvSpPr/>
      </xdr:nvSpPr>
      <xdr:spPr bwMode="auto">
        <a:xfrm>
          <a:off x="0" y="13906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52400"/>
    <xdr:sp macro="" textlink="">
      <xdr:nvSpPr>
        <xdr:cNvPr id="2381" name="CheckBox7" hidden="1">
          <a:extLst>
            <a:ext uri="{63B3BB69-23CF-44E3-9099-C40C66FF867C}">
              <a14:compatExt xmlns:a14="http://schemas.microsoft.com/office/drawing/2010/main" spid="_x0000_s2055"/>
            </a:ext>
            <a:ext uri="{FF2B5EF4-FFF2-40B4-BE49-F238E27FC236}">
              <a16:creationId xmlns:a16="http://schemas.microsoft.com/office/drawing/2014/main" id="{5BCE86F8-4444-4E13-9A8F-CB17E25338EE}"/>
            </a:ext>
          </a:extLst>
        </xdr:cNvPr>
        <xdr:cNvSpPr/>
      </xdr:nvSpPr>
      <xdr:spPr bwMode="auto">
        <a:xfrm>
          <a:off x="0" y="1352550"/>
          <a:ext cx="213782" cy="1524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8"/>
    <xdr:sp macro="" textlink="">
      <xdr:nvSpPr>
        <xdr:cNvPr id="2382" name="CheckBox16" hidden="1">
          <a:extLst>
            <a:ext uri="{63B3BB69-23CF-44E3-9099-C40C66FF867C}">
              <a14:compatExt xmlns:a14="http://schemas.microsoft.com/office/drawing/2010/main" spid="_x0000_s2065"/>
            </a:ext>
            <a:ext uri="{FF2B5EF4-FFF2-40B4-BE49-F238E27FC236}">
              <a16:creationId xmlns:a16="http://schemas.microsoft.com/office/drawing/2014/main" id="{438D3C48-A524-4917-A89F-B29058D564A8}"/>
            </a:ext>
          </a:extLst>
        </xdr:cNvPr>
        <xdr:cNvSpPr/>
      </xdr:nvSpPr>
      <xdr:spPr bwMode="auto">
        <a:xfrm>
          <a:off x="0" y="1352550"/>
          <a:ext cx="192616" cy="141818"/>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2" cy="143934"/>
    <xdr:sp macro="" textlink="">
      <xdr:nvSpPr>
        <xdr:cNvPr id="2383" name="CheckBox17" hidden="1">
          <a:extLst>
            <a:ext uri="{63B3BB69-23CF-44E3-9099-C40C66FF867C}">
              <a14:compatExt xmlns:a14="http://schemas.microsoft.com/office/drawing/2010/main" spid="_x0000_s2066"/>
            </a:ext>
            <a:ext uri="{FF2B5EF4-FFF2-40B4-BE49-F238E27FC236}">
              <a16:creationId xmlns:a16="http://schemas.microsoft.com/office/drawing/2014/main" id="{6B5671B3-A94B-40E9-8E4F-9D99E0380DE6}"/>
            </a:ext>
          </a:extLst>
        </xdr:cNvPr>
        <xdr:cNvSpPr/>
      </xdr:nvSpPr>
      <xdr:spPr bwMode="auto">
        <a:xfrm>
          <a:off x="0" y="1352550"/>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2384" name="CheckBox1" hidden="1">
          <a:extLst>
            <a:ext uri="{63B3BB69-23CF-44E3-9099-C40C66FF867C}">
              <a14:compatExt xmlns:a14="http://schemas.microsoft.com/office/drawing/2010/main" spid="_x0000_s2049"/>
            </a:ext>
            <a:ext uri="{FF2B5EF4-FFF2-40B4-BE49-F238E27FC236}">
              <a16:creationId xmlns:a16="http://schemas.microsoft.com/office/drawing/2014/main" id="{12FD6F7A-3B99-44EB-9765-363C1D108096}"/>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2" cy="143934"/>
    <xdr:sp macro="" textlink="">
      <xdr:nvSpPr>
        <xdr:cNvPr id="2385" name="CheckBox2" hidden="1">
          <a:extLst>
            <a:ext uri="{63B3BB69-23CF-44E3-9099-C40C66FF867C}">
              <a14:compatExt xmlns:a14="http://schemas.microsoft.com/office/drawing/2010/main" spid="_x0000_s2050"/>
            </a:ext>
            <a:ext uri="{FF2B5EF4-FFF2-40B4-BE49-F238E27FC236}">
              <a16:creationId xmlns:a16="http://schemas.microsoft.com/office/drawing/2014/main" id="{B452D16B-451D-4FED-A60D-71E38E9A9CF5}"/>
            </a:ext>
          </a:extLst>
        </xdr:cNvPr>
        <xdr:cNvSpPr/>
      </xdr:nvSpPr>
      <xdr:spPr bwMode="auto">
        <a:xfrm>
          <a:off x="0" y="1382183"/>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2386" name="CheckBox1" hidden="1">
          <a:extLst>
            <a:ext uri="{63B3BB69-23CF-44E3-9099-C40C66FF867C}">
              <a14:compatExt xmlns:a14="http://schemas.microsoft.com/office/drawing/2010/main" spid="_x0000_s2049"/>
            </a:ext>
            <a:ext uri="{FF2B5EF4-FFF2-40B4-BE49-F238E27FC236}">
              <a16:creationId xmlns:a16="http://schemas.microsoft.com/office/drawing/2014/main" id="{4130D66E-DAC2-4FD3-A12D-C60246191BFA}"/>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2" cy="143934"/>
    <xdr:sp macro="" textlink="">
      <xdr:nvSpPr>
        <xdr:cNvPr id="2387" name="CheckBox2" hidden="1">
          <a:extLst>
            <a:ext uri="{63B3BB69-23CF-44E3-9099-C40C66FF867C}">
              <a14:compatExt xmlns:a14="http://schemas.microsoft.com/office/drawing/2010/main" spid="_x0000_s2050"/>
            </a:ext>
            <a:ext uri="{FF2B5EF4-FFF2-40B4-BE49-F238E27FC236}">
              <a16:creationId xmlns:a16="http://schemas.microsoft.com/office/drawing/2014/main" id="{E9D711C4-2F23-4B4E-BA4F-964ED13145F0}"/>
            </a:ext>
          </a:extLst>
        </xdr:cNvPr>
        <xdr:cNvSpPr/>
      </xdr:nvSpPr>
      <xdr:spPr bwMode="auto">
        <a:xfrm>
          <a:off x="0" y="1382183"/>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2388" name="CheckBox1" hidden="1">
          <a:extLst>
            <a:ext uri="{63B3BB69-23CF-44E3-9099-C40C66FF867C}">
              <a14:compatExt xmlns:a14="http://schemas.microsoft.com/office/drawing/2010/main" spid="_x0000_s2049"/>
            </a:ext>
            <a:ext uri="{FF2B5EF4-FFF2-40B4-BE49-F238E27FC236}">
              <a16:creationId xmlns:a16="http://schemas.microsoft.com/office/drawing/2014/main" id="{74BC4AF6-445B-4987-B535-7B366E631C72}"/>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2" cy="143934"/>
    <xdr:sp macro="" textlink="">
      <xdr:nvSpPr>
        <xdr:cNvPr id="2389" name="CheckBox2" hidden="1">
          <a:extLst>
            <a:ext uri="{63B3BB69-23CF-44E3-9099-C40C66FF867C}">
              <a14:compatExt xmlns:a14="http://schemas.microsoft.com/office/drawing/2010/main" spid="_x0000_s2050"/>
            </a:ext>
            <a:ext uri="{FF2B5EF4-FFF2-40B4-BE49-F238E27FC236}">
              <a16:creationId xmlns:a16="http://schemas.microsoft.com/office/drawing/2014/main" id="{9EFB8533-F56B-47BB-92F3-5FE75FD6D507}"/>
            </a:ext>
          </a:extLst>
        </xdr:cNvPr>
        <xdr:cNvSpPr/>
      </xdr:nvSpPr>
      <xdr:spPr bwMode="auto">
        <a:xfrm>
          <a:off x="0" y="1382183"/>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38100</xdr:rowOff>
    </xdr:from>
    <xdr:ext cx="192616" cy="141816"/>
    <xdr:sp macro="" textlink="">
      <xdr:nvSpPr>
        <xdr:cNvPr id="2390" name="CheckBox1" hidden="1">
          <a:extLst>
            <a:ext uri="{63B3BB69-23CF-44E3-9099-C40C66FF867C}">
              <a14:compatExt xmlns:a14="http://schemas.microsoft.com/office/drawing/2010/main" spid="_x0000_s2049"/>
            </a:ext>
            <a:ext uri="{FF2B5EF4-FFF2-40B4-BE49-F238E27FC236}">
              <a16:creationId xmlns:a16="http://schemas.microsoft.com/office/drawing/2014/main" id="{5C69E06E-989D-446D-BFAA-C4030FDF6CBC}"/>
            </a:ext>
          </a:extLst>
        </xdr:cNvPr>
        <xdr:cNvSpPr/>
      </xdr:nvSpPr>
      <xdr:spPr bwMode="auto">
        <a:xfrm>
          <a:off x="0" y="13906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52400"/>
    <xdr:sp macro="" textlink="">
      <xdr:nvSpPr>
        <xdr:cNvPr id="2391" name="CheckBox7" hidden="1">
          <a:extLst>
            <a:ext uri="{63B3BB69-23CF-44E3-9099-C40C66FF867C}">
              <a14:compatExt xmlns:a14="http://schemas.microsoft.com/office/drawing/2010/main" spid="_x0000_s2055"/>
            </a:ext>
            <a:ext uri="{FF2B5EF4-FFF2-40B4-BE49-F238E27FC236}">
              <a16:creationId xmlns:a16="http://schemas.microsoft.com/office/drawing/2014/main" id="{098AA282-1607-4F25-8785-B35C2085324B}"/>
            </a:ext>
          </a:extLst>
        </xdr:cNvPr>
        <xdr:cNvSpPr/>
      </xdr:nvSpPr>
      <xdr:spPr bwMode="auto">
        <a:xfrm>
          <a:off x="0" y="1352550"/>
          <a:ext cx="213782" cy="1524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8"/>
    <xdr:sp macro="" textlink="">
      <xdr:nvSpPr>
        <xdr:cNvPr id="2392" name="CheckBox16" hidden="1">
          <a:extLst>
            <a:ext uri="{63B3BB69-23CF-44E3-9099-C40C66FF867C}">
              <a14:compatExt xmlns:a14="http://schemas.microsoft.com/office/drawing/2010/main" spid="_x0000_s2065"/>
            </a:ext>
            <a:ext uri="{FF2B5EF4-FFF2-40B4-BE49-F238E27FC236}">
              <a16:creationId xmlns:a16="http://schemas.microsoft.com/office/drawing/2014/main" id="{4BB754D4-DBF8-4C17-AC85-BE279E48D3B0}"/>
            </a:ext>
          </a:extLst>
        </xdr:cNvPr>
        <xdr:cNvSpPr/>
      </xdr:nvSpPr>
      <xdr:spPr bwMode="auto">
        <a:xfrm>
          <a:off x="0" y="1352550"/>
          <a:ext cx="192616" cy="141818"/>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2" cy="143934"/>
    <xdr:sp macro="" textlink="">
      <xdr:nvSpPr>
        <xdr:cNvPr id="2393" name="CheckBox17" hidden="1">
          <a:extLst>
            <a:ext uri="{63B3BB69-23CF-44E3-9099-C40C66FF867C}">
              <a14:compatExt xmlns:a14="http://schemas.microsoft.com/office/drawing/2010/main" spid="_x0000_s2066"/>
            </a:ext>
            <a:ext uri="{FF2B5EF4-FFF2-40B4-BE49-F238E27FC236}">
              <a16:creationId xmlns:a16="http://schemas.microsoft.com/office/drawing/2014/main" id="{79DA720A-6EBC-458E-8FA7-C33402A10C74}"/>
            </a:ext>
          </a:extLst>
        </xdr:cNvPr>
        <xdr:cNvSpPr/>
      </xdr:nvSpPr>
      <xdr:spPr bwMode="auto">
        <a:xfrm>
          <a:off x="0" y="1352550"/>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38100</xdr:rowOff>
    </xdr:from>
    <xdr:ext cx="192616" cy="141816"/>
    <xdr:sp macro="" textlink="">
      <xdr:nvSpPr>
        <xdr:cNvPr id="2394" name="CheckBox1" hidden="1">
          <a:extLst>
            <a:ext uri="{63B3BB69-23CF-44E3-9099-C40C66FF867C}">
              <a14:compatExt xmlns:a14="http://schemas.microsoft.com/office/drawing/2010/main" spid="_x0000_s2049"/>
            </a:ext>
            <a:ext uri="{FF2B5EF4-FFF2-40B4-BE49-F238E27FC236}">
              <a16:creationId xmlns:a16="http://schemas.microsoft.com/office/drawing/2014/main" id="{2FE8BAEE-B00B-4A28-B8C4-29A1DB1C7737}"/>
            </a:ext>
          </a:extLst>
        </xdr:cNvPr>
        <xdr:cNvSpPr/>
      </xdr:nvSpPr>
      <xdr:spPr bwMode="auto">
        <a:xfrm>
          <a:off x="0" y="13906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52400"/>
    <xdr:sp macro="" textlink="">
      <xdr:nvSpPr>
        <xdr:cNvPr id="2395" name="CheckBox7" hidden="1">
          <a:extLst>
            <a:ext uri="{63B3BB69-23CF-44E3-9099-C40C66FF867C}">
              <a14:compatExt xmlns:a14="http://schemas.microsoft.com/office/drawing/2010/main" spid="_x0000_s2055"/>
            </a:ext>
            <a:ext uri="{FF2B5EF4-FFF2-40B4-BE49-F238E27FC236}">
              <a16:creationId xmlns:a16="http://schemas.microsoft.com/office/drawing/2014/main" id="{497AC04C-A1E6-41ED-89AB-724A173816A9}"/>
            </a:ext>
          </a:extLst>
        </xdr:cNvPr>
        <xdr:cNvSpPr/>
      </xdr:nvSpPr>
      <xdr:spPr bwMode="auto">
        <a:xfrm>
          <a:off x="0" y="1352550"/>
          <a:ext cx="213782" cy="1524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8"/>
    <xdr:sp macro="" textlink="">
      <xdr:nvSpPr>
        <xdr:cNvPr id="2396" name="CheckBox16" hidden="1">
          <a:extLst>
            <a:ext uri="{63B3BB69-23CF-44E3-9099-C40C66FF867C}">
              <a14:compatExt xmlns:a14="http://schemas.microsoft.com/office/drawing/2010/main" spid="_x0000_s2065"/>
            </a:ext>
            <a:ext uri="{FF2B5EF4-FFF2-40B4-BE49-F238E27FC236}">
              <a16:creationId xmlns:a16="http://schemas.microsoft.com/office/drawing/2014/main" id="{311F152C-1A5A-41B4-9FCB-A595179E9C40}"/>
            </a:ext>
          </a:extLst>
        </xdr:cNvPr>
        <xdr:cNvSpPr/>
      </xdr:nvSpPr>
      <xdr:spPr bwMode="auto">
        <a:xfrm>
          <a:off x="0" y="1352550"/>
          <a:ext cx="192616" cy="141818"/>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2" cy="143934"/>
    <xdr:sp macro="" textlink="">
      <xdr:nvSpPr>
        <xdr:cNvPr id="2397" name="CheckBox17" hidden="1">
          <a:extLst>
            <a:ext uri="{63B3BB69-23CF-44E3-9099-C40C66FF867C}">
              <a14:compatExt xmlns:a14="http://schemas.microsoft.com/office/drawing/2010/main" spid="_x0000_s2066"/>
            </a:ext>
            <a:ext uri="{FF2B5EF4-FFF2-40B4-BE49-F238E27FC236}">
              <a16:creationId xmlns:a16="http://schemas.microsoft.com/office/drawing/2014/main" id="{1E1172FD-C253-48E7-9217-58C189E76A87}"/>
            </a:ext>
          </a:extLst>
        </xdr:cNvPr>
        <xdr:cNvSpPr/>
      </xdr:nvSpPr>
      <xdr:spPr bwMode="auto">
        <a:xfrm>
          <a:off x="0" y="1352550"/>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38100</xdr:rowOff>
    </xdr:from>
    <xdr:ext cx="192616" cy="141816"/>
    <xdr:sp macro="" textlink="">
      <xdr:nvSpPr>
        <xdr:cNvPr id="2398" name="CheckBox1" hidden="1">
          <a:extLst>
            <a:ext uri="{63B3BB69-23CF-44E3-9099-C40C66FF867C}">
              <a14:compatExt xmlns:a14="http://schemas.microsoft.com/office/drawing/2010/main" spid="_x0000_s2049"/>
            </a:ext>
            <a:ext uri="{FF2B5EF4-FFF2-40B4-BE49-F238E27FC236}">
              <a16:creationId xmlns:a16="http://schemas.microsoft.com/office/drawing/2014/main" id="{8EE1C7F2-19D8-4B59-804B-914EEABBB516}"/>
            </a:ext>
          </a:extLst>
        </xdr:cNvPr>
        <xdr:cNvSpPr/>
      </xdr:nvSpPr>
      <xdr:spPr bwMode="auto">
        <a:xfrm>
          <a:off x="0" y="13906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52400"/>
    <xdr:sp macro="" textlink="">
      <xdr:nvSpPr>
        <xdr:cNvPr id="2399" name="CheckBox7" hidden="1">
          <a:extLst>
            <a:ext uri="{63B3BB69-23CF-44E3-9099-C40C66FF867C}">
              <a14:compatExt xmlns:a14="http://schemas.microsoft.com/office/drawing/2010/main" spid="_x0000_s2055"/>
            </a:ext>
            <a:ext uri="{FF2B5EF4-FFF2-40B4-BE49-F238E27FC236}">
              <a16:creationId xmlns:a16="http://schemas.microsoft.com/office/drawing/2014/main" id="{BC720ECE-376A-4B6C-A5A9-9255A836EA2D}"/>
            </a:ext>
          </a:extLst>
        </xdr:cNvPr>
        <xdr:cNvSpPr/>
      </xdr:nvSpPr>
      <xdr:spPr bwMode="auto">
        <a:xfrm>
          <a:off x="0" y="1352550"/>
          <a:ext cx="213782" cy="1524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8"/>
    <xdr:sp macro="" textlink="">
      <xdr:nvSpPr>
        <xdr:cNvPr id="2400" name="CheckBox16" hidden="1">
          <a:extLst>
            <a:ext uri="{63B3BB69-23CF-44E3-9099-C40C66FF867C}">
              <a14:compatExt xmlns:a14="http://schemas.microsoft.com/office/drawing/2010/main" spid="_x0000_s2065"/>
            </a:ext>
            <a:ext uri="{FF2B5EF4-FFF2-40B4-BE49-F238E27FC236}">
              <a16:creationId xmlns:a16="http://schemas.microsoft.com/office/drawing/2014/main" id="{DBCE5E76-19C7-4B06-900A-7E95ED3DB30C}"/>
            </a:ext>
          </a:extLst>
        </xdr:cNvPr>
        <xdr:cNvSpPr/>
      </xdr:nvSpPr>
      <xdr:spPr bwMode="auto">
        <a:xfrm>
          <a:off x="0" y="1352550"/>
          <a:ext cx="192616" cy="141818"/>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2" cy="143934"/>
    <xdr:sp macro="" textlink="">
      <xdr:nvSpPr>
        <xdr:cNvPr id="2401" name="CheckBox17" hidden="1">
          <a:extLst>
            <a:ext uri="{63B3BB69-23CF-44E3-9099-C40C66FF867C}">
              <a14:compatExt xmlns:a14="http://schemas.microsoft.com/office/drawing/2010/main" spid="_x0000_s2066"/>
            </a:ext>
            <a:ext uri="{FF2B5EF4-FFF2-40B4-BE49-F238E27FC236}">
              <a16:creationId xmlns:a16="http://schemas.microsoft.com/office/drawing/2014/main" id="{4AAD2B0B-DB0E-4977-8669-D8F9D6CA112D}"/>
            </a:ext>
          </a:extLst>
        </xdr:cNvPr>
        <xdr:cNvSpPr/>
      </xdr:nvSpPr>
      <xdr:spPr bwMode="auto">
        <a:xfrm>
          <a:off x="0" y="1352550"/>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2402" name="CheckBox1" hidden="1">
          <a:extLst>
            <a:ext uri="{63B3BB69-23CF-44E3-9099-C40C66FF867C}">
              <a14:compatExt xmlns:a14="http://schemas.microsoft.com/office/drawing/2010/main" spid="_x0000_s2049"/>
            </a:ext>
            <a:ext uri="{FF2B5EF4-FFF2-40B4-BE49-F238E27FC236}">
              <a16:creationId xmlns:a16="http://schemas.microsoft.com/office/drawing/2014/main" id="{60F3222F-498E-493C-8528-BC94122C2AF8}"/>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2" cy="143934"/>
    <xdr:sp macro="" textlink="">
      <xdr:nvSpPr>
        <xdr:cNvPr id="2403" name="CheckBox2" hidden="1">
          <a:extLst>
            <a:ext uri="{63B3BB69-23CF-44E3-9099-C40C66FF867C}">
              <a14:compatExt xmlns:a14="http://schemas.microsoft.com/office/drawing/2010/main" spid="_x0000_s2050"/>
            </a:ext>
            <a:ext uri="{FF2B5EF4-FFF2-40B4-BE49-F238E27FC236}">
              <a16:creationId xmlns:a16="http://schemas.microsoft.com/office/drawing/2014/main" id="{39BF5EB9-4CAA-4B06-9CFB-137936D55268}"/>
            </a:ext>
          </a:extLst>
        </xdr:cNvPr>
        <xdr:cNvSpPr/>
      </xdr:nvSpPr>
      <xdr:spPr bwMode="auto">
        <a:xfrm>
          <a:off x="0" y="1382183"/>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2404" name="CheckBox1" hidden="1">
          <a:extLst>
            <a:ext uri="{63B3BB69-23CF-44E3-9099-C40C66FF867C}">
              <a14:compatExt xmlns:a14="http://schemas.microsoft.com/office/drawing/2010/main" spid="_x0000_s2049"/>
            </a:ext>
            <a:ext uri="{FF2B5EF4-FFF2-40B4-BE49-F238E27FC236}">
              <a16:creationId xmlns:a16="http://schemas.microsoft.com/office/drawing/2014/main" id="{08E81E00-3A7F-4CCF-A99F-B24F57F7ED15}"/>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2" cy="143934"/>
    <xdr:sp macro="" textlink="">
      <xdr:nvSpPr>
        <xdr:cNvPr id="2405" name="CheckBox2" hidden="1">
          <a:extLst>
            <a:ext uri="{63B3BB69-23CF-44E3-9099-C40C66FF867C}">
              <a14:compatExt xmlns:a14="http://schemas.microsoft.com/office/drawing/2010/main" spid="_x0000_s2050"/>
            </a:ext>
            <a:ext uri="{FF2B5EF4-FFF2-40B4-BE49-F238E27FC236}">
              <a16:creationId xmlns:a16="http://schemas.microsoft.com/office/drawing/2014/main" id="{76B5E84A-E9E4-423E-AB40-0785CF53DCE2}"/>
            </a:ext>
          </a:extLst>
        </xdr:cNvPr>
        <xdr:cNvSpPr/>
      </xdr:nvSpPr>
      <xdr:spPr bwMode="auto">
        <a:xfrm>
          <a:off x="0" y="1382183"/>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2406" name="CheckBox1" hidden="1">
          <a:extLst>
            <a:ext uri="{63B3BB69-23CF-44E3-9099-C40C66FF867C}">
              <a14:compatExt xmlns:a14="http://schemas.microsoft.com/office/drawing/2010/main" spid="_x0000_s2049"/>
            </a:ext>
            <a:ext uri="{FF2B5EF4-FFF2-40B4-BE49-F238E27FC236}">
              <a16:creationId xmlns:a16="http://schemas.microsoft.com/office/drawing/2014/main" id="{EB447E55-9415-4729-ABAE-C89B23F5AAEB}"/>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2" cy="143934"/>
    <xdr:sp macro="" textlink="">
      <xdr:nvSpPr>
        <xdr:cNvPr id="2407" name="CheckBox2" hidden="1">
          <a:extLst>
            <a:ext uri="{63B3BB69-23CF-44E3-9099-C40C66FF867C}">
              <a14:compatExt xmlns:a14="http://schemas.microsoft.com/office/drawing/2010/main" spid="_x0000_s2050"/>
            </a:ext>
            <a:ext uri="{FF2B5EF4-FFF2-40B4-BE49-F238E27FC236}">
              <a16:creationId xmlns:a16="http://schemas.microsoft.com/office/drawing/2014/main" id="{F7871500-F1F1-48B8-A2DA-E057CF4532FD}"/>
            </a:ext>
          </a:extLst>
        </xdr:cNvPr>
        <xdr:cNvSpPr/>
      </xdr:nvSpPr>
      <xdr:spPr bwMode="auto">
        <a:xfrm>
          <a:off x="0" y="1382183"/>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38100</xdr:rowOff>
    </xdr:from>
    <xdr:ext cx="192616" cy="141816"/>
    <xdr:sp macro="" textlink="">
      <xdr:nvSpPr>
        <xdr:cNvPr id="2408" name="CheckBox1" hidden="1">
          <a:extLst>
            <a:ext uri="{63B3BB69-23CF-44E3-9099-C40C66FF867C}">
              <a14:compatExt xmlns:a14="http://schemas.microsoft.com/office/drawing/2010/main" spid="_x0000_s2049"/>
            </a:ext>
            <a:ext uri="{FF2B5EF4-FFF2-40B4-BE49-F238E27FC236}">
              <a16:creationId xmlns:a16="http://schemas.microsoft.com/office/drawing/2014/main" id="{A7730C1A-5BD4-4863-A8C0-C1A8A3A1F325}"/>
            </a:ext>
          </a:extLst>
        </xdr:cNvPr>
        <xdr:cNvSpPr/>
      </xdr:nvSpPr>
      <xdr:spPr bwMode="auto">
        <a:xfrm>
          <a:off x="0" y="13906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52400"/>
    <xdr:sp macro="" textlink="">
      <xdr:nvSpPr>
        <xdr:cNvPr id="2409" name="CheckBox7" hidden="1">
          <a:extLst>
            <a:ext uri="{63B3BB69-23CF-44E3-9099-C40C66FF867C}">
              <a14:compatExt xmlns:a14="http://schemas.microsoft.com/office/drawing/2010/main" spid="_x0000_s2055"/>
            </a:ext>
            <a:ext uri="{FF2B5EF4-FFF2-40B4-BE49-F238E27FC236}">
              <a16:creationId xmlns:a16="http://schemas.microsoft.com/office/drawing/2014/main" id="{23EC98D9-D749-42D2-BB95-0F8256F6CF3F}"/>
            </a:ext>
          </a:extLst>
        </xdr:cNvPr>
        <xdr:cNvSpPr/>
      </xdr:nvSpPr>
      <xdr:spPr bwMode="auto">
        <a:xfrm>
          <a:off x="0" y="1352550"/>
          <a:ext cx="213782" cy="1524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8"/>
    <xdr:sp macro="" textlink="">
      <xdr:nvSpPr>
        <xdr:cNvPr id="2410" name="CheckBox16" hidden="1">
          <a:extLst>
            <a:ext uri="{63B3BB69-23CF-44E3-9099-C40C66FF867C}">
              <a14:compatExt xmlns:a14="http://schemas.microsoft.com/office/drawing/2010/main" spid="_x0000_s2065"/>
            </a:ext>
            <a:ext uri="{FF2B5EF4-FFF2-40B4-BE49-F238E27FC236}">
              <a16:creationId xmlns:a16="http://schemas.microsoft.com/office/drawing/2014/main" id="{8EAA6E87-5048-4E20-8799-6A7577C85B8A}"/>
            </a:ext>
          </a:extLst>
        </xdr:cNvPr>
        <xdr:cNvSpPr/>
      </xdr:nvSpPr>
      <xdr:spPr bwMode="auto">
        <a:xfrm>
          <a:off x="0" y="1352550"/>
          <a:ext cx="192616" cy="141818"/>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2" cy="143934"/>
    <xdr:sp macro="" textlink="">
      <xdr:nvSpPr>
        <xdr:cNvPr id="2411" name="CheckBox17" hidden="1">
          <a:extLst>
            <a:ext uri="{63B3BB69-23CF-44E3-9099-C40C66FF867C}">
              <a14:compatExt xmlns:a14="http://schemas.microsoft.com/office/drawing/2010/main" spid="_x0000_s2066"/>
            </a:ext>
            <a:ext uri="{FF2B5EF4-FFF2-40B4-BE49-F238E27FC236}">
              <a16:creationId xmlns:a16="http://schemas.microsoft.com/office/drawing/2014/main" id="{973AFA62-85A1-47A7-A634-1E04CC4AEA3B}"/>
            </a:ext>
          </a:extLst>
        </xdr:cNvPr>
        <xdr:cNvSpPr/>
      </xdr:nvSpPr>
      <xdr:spPr bwMode="auto">
        <a:xfrm>
          <a:off x="0" y="1352550"/>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38100</xdr:rowOff>
    </xdr:from>
    <xdr:ext cx="192616" cy="141816"/>
    <xdr:sp macro="" textlink="">
      <xdr:nvSpPr>
        <xdr:cNvPr id="2412" name="CheckBox1" hidden="1">
          <a:extLst>
            <a:ext uri="{63B3BB69-23CF-44E3-9099-C40C66FF867C}">
              <a14:compatExt xmlns:a14="http://schemas.microsoft.com/office/drawing/2010/main" spid="_x0000_s2049"/>
            </a:ext>
            <a:ext uri="{FF2B5EF4-FFF2-40B4-BE49-F238E27FC236}">
              <a16:creationId xmlns:a16="http://schemas.microsoft.com/office/drawing/2014/main" id="{695E62D4-8B67-43FB-8B1F-84A499AF7086}"/>
            </a:ext>
          </a:extLst>
        </xdr:cNvPr>
        <xdr:cNvSpPr/>
      </xdr:nvSpPr>
      <xdr:spPr bwMode="auto">
        <a:xfrm>
          <a:off x="0" y="13906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52400"/>
    <xdr:sp macro="" textlink="">
      <xdr:nvSpPr>
        <xdr:cNvPr id="2413" name="CheckBox7" hidden="1">
          <a:extLst>
            <a:ext uri="{63B3BB69-23CF-44E3-9099-C40C66FF867C}">
              <a14:compatExt xmlns:a14="http://schemas.microsoft.com/office/drawing/2010/main" spid="_x0000_s2055"/>
            </a:ext>
            <a:ext uri="{FF2B5EF4-FFF2-40B4-BE49-F238E27FC236}">
              <a16:creationId xmlns:a16="http://schemas.microsoft.com/office/drawing/2014/main" id="{8A1007CB-6405-4B4A-B105-EEDE6FA57582}"/>
            </a:ext>
          </a:extLst>
        </xdr:cNvPr>
        <xdr:cNvSpPr/>
      </xdr:nvSpPr>
      <xdr:spPr bwMode="auto">
        <a:xfrm>
          <a:off x="0" y="1352550"/>
          <a:ext cx="213782" cy="1524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8"/>
    <xdr:sp macro="" textlink="">
      <xdr:nvSpPr>
        <xdr:cNvPr id="2414" name="CheckBox16" hidden="1">
          <a:extLst>
            <a:ext uri="{63B3BB69-23CF-44E3-9099-C40C66FF867C}">
              <a14:compatExt xmlns:a14="http://schemas.microsoft.com/office/drawing/2010/main" spid="_x0000_s2065"/>
            </a:ext>
            <a:ext uri="{FF2B5EF4-FFF2-40B4-BE49-F238E27FC236}">
              <a16:creationId xmlns:a16="http://schemas.microsoft.com/office/drawing/2014/main" id="{F801B10F-A47D-459E-8010-57AC70AEB045}"/>
            </a:ext>
          </a:extLst>
        </xdr:cNvPr>
        <xdr:cNvSpPr/>
      </xdr:nvSpPr>
      <xdr:spPr bwMode="auto">
        <a:xfrm>
          <a:off x="0" y="1352550"/>
          <a:ext cx="192616" cy="141818"/>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2" cy="143934"/>
    <xdr:sp macro="" textlink="">
      <xdr:nvSpPr>
        <xdr:cNvPr id="2415" name="CheckBox17" hidden="1">
          <a:extLst>
            <a:ext uri="{63B3BB69-23CF-44E3-9099-C40C66FF867C}">
              <a14:compatExt xmlns:a14="http://schemas.microsoft.com/office/drawing/2010/main" spid="_x0000_s2066"/>
            </a:ext>
            <a:ext uri="{FF2B5EF4-FFF2-40B4-BE49-F238E27FC236}">
              <a16:creationId xmlns:a16="http://schemas.microsoft.com/office/drawing/2014/main" id="{F40A416E-9716-4F57-B9BB-94F39312999A}"/>
            </a:ext>
          </a:extLst>
        </xdr:cNvPr>
        <xdr:cNvSpPr/>
      </xdr:nvSpPr>
      <xdr:spPr bwMode="auto">
        <a:xfrm>
          <a:off x="0" y="1352550"/>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2416" name="CheckBox6" hidden="1">
          <a:extLst>
            <a:ext uri="{63B3BB69-23CF-44E3-9099-C40C66FF867C}">
              <a14:compatExt xmlns:a14="http://schemas.microsoft.com/office/drawing/2010/main" spid="_x0000_s2054"/>
            </a:ext>
            <a:ext uri="{FF2B5EF4-FFF2-40B4-BE49-F238E27FC236}">
              <a16:creationId xmlns:a16="http://schemas.microsoft.com/office/drawing/2014/main" id="{17110934-30CA-40E7-973C-B45EFA25A65A}"/>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2417" name="CheckBox6" hidden="1">
          <a:extLst>
            <a:ext uri="{63B3BB69-23CF-44E3-9099-C40C66FF867C}">
              <a14:compatExt xmlns:a14="http://schemas.microsoft.com/office/drawing/2010/main" spid="_x0000_s2054"/>
            </a:ext>
            <a:ext uri="{FF2B5EF4-FFF2-40B4-BE49-F238E27FC236}">
              <a16:creationId xmlns:a16="http://schemas.microsoft.com/office/drawing/2014/main" id="{87D9019E-A827-496B-B9B2-F7573D384A74}"/>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2418" name="CheckBox6" hidden="1">
          <a:extLst>
            <a:ext uri="{63B3BB69-23CF-44E3-9099-C40C66FF867C}">
              <a14:compatExt xmlns:a14="http://schemas.microsoft.com/office/drawing/2010/main" spid="_x0000_s2054"/>
            </a:ext>
            <a:ext uri="{FF2B5EF4-FFF2-40B4-BE49-F238E27FC236}">
              <a16:creationId xmlns:a16="http://schemas.microsoft.com/office/drawing/2014/main" id="{9D269C9D-FD85-43D4-BC9B-DFA546B5B777}"/>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2419" name="CheckBox6" hidden="1">
          <a:extLst>
            <a:ext uri="{63B3BB69-23CF-44E3-9099-C40C66FF867C}">
              <a14:compatExt xmlns:a14="http://schemas.microsoft.com/office/drawing/2010/main" spid="_x0000_s2054"/>
            </a:ext>
            <a:ext uri="{FF2B5EF4-FFF2-40B4-BE49-F238E27FC236}">
              <a16:creationId xmlns:a16="http://schemas.microsoft.com/office/drawing/2014/main" id="{D53B5AE6-6E37-4CA2-A7AB-501AD4899651}"/>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21167</xdr:rowOff>
    </xdr:from>
    <xdr:ext cx="213782" cy="139700"/>
    <xdr:sp macro="" textlink="">
      <xdr:nvSpPr>
        <xdr:cNvPr id="2420" name="CheckBox6" hidden="1">
          <a:extLst>
            <a:ext uri="{63B3BB69-23CF-44E3-9099-C40C66FF867C}">
              <a14:compatExt xmlns:a14="http://schemas.microsoft.com/office/drawing/2010/main" spid="_x0000_s2054"/>
            </a:ext>
            <a:ext uri="{FF2B5EF4-FFF2-40B4-BE49-F238E27FC236}">
              <a16:creationId xmlns:a16="http://schemas.microsoft.com/office/drawing/2014/main" id="{538A5511-34A5-4A24-914D-24B792015FCB}"/>
            </a:ext>
          </a:extLst>
        </xdr:cNvPr>
        <xdr:cNvSpPr/>
      </xdr:nvSpPr>
      <xdr:spPr bwMode="auto">
        <a:xfrm>
          <a:off x="0" y="1373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21167</xdr:rowOff>
    </xdr:from>
    <xdr:ext cx="213782" cy="139700"/>
    <xdr:sp macro="" textlink="">
      <xdr:nvSpPr>
        <xdr:cNvPr id="2421" name="CheckBox6" hidden="1">
          <a:extLst>
            <a:ext uri="{63B3BB69-23CF-44E3-9099-C40C66FF867C}">
              <a14:compatExt xmlns:a14="http://schemas.microsoft.com/office/drawing/2010/main" spid="_x0000_s2054"/>
            </a:ext>
            <a:ext uri="{FF2B5EF4-FFF2-40B4-BE49-F238E27FC236}">
              <a16:creationId xmlns:a16="http://schemas.microsoft.com/office/drawing/2014/main" id="{61217767-09AD-44C8-92AB-F2B3226B5A9E}"/>
            </a:ext>
          </a:extLst>
        </xdr:cNvPr>
        <xdr:cNvSpPr/>
      </xdr:nvSpPr>
      <xdr:spPr bwMode="auto">
        <a:xfrm>
          <a:off x="0" y="1373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2422" name="CheckBox6" hidden="1">
          <a:extLst>
            <a:ext uri="{63B3BB69-23CF-44E3-9099-C40C66FF867C}">
              <a14:compatExt xmlns:a14="http://schemas.microsoft.com/office/drawing/2010/main" spid="_x0000_s2054"/>
            </a:ext>
            <a:ext uri="{FF2B5EF4-FFF2-40B4-BE49-F238E27FC236}">
              <a16:creationId xmlns:a16="http://schemas.microsoft.com/office/drawing/2014/main" id="{3622150E-DBDA-4C1B-BC40-5B6126DCE1D2}"/>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2423" name="CheckBox6" hidden="1">
          <a:extLst>
            <a:ext uri="{63B3BB69-23CF-44E3-9099-C40C66FF867C}">
              <a14:compatExt xmlns:a14="http://schemas.microsoft.com/office/drawing/2010/main" spid="_x0000_s2054"/>
            </a:ext>
            <a:ext uri="{FF2B5EF4-FFF2-40B4-BE49-F238E27FC236}">
              <a16:creationId xmlns:a16="http://schemas.microsoft.com/office/drawing/2014/main" id="{F92CED2B-731A-4417-9505-E16F6C65534D}"/>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2424" name="CheckBox1" hidden="1">
          <a:extLst>
            <a:ext uri="{63B3BB69-23CF-44E3-9099-C40C66FF867C}">
              <a14:compatExt xmlns:a14="http://schemas.microsoft.com/office/drawing/2010/main" spid="_x0000_s2049"/>
            </a:ext>
            <a:ext uri="{FF2B5EF4-FFF2-40B4-BE49-F238E27FC236}">
              <a16:creationId xmlns:a16="http://schemas.microsoft.com/office/drawing/2014/main" id="{299B9711-079D-430A-BE6D-6EBC20D23C6C}"/>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2" cy="143934"/>
    <xdr:sp macro="" textlink="">
      <xdr:nvSpPr>
        <xdr:cNvPr id="2425" name="CheckBox2" hidden="1">
          <a:extLst>
            <a:ext uri="{63B3BB69-23CF-44E3-9099-C40C66FF867C}">
              <a14:compatExt xmlns:a14="http://schemas.microsoft.com/office/drawing/2010/main" spid="_x0000_s2050"/>
            </a:ext>
            <a:ext uri="{FF2B5EF4-FFF2-40B4-BE49-F238E27FC236}">
              <a16:creationId xmlns:a16="http://schemas.microsoft.com/office/drawing/2014/main" id="{003F0863-3866-4C09-952D-67ACD630D24E}"/>
            </a:ext>
          </a:extLst>
        </xdr:cNvPr>
        <xdr:cNvSpPr/>
      </xdr:nvSpPr>
      <xdr:spPr bwMode="auto">
        <a:xfrm>
          <a:off x="0" y="1382183"/>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2426" name="CheckBox1" hidden="1">
          <a:extLst>
            <a:ext uri="{63B3BB69-23CF-44E3-9099-C40C66FF867C}">
              <a14:compatExt xmlns:a14="http://schemas.microsoft.com/office/drawing/2010/main" spid="_x0000_s2049"/>
            </a:ext>
            <a:ext uri="{FF2B5EF4-FFF2-40B4-BE49-F238E27FC236}">
              <a16:creationId xmlns:a16="http://schemas.microsoft.com/office/drawing/2014/main" id="{40AF5316-9522-41AA-92E0-DFABDECF0366}"/>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2" cy="143934"/>
    <xdr:sp macro="" textlink="">
      <xdr:nvSpPr>
        <xdr:cNvPr id="2427" name="CheckBox2" hidden="1">
          <a:extLst>
            <a:ext uri="{63B3BB69-23CF-44E3-9099-C40C66FF867C}">
              <a14:compatExt xmlns:a14="http://schemas.microsoft.com/office/drawing/2010/main" spid="_x0000_s2050"/>
            </a:ext>
            <a:ext uri="{FF2B5EF4-FFF2-40B4-BE49-F238E27FC236}">
              <a16:creationId xmlns:a16="http://schemas.microsoft.com/office/drawing/2014/main" id="{389AEDD5-065D-4E3A-8B6A-F2330287131D}"/>
            </a:ext>
          </a:extLst>
        </xdr:cNvPr>
        <xdr:cNvSpPr/>
      </xdr:nvSpPr>
      <xdr:spPr bwMode="auto">
        <a:xfrm>
          <a:off x="0" y="1382183"/>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2428" name="CheckBox1" hidden="1">
          <a:extLst>
            <a:ext uri="{63B3BB69-23CF-44E3-9099-C40C66FF867C}">
              <a14:compatExt xmlns:a14="http://schemas.microsoft.com/office/drawing/2010/main" spid="_x0000_s2049"/>
            </a:ext>
            <a:ext uri="{FF2B5EF4-FFF2-40B4-BE49-F238E27FC236}">
              <a16:creationId xmlns:a16="http://schemas.microsoft.com/office/drawing/2014/main" id="{D54C0897-C869-40B6-B229-735D57449455}"/>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2" cy="143934"/>
    <xdr:sp macro="" textlink="">
      <xdr:nvSpPr>
        <xdr:cNvPr id="2429" name="CheckBox2" hidden="1">
          <a:extLst>
            <a:ext uri="{63B3BB69-23CF-44E3-9099-C40C66FF867C}">
              <a14:compatExt xmlns:a14="http://schemas.microsoft.com/office/drawing/2010/main" spid="_x0000_s2050"/>
            </a:ext>
            <a:ext uri="{FF2B5EF4-FFF2-40B4-BE49-F238E27FC236}">
              <a16:creationId xmlns:a16="http://schemas.microsoft.com/office/drawing/2014/main" id="{259B8839-EF6B-4DE9-8CF4-5F79C7EEFC06}"/>
            </a:ext>
          </a:extLst>
        </xdr:cNvPr>
        <xdr:cNvSpPr/>
      </xdr:nvSpPr>
      <xdr:spPr bwMode="auto">
        <a:xfrm>
          <a:off x="0" y="1382183"/>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2430" name="CheckBox1" hidden="1">
          <a:extLst>
            <a:ext uri="{63B3BB69-23CF-44E3-9099-C40C66FF867C}">
              <a14:compatExt xmlns:a14="http://schemas.microsoft.com/office/drawing/2010/main" spid="_x0000_s2049"/>
            </a:ext>
            <a:ext uri="{FF2B5EF4-FFF2-40B4-BE49-F238E27FC236}">
              <a16:creationId xmlns:a16="http://schemas.microsoft.com/office/drawing/2014/main" id="{0C2635F0-5A5B-4AF2-9BC9-4A5246EF81C9}"/>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2" cy="143934"/>
    <xdr:sp macro="" textlink="">
      <xdr:nvSpPr>
        <xdr:cNvPr id="2431" name="CheckBox2" hidden="1">
          <a:extLst>
            <a:ext uri="{63B3BB69-23CF-44E3-9099-C40C66FF867C}">
              <a14:compatExt xmlns:a14="http://schemas.microsoft.com/office/drawing/2010/main" spid="_x0000_s2050"/>
            </a:ext>
            <a:ext uri="{FF2B5EF4-FFF2-40B4-BE49-F238E27FC236}">
              <a16:creationId xmlns:a16="http://schemas.microsoft.com/office/drawing/2014/main" id="{8182E09E-CFCB-4DF9-B21C-942CA2375F71}"/>
            </a:ext>
          </a:extLst>
        </xdr:cNvPr>
        <xdr:cNvSpPr/>
      </xdr:nvSpPr>
      <xdr:spPr bwMode="auto">
        <a:xfrm>
          <a:off x="0" y="1382183"/>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2432" name="CheckBox6" hidden="1">
          <a:extLst>
            <a:ext uri="{63B3BB69-23CF-44E3-9099-C40C66FF867C}">
              <a14:compatExt xmlns:a14="http://schemas.microsoft.com/office/drawing/2010/main" spid="_x0000_s2054"/>
            </a:ext>
            <a:ext uri="{FF2B5EF4-FFF2-40B4-BE49-F238E27FC236}">
              <a16:creationId xmlns:a16="http://schemas.microsoft.com/office/drawing/2014/main" id="{515E1A51-12BD-4B5F-92C4-A861C0DCC47D}"/>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2433" name="CheckBox6" hidden="1">
          <a:extLst>
            <a:ext uri="{63B3BB69-23CF-44E3-9099-C40C66FF867C}">
              <a14:compatExt xmlns:a14="http://schemas.microsoft.com/office/drawing/2010/main" spid="_x0000_s2054"/>
            </a:ext>
            <a:ext uri="{FF2B5EF4-FFF2-40B4-BE49-F238E27FC236}">
              <a16:creationId xmlns:a16="http://schemas.microsoft.com/office/drawing/2014/main" id="{A22C8EE4-6361-44E6-8B03-BB8D17A47BFE}"/>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2434" name="CheckBox6" hidden="1">
          <a:extLst>
            <a:ext uri="{63B3BB69-23CF-44E3-9099-C40C66FF867C}">
              <a14:compatExt xmlns:a14="http://schemas.microsoft.com/office/drawing/2010/main" spid="_x0000_s2054"/>
            </a:ext>
            <a:ext uri="{FF2B5EF4-FFF2-40B4-BE49-F238E27FC236}">
              <a16:creationId xmlns:a16="http://schemas.microsoft.com/office/drawing/2014/main" id="{99417F6B-E45E-4141-83EB-F47EC13DC1F2}"/>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2435" name="CheckBox6" hidden="1">
          <a:extLst>
            <a:ext uri="{63B3BB69-23CF-44E3-9099-C40C66FF867C}">
              <a14:compatExt xmlns:a14="http://schemas.microsoft.com/office/drawing/2010/main" spid="_x0000_s2054"/>
            </a:ext>
            <a:ext uri="{FF2B5EF4-FFF2-40B4-BE49-F238E27FC236}">
              <a16:creationId xmlns:a16="http://schemas.microsoft.com/office/drawing/2014/main" id="{5175835D-076E-4B55-B126-DB310CC66D4D}"/>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2436" name="CheckBox6" hidden="1">
          <a:extLst>
            <a:ext uri="{63B3BB69-23CF-44E3-9099-C40C66FF867C}">
              <a14:compatExt xmlns:a14="http://schemas.microsoft.com/office/drawing/2010/main" spid="_x0000_s2054"/>
            </a:ext>
            <a:ext uri="{FF2B5EF4-FFF2-40B4-BE49-F238E27FC236}">
              <a16:creationId xmlns:a16="http://schemas.microsoft.com/office/drawing/2014/main" id="{4055827F-9069-4E54-B3A2-5CF7AD58247F}"/>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2437" name="CheckBox6" hidden="1">
          <a:extLst>
            <a:ext uri="{63B3BB69-23CF-44E3-9099-C40C66FF867C}">
              <a14:compatExt xmlns:a14="http://schemas.microsoft.com/office/drawing/2010/main" spid="_x0000_s2054"/>
            </a:ext>
            <a:ext uri="{FF2B5EF4-FFF2-40B4-BE49-F238E27FC236}">
              <a16:creationId xmlns:a16="http://schemas.microsoft.com/office/drawing/2014/main" id="{2C217F3D-EAD9-4008-8D29-6F40CD1963FD}"/>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38100</xdr:rowOff>
    </xdr:from>
    <xdr:ext cx="192616" cy="141816"/>
    <xdr:sp macro="" textlink="">
      <xdr:nvSpPr>
        <xdr:cNvPr id="2438" name="CheckBox1" hidden="1">
          <a:extLst>
            <a:ext uri="{63B3BB69-23CF-44E3-9099-C40C66FF867C}">
              <a14:compatExt xmlns:a14="http://schemas.microsoft.com/office/drawing/2010/main" spid="_x0000_s2049"/>
            </a:ext>
            <a:ext uri="{FF2B5EF4-FFF2-40B4-BE49-F238E27FC236}">
              <a16:creationId xmlns:a16="http://schemas.microsoft.com/office/drawing/2014/main" id="{5B6E18F9-7A5D-40EA-AA99-C2BA51B223D2}"/>
            </a:ext>
          </a:extLst>
        </xdr:cNvPr>
        <xdr:cNvSpPr/>
      </xdr:nvSpPr>
      <xdr:spPr bwMode="auto">
        <a:xfrm>
          <a:off x="0" y="13906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2439" name="CheckBox1" hidden="1">
          <a:extLst>
            <a:ext uri="{63B3BB69-23CF-44E3-9099-C40C66FF867C}">
              <a14:compatExt xmlns:a14="http://schemas.microsoft.com/office/drawing/2010/main" spid="_x0000_s2049"/>
            </a:ext>
            <a:ext uri="{FF2B5EF4-FFF2-40B4-BE49-F238E27FC236}">
              <a16:creationId xmlns:a16="http://schemas.microsoft.com/office/drawing/2014/main" id="{87724DD3-E2A5-4DD2-B0B3-0E80FBE6AAD2}"/>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2440" name="CheckBox1" hidden="1">
          <a:extLst>
            <a:ext uri="{63B3BB69-23CF-44E3-9099-C40C66FF867C}">
              <a14:compatExt xmlns:a14="http://schemas.microsoft.com/office/drawing/2010/main" spid="_x0000_s2049"/>
            </a:ext>
            <a:ext uri="{FF2B5EF4-FFF2-40B4-BE49-F238E27FC236}">
              <a16:creationId xmlns:a16="http://schemas.microsoft.com/office/drawing/2014/main" id="{890408CF-8774-4D11-9327-F4F5AF7B0BFD}"/>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2441" name="CheckBox1" hidden="1">
          <a:extLst>
            <a:ext uri="{63B3BB69-23CF-44E3-9099-C40C66FF867C}">
              <a14:compatExt xmlns:a14="http://schemas.microsoft.com/office/drawing/2010/main" spid="_x0000_s2049"/>
            </a:ext>
            <a:ext uri="{FF2B5EF4-FFF2-40B4-BE49-F238E27FC236}">
              <a16:creationId xmlns:a16="http://schemas.microsoft.com/office/drawing/2014/main" id="{B352EE9F-E5A1-4FF8-9B25-7F544DEC6749}"/>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2442" name="CheckBox1" hidden="1">
          <a:extLst>
            <a:ext uri="{63B3BB69-23CF-44E3-9099-C40C66FF867C}">
              <a14:compatExt xmlns:a14="http://schemas.microsoft.com/office/drawing/2010/main" spid="_x0000_s2049"/>
            </a:ext>
            <a:ext uri="{FF2B5EF4-FFF2-40B4-BE49-F238E27FC236}">
              <a16:creationId xmlns:a16="http://schemas.microsoft.com/office/drawing/2014/main" id="{CFE029B4-31D6-4221-8491-B9763B584177}"/>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2443" name="CheckBox1" hidden="1">
          <a:extLst>
            <a:ext uri="{63B3BB69-23CF-44E3-9099-C40C66FF867C}">
              <a14:compatExt xmlns:a14="http://schemas.microsoft.com/office/drawing/2010/main" spid="_x0000_s2049"/>
            </a:ext>
            <a:ext uri="{FF2B5EF4-FFF2-40B4-BE49-F238E27FC236}">
              <a16:creationId xmlns:a16="http://schemas.microsoft.com/office/drawing/2014/main" id="{EC0C5005-15E3-4F02-9C13-829FCEB31EAF}"/>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2444" name="CheckBox6" hidden="1">
          <a:extLst>
            <a:ext uri="{63B3BB69-23CF-44E3-9099-C40C66FF867C}">
              <a14:compatExt xmlns:a14="http://schemas.microsoft.com/office/drawing/2010/main" spid="_x0000_s2054"/>
            </a:ext>
            <a:ext uri="{FF2B5EF4-FFF2-40B4-BE49-F238E27FC236}">
              <a16:creationId xmlns:a16="http://schemas.microsoft.com/office/drawing/2014/main" id="{2EAD97D6-6E52-4BB1-BE37-95A145BC9C80}"/>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2445" name="CheckBox6" hidden="1">
          <a:extLst>
            <a:ext uri="{63B3BB69-23CF-44E3-9099-C40C66FF867C}">
              <a14:compatExt xmlns:a14="http://schemas.microsoft.com/office/drawing/2010/main" spid="_x0000_s2054"/>
            </a:ext>
            <a:ext uri="{FF2B5EF4-FFF2-40B4-BE49-F238E27FC236}">
              <a16:creationId xmlns:a16="http://schemas.microsoft.com/office/drawing/2014/main" id="{80330DF9-E7FF-4DB3-B533-7640DBB80E9B}"/>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21167</xdr:rowOff>
    </xdr:from>
    <xdr:ext cx="213782" cy="139700"/>
    <xdr:sp macro="" textlink="">
      <xdr:nvSpPr>
        <xdr:cNvPr id="2446" name="CheckBox6" hidden="1">
          <a:extLst>
            <a:ext uri="{63B3BB69-23CF-44E3-9099-C40C66FF867C}">
              <a14:compatExt xmlns:a14="http://schemas.microsoft.com/office/drawing/2010/main" spid="_x0000_s2054"/>
            </a:ext>
            <a:ext uri="{FF2B5EF4-FFF2-40B4-BE49-F238E27FC236}">
              <a16:creationId xmlns:a16="http://schemas.microsoft.com/office/drawing/2014/main" id="{24217E02-B480-48B9-B977-002125881F76}"/>
            </a:ext>
          </a:extLst>
        </xdr:cNvPr>
        <xdr:cNvSpPr/>
      </xdr:nvSpPr>
      <xdr:spPr bwMode="auto">
        <a:xfrm>
          <a:off x="0" y="1373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21167</xdr:rowOff>
    </xdr:from>
    <xdr:ext cx="213782" cy="139700"/>
    <xdr:sp macro="" textlink="">
      <xdr:nvSpPr>
        <xdr:cNvPr id="2447" name="CheckBox6" hidden="1">
          <a:extLst>
            <a:ext uri="{63B3BB69-23CF-44E3-9099-C40C66FF867C}">
              <a14:compatExt xmlns:a14="http://schemas.microsoft.com/office/drawing/2010/main" spid="_x0000_s2054"/>
            </a:ext>
            <a:ext uri="{FF2B5EF4-FFF2-40B4-BE49-F238E27FC236}">
              <a16:creationId xmlns:a16="http://schemas.microsoft.com/office/drawing/2014/main" id="{638AFEA2-11E5-48A0-9E99-C90EF169B9DB}"/>
            </a:ext>
          </a:extLst>
        </xdr:cNvPr>
        <xdr:cNvSpPr/>
      </xdr:nvSpPr>
      <xdr:spPr bwMode="auto">
        <a:xfrm>
          <a:off x="0" y="1373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21167</xdr:rowOff>
    </xdr:from>
    <xdr:ext cx="213782" cy="139700"/>
    <xdr:sp macro="" textlink="">
      <xdr:nvSpPr>
        <xdr:cNvPr id="2448" name="CheckBox6" hidden="1">
          <a:extLst>
            <a:ext uri="{63B3BB69-23CF-44E3-9099-C40C66FF867C}">
              <a14:compatExt xmlns:a14="http://schemas.microsoft.com/office/drawing/2010/main" spid="_x0000_s2054"/>
            </a:ext>
            <a:ext uri="{FF2B5EF4-FFF2-40B4-BE49-F238E27FC236}">
              <a16:creationId xmlns:a16="http://schemas.microsoft.com/office/drawing/2014/main" id="{5167DAB3-A70B-45C1-914F-003100AA95FF}"/>
            </a:ext>
          </a:extLst>
        </xdr:cNvPr>
        <xdr:cNvSpPr/>
      </xdr:nvSpPr>
      <xdr:spPr bwMode="auto">
        <a:xfrm>
          <a:off x="0" y="1373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21167</xdr:rowOff>
    </xdr:from>
    <xdr:ext cx="213782" cy="139700"/>
    <xdr:sp macro="" textlink="">
      <xdr:nvSpPr>
        <xdr:cNvPr id="2449" name="CheckBox6" hidden="1">
          <a:extLst>
            <a:ext uri="{63B3BB69-23CF-44E3-9099-C40C66FF867C}">
              <a14:compatExt xmlns:a14="http://schemas.microsoft.com/office/drawing/2010/main" spid="_x0000_s2054"/>
            </a:ext>
            <a:ext uri="{FF2B5EF4-FFF2-40B4-BE49-F238E27FC236}">
              <a16:creationId xmlns:a16="http://schemas.microsoft.com/office/drawing/2014/main" id="{CA37F114-A6DC-42E8-864D-29436A4D9FCB}"/>
            </a:ext>
          </a:extLst>
        </xdr:cNvPr>
        <xdr:cNvSpPr/>
      </xdr:nvSpPr>
      <xdr:spPr bwMode="auto">
        <a:xfrm>
          <a:off x="0" y="1373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2450" name="CheckBox6" hidden="1">
          <a:extLst>
            <a:ext uri="{63B3BB69-23CF-44E3-9099-C40C66FF867C}">
              <a14:compatExt xmlns:a14="http://schemas.microsoft.com/office/drawing/2010/main" spid="_x0000_s2054"/>
            </a:ext>
            <a:ext uri="{FF2B5EF4-FFF2-40B4-BE49-F238E27FC236}">
              <a16:creationId xmlns:a16="http://schemas.microsoft.com/office/drawing/2014/main" id="{6C080E8F-CC5E-4818-8F5B-090FD9291079}"/>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2451" name="CheckBox6" hidden="1">
          <a:extLst>
            <a:ext uri="{63B3BB69-23CF-44E3-9099-C40C66FF867C}">
              <a14:compatExt xmlns:a14="http://schemas.microsoft.com/office/drawing/2010/main" spid="_x0000_s2054"/>
            </a:ext>
            <a:ext uri="{FF2B5EF4-FFF2-40B4-BE49-F238E27FC236}">
              <a16:creationId xmlns:a16="http://schemas.microsoft.com/office/drawing/2014/main" id="{74EE251F-956E-4DC8-A578-2A4D1EC926FC}"/>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2452" name="CheckBox6" hidden="1">
          <a:extLst>
            <a:ext uri="{63B3BB69-23CF-44E3-9099-C40C66FF867C}">
              <a14:compatExt xmlns:a14="http://schemas.microsoft.com/office/drawing/2010/main" spid="_x0000_s2054"/>
            </a:ext>
            <a:ext uri="{FF2B5EF4-FFF2-40B4-BE49-F238E27FC236}">
              <a16:creationId xmlns:a16="http://schemas.microsoft.com/office/drawing/2014/main" id="{5DA2C207-77A1-4E2C-B412-AA8D5ED66A8F}"/>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2453" name="CheckBox6" hidden="1">
          <a:extLst>
            <a:ext uri="{63B3BB69-23CF-44E3-9099-C40C66FF867C}">
              <a14:compatExt xmlns:a14="http://schemas.microsoft.com/office/drawing/2010/main" spid="_x0000_s2054"/>
            </a:ext>
            <a:ext uri="{FF2B5EF4-FFF2-40B4-BE49-F238E27FC236}">
              <a16:creationId xmlns:a16="http://schemas.microsoft.com/office/drawing/2014/main" id="{1D0DD57A-1723-4793-839A-23F6C10D2005}"/>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2454" name="CheckBox6" hidden="1">
          <a:extLst>
            <a:ext uri="{63B3BB69-23CF-44E3-9099-C40C66FF867C}">
              <a14:compatExt xmlns:a14="http://schemas.microsoft.com/office/drawing/2010/main" spid="_x0000_s2054"/>
            </a:ext>
            <a:ext uri="{FF2B5EF4-FFF2-40B4-BE49-F238E27FC236}">
              <a16:creationId xmlns:a16="http://schemas.microsoft.com/office/drawing/2014/main" id="{C381568D-CA4B-4332-82E4-CA03EEEEA382}"/>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2455" name="CheckBox6" hidden="1">
          <a:extLst>
            <a:ext uri="{63B3BB69-23CF-44E3-9099-C40C66FF867C}">
              <a14:compatExt xmlns:a14="http://schemas.microsoft.com/office/drawing/2010/main" spid="_x0000_s2054"/>
            </a:ext>
            <a:ext uri="{FF2B5EF4-FFF2-40B4-BE49-F238E27FC236}">
              <a16:creationId xmlns:a16="http://schemas.microsoft.com/office/drawing/2014/main" id="{58A0DCF2-C8F2-4C71-A1A0-EF0D3C0F24C9}"/>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21167</xdr:rowOff>
    </xdr:from>
    <xdr:ext cx="213782" cy="139700"/>
    <xdr:sp macro="" textlink="">
      <xdr:nvSpPr>
        <xdr:cNvPr id="2456" name="CheckBox6" hidden="1">
          <a:extLst>
            <a:ext uri="{63B3BB69-23CF-44E3-9099-C40C66FF867C}">
              <a14:compatExt xmlns:a14="http://schemas.microsoft.com/office/drawing/2010/main" spid="_x0000_s2054"/>
            </a:ext>
            <a:ext uri="{FF2B5EF4-FFF2-40B4-BE49-F238E27FC236}">
              <a16:creationId xmlns:a16="http://schemas.microsoft.com/office/drawing/2014/main" id="{6BC98D37-1305-4F95-8F1D-1FAED30C0989}"/>
            </a:ext>
          </a:extLst>
        </xdr:cNvPr>
        <xdr:cNvSpPr/>
      </xdr:nvSpPr>
      <xdr:spPr bwMode="auto">
        <a:xfrm>
          <a:off x="0" y="1373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21167</xdr:rowOff>
    </xdr:from>
    <xdr:ext cx="213782" cy="139700"/>
    <xdr:sp macro="" textlink="">
      <xdr:nvSpPr>
        <xdr:cNvPr id="2457" name="CheckBox6" hidden="1">
          <a:extLst>
            <a:ext uri="{63B3BB69-23CF-44E3-9099-C40C66FF867C}">
              <a14:compatExt xmlns:a14="http://schemas.microsoft.com/office/drawing/2010/main" spid="_x0000_s2054"/>
            </a:ext>
            <a:ext uri="{FF2B5EF4-FFF2-40B4-BE49-F238E27FC236}">
              <a16:creationId xmlns:a16="http://schemas.microsoft.com/office/drawing/2014/main" id="{26C479AB-EABE-4774-855B-344FB7798536}"/>
            </a:ext>
          </a:extLst>
        </xdr:cNvPr>
        <xdr:cNvSpPr/>
      </xdr:nvSpPr>
      <xdr:spPr bwMode="auto">
        <a:xfrm>
          <a:off x="0" y="1373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52400"/>
    <xdr:sp macro="" textlink="">
      <xdr:nvSpPr>
        <xdr:cNvPr id="2458" name="CheckBox7" hidden="1">
          <a:extLst>
            <a:ext uri="{63B3BB69-23CF-44E3-9099-C40C66FF867C}">
              <a14:compatExt xmlns:a14="http://schemas.microsoft.com/office/drawing/2010/main" spid="_x0000_s2055"/>
            </a:ext>
            <a:ext uri="{FF2B5EF4-FFF2-40B4-BE49-F238E27FC236}">
              <a16:creationId xmlns:a16="http://schemas.microsoft.com/office/drawing/2014/main" id="{43EBCAA7-122B-496F-9B1D-04D0CE0D517B}"/>
            </a:ext>
          </a:extLst>
        </xdr:cNvPr>
        <xdr:cNvSpPr/>
      </xdr:nvSpPr>
      <xdr:spPr bwMode="auto">
        <a:xfrm>
          <a:off x="0" y="1352550"/>
          <a:ext cx="213782" cy="1524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8"/>
    <xdr:sp macro="" textlink="">
      <xdr:nvSpPr>
        <xdr:cNvPr id="2459" name="CheckBox16" hidden="1">
          <a:extLst>
            <a:ext uri="{63B3BB69-23CF-44E3-9099-C40C66FF867C}">
              <a14:compatExt xmlns:a14="http://schemas.microsoft.com/office/drawing/2010/main" spid="_x0000_s2065"/>
            </a:ext>
            <a:ext uri="{FF2B5EF4-FFF2-40B4-BE49-F238E27FC236}">
              <a16:creationId xmlns:a16="http://schemas.microsoft.com/office/drawing/2014/main" id="{C96756ED-609C-4261-9806-06382011EBC0}"/>
            </a:ext>
          </a:extLst>
        </xdr:cNvPr>
        <xdr:cNvSpPr/>
      </xdr:nvSpPr>
      <xdr:spPr bwMode="auto">
        <a:xfrm>
          <a:off x="0" y="1352550"/>
          <a:ext cx="192616" cy="141818"/>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2" cy="143934"/>
    <xdr:sp macro="" textlink="">
      <xdr:nvSpPr>
        <xdr:cNvPr id="2460" name="CheckBox17" hidden="1">
          <a:extLst>
            <a:ext uri="{63B3BB69-23CF-44E3-9099-C40C66FF867C}">
              <a14:compatExt xmlns:a14="http://schemas.microsoft.com/office/drawing/2010/main" spid="_x0000_s2066"/>
            </a:ext>
            <a:ext uri="{FF2B5EF4-FFF2-40B4-BE49-F238E27FC236}">
              <a16:creationId xmlns:a16="http://schemas.microsoft.com/office/drawing/2014/main" id="{799E2C42-6D93-4E32-9849-98E96466DF67}"/>
            </a:ext>
          </a:extLst>
        </xdr:cNvPr>
        <xdr:cNvSpPr/>
      </xdr:nvSpPr>
      <xdr:spPr bwMode="auto">
        <a:xfrm>
          <a:off x="0" y="1352550"/>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52400"/>
    <xdr:sp macro="" textlink="">
      <xdr:nvSpPr>
        <xdr:cNvPr id="2461" name="CheckBox7" hidden="1">
          <a:extLst>
            <a:ext uri="{63B3BB69-23CF-44E3-9099-C40C66FF867C}">
              <a14:compatExt xmlns:a14="http://schemas.microsoft.com/office/drawing/2010/main" spid="_x0000_s2055"/>
            </a:ext>
            <a:ext uri="{FF2B5EF4-FFF2-40B4-BE49-F238E27FC236}">
              <a16:creationId xmlns:a16="http://schemas.microsoft.com/office/drawing/2014/main" id="{374EB6E8-B467-43F2-9474-BF8A80A51AEC}"/>
            </a:ext>
          </a:extLst>
        </xdr:cNvPr>
        <xdr:cNvSpPr/>
      </xdr:nvSpPr>
      <xdr:spPr bwMode="auto">
        <a:xfrm>
          <a:off x="0" y="1352550"/>
          <a:ext cx="213782" cy="1524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8"/>
    <xdr:sp macro="" textlink="">
      <xdr:nvSpPr>
        <xdr:cNvPr id="2462" name="CheckBox16" hidden="1">
          <a:extLst>
            <a:ext uri="{63B3BB69-23CF-44E3-9099-C40C66FF867C}">
              <a14:compatExt xmlns:a14="http://schemas.microsoft.com/office/drawing/2010/main" spid="_x0000_s2065"/>
            </a:ext>
            <a:ext uri="{FF2B5EF4-FFF2-40B4-BE49-F238E27FC236}">
              <a16:creationId xmlns:a16="http://schemas.microsoft.com/office/drawing/2014/main" id="{CA2E4E67-1BF8-4E6A-B8CD-51A405F3F864}"/>
            </a:ext>
          </a:extLst>
        </xdr:cNvPr>
        <xdr:cNvSpPr/>
      </xdr:nvSpPr>
      <xdr:spPr bwMode="auto">
        <a:xfrm>
          <a:off x="0" y="1352550"/>
          <a:ext cx="192616" cy="141818"/>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2" cy="143934"/>
    <xdr:sp macro="" textlink="">
      <xdr:nvSpPr>
        <xdr:cNvPr id="2463" name="CheckBox17" hidden="1">
          <a:extLst>
            <a:ext uri="{63B3BB69-23CF-44E3-9099-C40C66FF867C}">
              <a14:compatExt xmlns:a14="http://schemas.microsoft.com/office/drawing/2010/main" spid="_x0000_s2066"/>
            </a:ext>
            <a:ext uri="{FF2B5EF4-FFF2-40B4-BE49-F238E27FC236}">
              <a16:creationId xmlns:a16="http://schemas.microsoft.com/office/drawing/2014/main" id="{95C35C63-87C5-48AE-B2DB-FF7CCA3F495F}"/>
            </a:ext>
          </a:extLst>
        </xdr:cNvPr>
        <xdr:cNvSpPr/>
      </xdr:nvSpPr>
      <xdr:spPr bwMode="auto">
        <a:xfrm>
          <a:off x="0" y="1352550"/>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2464" name="CheckBox6" hidden="1">
          <a:extLst>
            <a:ext uri="{63B3BB69-23CF-44E3-9099-C40C66FF867C}">
              <a14:compatExt xmlns:a14="http://schemas.microsoft.com/office/drawing/2010/main" spid="_x0000_s2054"/>
            </a:ext>
            <a:ext uri="{FF2B5EF4-FFF2-40B4-BE49-F238E27FC236}">
              <a16:creationId xmlns:a16="http://schemas.microsoft.com/office/drawing/2014/main" id="{0DEDBCFF-285F-4658-8AA4-2FBF3069683C}"/>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2465" name="CheckBox6" hidden="1">
          <a:extLst>
            <a:ext uri="{63B3BB69-23CF-44E3-9099-C40C66FF867C}">
              <a14:compatExt xmlns:a14="http://schemas.microsoft.com/office/drawing/2010/main" spid="_x0000_s2054"/>
            </a:ext>
            <a:ext uri="{FF2B5EF4-FFF2-40B4-BE49-F238E27FC236}">
              <a16:creationId xmlns:a16="http://schemas.microsoft.com/office/drawing/2014/main" id="{8EF1F429-0698-4080-819A-B0E0B39E25D8}"/>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2466" name="CheckBox6" hidden="1">
          <a:extLst>
            <a:ext uri="{63B3BB69-23CF-44E3-9099-C40C66FF867C}">
              <a14:compatExt xmlns:a14="http://schemas.microsoft.com/office/drawing/2010/main" spid="_x0000_s2054"/>
            </a:ext>
            <a:ext uri="{FF2B5EF4-FFF2-40B4-BE49-F238E27FC236}">
              <a16:creationId xmlns:a16="http://schemas.microsoft.com/office/drawing/2014/main" id="{AB94F24B-7149-470B-AB29-BC63A5CCF9C9}"/>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2467" name="CheckBox6" hidden="1">
          <a:extLst>
            <a:ext uri="{63B3BB69-23CF-44E3-9099-C40C66FF867C}">
              <a14:compatExt xmlns:a14="http://schemas.microsoft.com/office/drawing/2010/main" spid="_x0000_s2054"/>
            </a:ext>
            <a:ext uri="{FF2B5EF4-FFF2-40B4-BE49-F238E27FC236}">
              <a16:creationId xmlns:a16="http://schemas.microsoft.com/office/drawing/2014/main" id="{BA57F072-6921-4A47-86D3-F7CF0D1B5EB6}"/>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2468" name="CheckBox6" hidden="1">
          <a:extLst>
            <a:ext uri="{63B3BB69-23CF-44E3-9099-C40C66FF867C}">
              <a14:compatExt xmlns:a14="http://schemas.microsoft.com/office/drawing/2010/main" spid="_x0000_s2054"/>
            </a:ext>
            <a:ext uri="{FF2B5EF4-FFF2-40B4-BE49-F238E27FC236}">
              <a16:creationId xmlns:a16="http://schemas.microsoft.com/office/drawing/2014/main" id="{C051D398-8B56-4F0F-96D0-8D095B085DB8}"/>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2469" name="CheckBox6" hidden="1">
          <a:extLst>
            <a:ext uri="{63B3BB69-23CF-44E3-9099-C40C66FF867C}">
              <a14:compatExt xmlns:a14="http://schemas.microsoft.com/office/drawing/2010/main" spid="_x0000_s2054"/>
            </a:ext>
            <a:ext uri="{FF2B5EF4-FFF2-40B4-BE49-F238E27FC236}">
              <a16:creationId xmlns:a16="http://schemas.microsoft.com/office/drawing/2014/main" id="{0CD0AC11-F10E-4E41-9C21-9AC9CB36E28F}"/>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2470" name="CheckBox1" hidden="1">
          <a:extLst>
            <a:ext uri="{63B3BB69-23CF-44E3-9099-C40C66FF867C}">
              <a14:compatExt xmlns:a14="http://schemas.microsoft.com/office/drawing/2010/main" spid="_x0000_s2049"/>
            </a:ext>
            <a:ext uri="{FF2B5EF4-FFF2-40B4-BE49-F238E27FC236}">
              <a16:creationId xmlns:a16="http://schemas.microsoft.com/office/drawing/2014/main" id="{AEEADE25-5A99-43B4-8E49-C07B42102EE0}"/>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2471" name="CheckBox1" hidden="1">
          <a:extLst>
            <a:ext uri="{63B3BB69-23CF-44E3-9099-C40C66FF867C}">
              <a14:compatExt xmlns:a14="http://schemas.microsoft.com/office/drawing/2010/main" spid="_x0000_s2049"/>
            </a:ext>
            <a:ext uri="{FF2B5EF4-FFF2-40B4-BE49-F238E27FC236}">
              <a16:creationId xmlns:a16="http://schemas.microsoft.com/office/drawing/2014/main" id="{9864C395-612A-4F58-B404-7B1414C4239B}"/>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2472" name="CheckBox1" hidden="1">
          <a:extLst>
            <a:ext uri="{63B3BB69-23CF-44E3-9099-C40C66FF867C}">
              <a14:compatExt xmlns:a14="http://schemas.microsoft.com/office/drawing/2010/main" spid="_x0000_s2049"/>
            </a:ext>
            <a:ext uri="{FF2B5EF4-FFF2-40B4-BE49-F238E27FC236}">
              <a16:creationId xmlns:a16="http://schemas.microsoft.com/office/drawing/2014/main" id="{3BB84D05-7720-415D-8585-6842CAA2709D}"/>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2473" name="CheckBox1" hidden="1">
          <a:extLst>
            <a:ext uri="{63B3BB69-23CF-44E3-9099-C40C66FF867C}">
              <a14:compatExt xmlns:a14="http://schemas.microsoft.com/office/drawing/2010/main" spid="_x0000_s2049"/>
            </a:ext>
            <a:ext uri="{FF2B5EF4-FFF2-40B4-BE49-F238E27FC236}">
              <a16:creationId xmlns:a16="http://schemas.microsoft.com/office/drawing/2014/main" id="{F27B66E5-15F7-4F30-9EEA-2AEF2D45B4EE}"/>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2474" name="CheckBox1" hidden="1">
          <a:extLst>
            <a:ext uri="{63B3BB69-23CF-44E3-9099-C40C66FF867C}">
              <a14:compatExt xmlns:a14="http://schemas.microsoft.com/office/drawing/2010/main" spid="_x0000_s2049"/>
            </a:ext>
            <a:ext uri="{FF2B5EF4-FFF2-40B4-BE49-F238E27FC236}">
              <a16:creationId xmlns:a16="http://schemas.microsoft.com/office/drawing/2014/main" id="{0FC7CEF5-F03B-4580-A988-65033192A1A5}"/>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2475" name="CheckBox1" hidden="1">
          <a:extLst>
            <a:ext uri="{63B3BB69-23CF-44E3-9099-C40C66FF867C}">
              <a14:compatExt xmlns:a14="http://schemas.microsoft.com/office/drawing/2010/main" spid="_x0000_s2049"/>
            </a:ext>
            <a:ext uri="{FF2B5EF4-FFF2-40B4-BE49-F238E27FC236}">
              <a16:creationId xmlns:a16="http://schemas.microsoft.com/office/drawing/2014/main" id="{061A99F5-4227-4725-8731-8F72C97F7E35}"/>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2476" name="CheckBox1" hidden="1">
          <a:extLst>
            <a:ext uri="{63B3BB69-23CF-44E3-9099-C40C66FF867C}">
              <a14:compatExt xmlns:a14="http://schemas.microsoft.com/office/drawing/2010/main" spid="_x0000_s2049"/>
            </a:ext>
            <a:ext uri="{FF2B5EF4-FFF2-40B4-BE49-F238E27FC236}">
              <a16:creationId xmlns:a16="http://schemas.microsoft.com/office/drawing/2014/main" id="{4D87B2C8-045B-45FF-B775-ECCB7591640A}"/>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2477" name="CheckBox1" hidden="1">
          <a:extLst>
            <a:ext uri="{63B3BB69-23CF-44E3-9099-C40C66FF867C}">
              <a14:compatExt xmlns:a14="http://schemas.microsoft.com/office/drawing/2010/main" spid="_x0000_s2049"/>
            </a:ext>
            <a:ext uri="{FF2B5EF4-FFF2-40B4-BE49-F238E27FC236}">
              <a16:creationId xmlns:a16="http://schemas.microsoft.com/office/drawing/2014/main" id="{EAFC9A5E-44AB-4C7C-8948-8C680C448572}"/>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2478" name="CheckBox1" hidden="1">
          <a:extLst>
            <a:ext uri="{63B3BB69-23CF-44E3-9099-C40C66FF867C}">
              <a14:compatExt xmlns:a14="http://schemas.microsoft.com/office/drawing/2010/main" spid="_x0000_s2049"/>
            </a:ext>
            <a:ext uri="{FF2B5EF4-FFF2-40B4-BE49-F238E27FC236}">
              <a16:creationId xmlns:a16="http://schemas.microsoft.com/office/drawing/2014/main" id="{C65D5279-1038-4945-9AFC-D5B1C3939D78}"/>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2479" name="CheckBox1" hidden="1">
          <a:extLst>
            <a:ext uri="{63B3BB69-23CF-44E3-9099-C40C66FF867C}">
              <a14:compatExt xmlns:a14="http://schemas.microsoft.com/office/drawing/2010/main" spid="_x0000_s2049"/>
            </a:ext>
            <a:ext uri="{FF2B5EF4-FFF2-40B4-BE49-F238E27FC236}">
              <a16:creationId xmlns:a16="http://schemas.microsoft.com/office/drawing/2014/main" id="{93758388-481E-497A-A794-FAACC1E313C7}"/>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2480" name="CheckBox1" hidden="1">
          <a:extLst>
            <a:ext uri="{63B3BB69-23CF-44E3-9099-C40C66FF867C}">
              <a14:compatExt xmlns:a14="http://schemas.microsoft.com/office/drawing/2010/main" spid="_x0000_s2049"/>
            </a:ext>
            <a:ext uri="{FF2B5EF4-FFF2-40B4-BE49-F238E27FC236}">
              <a16:creationId xmlns:a16="http://schemas.microsoft.com/office/drawing/2014/main" id="{029B6B2E-68BD-4700-886A-52DA81D7DBE2}"/>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2481" name="CheckBox1" hidden="1">
          <a:extLst>
            <a:ext uri="{63B3BB69-23CF-44E3-9099-C40C66FF867C}">
              <a14:compatExt xmlns:a14="http://schemas.microsoft.com/office/drawing/2010/main" spid="_x0000_s2049"/>
            </a:ext>
            <a:ext uri="{FF2B5EF4-FFF2-40B4-BE49-F238E27FC236}">
              <a16:creationId xmlns:a16="http://schemas.microsoft.com/office/drawing/2014/main" id="{615174B5-4366-4428-84B9-20E7A49A3392}"/>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2482" name="CheckBox1" hidden="1">
          <a:extLst>
            <a:ext uri="{63B3BB69-23CF-44E3-9099-C40C66FF867C}">
              <a14:compatExt xmlns:a14="http://schemas.microsoft.com/office/drawing/2010/main" spid="_x0000_s2049"/>
            </a:ext>
            <a:ext uri="{FF2B5EF4-FFF2-40B4-BE49-F238E27FC236}">
              <a16:creationId xmlns:a16="http://schemas.microsoft.com/office/drawing/2014/main" id="{7568CB92-BB35-417B-8985-5C5910CB88F3}"/>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2483" name="CheckBox1" hidden="1">
          <a:extLst>
            <a:ext uri="{63B3BB69-23CF-44E3-9099-C40C66FF867C}">
              <a14:compatExt xmlns:a14="http://schemas.microsoft.com/office/drawing/2010/main" spid="_x0000_s2049"/>
            </a:ext>
            <a:ext uri="{FF2B5EF4-FFF2-40B4-BE49-F238E27FC236}">
              <a16:creationId xmlns:a16="http://schemas.microsoft.com/office/drawing/2014/main" id="{30136DA3-B17F-463F-837F-8A60FE5B6201}"/>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2484" name="CheckBox1" hidden="1">
          <a:extLst>
            <a:ext uri="{63B3BB69-23CF-44E3-9099-C40C66FF867C}">
              <a14:compatExt xmlns:a14="http://schemas.microsoft.com/office/drawing/2010/main" spid="_x0000_s2049"/>
            </a:ext>
            <a:ext uri="{FF2B5EF4-FFF2-40B4-BE49-F238E27FC236}">
              <a16:creationId xmlns:a16="http://schemas.microsoft.com/office/drawing/2014/main" id="{21F71F4B-57F4-4F1C-BA77-A2C885B5D4EB}"/>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2485" name="CheckBox1" hidden="1">
          <a:extLst>
            <a:ext uri="{63B3BB69-23CF-44E3-9099-C40C66FF867C}">
              <a14:compatExt xmlns:a14="http://schemas.microsoft.com/office/drawing/2010/main" spid="_x0000_s2049"/>
            </a:ext>
            <a:ext uri="{FF2B5EF4-FFF2-40B4-BE49-F238E27FC236}">
              <a16:creationId xmlns:a16="http://schemas.microsoft.com/office/drawing/2014/main" id="{FC8F2F5E-2ED7-4D70-8C8D-9862A0F1CF8C}"/>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2486" name="CheckBox1" hidden="1">
          <a:extLst>
            <a:ext uri="{63B3BB69-23CF-44E3-9099-C40C66FF867C}">
              <a14:compatExt xmlns:a14="http://schemas.microsoft.com/office/drawing/2010/main" spid="_x0000_s2049"/>
            </a:ext>
            <a:ext uri="{FF2B5EF4-FFF2-40B4-BE49-F238E27FC236}">
              <a16:creationId xmlns:a16="http://schemas.microsoft.com/office/drawing/2014/main" id="{3DCC1E68-F66D-4F3D-9197-A9F050D7AC69}"/>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2487" name="CheckBox1" hidden="1">
          <a:extLst>
            <a:ext uri="{63B3BB69-23CF-44E3-9099-C40C66FF867C}">
              <a14:compatExt xmlns:a14="http://schemas.microsoft.com/office/drawing/2010/main" spid="_x0000_s2049"/>
            </a:ext>
            <a:ext uri="{FF2B5EF4-FFF2-40B4-BE49-F238E27FC236}">
              <a16:creationId xmlns:a16="http://schemas.microsoft.com/office/drawing/2014/main" id="{53EA982E-1A17-40E4-AA89-E61160388608}"/>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2488" name="CheckBox1" hidden="1">
          <a:extLst>
            <a:ext uri="{63B3BB69-23CF-44E3-9099-C40C66FF867C}">
              <a14:compatExt xmlns:a14="http://schemas.microsoft.com/office/drawing/2010/main" spid="_x0000_s2049"/>
            </a:ext>
            <a:ext uri="{FF2B5EF4-FFF2-40B4-BE49-F238E27FC236}">
              <a16:creationId xmlns:a16="http://schemas.microsoft.com/office/drawing/2014/main" id="{2BDFFC68-F62C-41E5-B4BA-1EC085E1FF47}"/>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2489" name="CheckBox1" hidden="1">
          <a:extLst>
            <a:ext uri="{63B3BB69-23CF-44E3-9099-C40C66FF867C}">
              <a14:compatExt xmlns:a14="http://schemas.microsoft.com/office/drawing/2010/main" spid="_x0000_s2049"/>
            </a:ext>
            <a:ext uri="{FF2B5EF4-FFF2-40B4-BE49-F238E27FC236}">
              <a16:creationId xmlns:a16="http://schemas.microsoft.com/office/drawing/2014/main" id="{D0E68704-9E22-4286-BDD1-AAA3119D79A1}"/>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2490" name="CheckBox1" hidden="1">
          <a:extLst>
            <a:ext uri="{63B3BB69-23CF-44E3-9099-C40C66FF867C}">
              <a14:compatExt xmlns:a14="http://schemas.microsoft.com/office/drawing/2010/main" spid="_x0000_s2049"/>
            </a:ext>
            <a:ext uri="{FF2B5EF4-FFF2-40B4-BE49-F238E27FC236}">
              <a16:creationId xmlns:a16="http://schemas.microsoft.com/office/drawing/2014/main" id="{2A58585D-BA99-44E1-9464-DDA31B067735}"/>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2491" name="CheckBox1" hidden="1">
          <a:extLst>
            <a:ext uri="{63B3BB69-23CF-44E3-9099-C40C66FF867C}">
              <a14:compatExt xmlns:a14="http://schemas.microsoft.com/office/drawing/2010/main" spid="_x0000_s2049"/>
            </a:ext>
            <a:ext uri="{FF2B5EF4-FFF2-40B4-BE49-F238E27FC236}">
              <a16:creationId xmlns:a16="http://schemas.microsoft.com/office/drawing/2014/main" id="{0D9EA94E-B536-4AA8-AF03-6C088B4C5767}"/>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2492" name="CheckBox1" hidden="1">
          <a:extLst>
            <a:ext uri="{63B3BB69-23CF-44E3-9099-C40C66FF867C}">
              <a14:compatExt xmlns:a14="http://schemas.microsoft.com/office/drawing/2010/main" spid="_x0000_s2049"/>
            </a:ext>
            <a:ext uri="{FF2B5EF4-FFF2-40B4-BE49-F238E27FC236}">
              <a16:creationId xmlns:a16="http://schemas.microsoft.com/office/drawing/2014/main" id="{ABF3280C-96E3-4EF4-90BA-F422E433EA79}"/>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2493" name="CheckBox1" hidden="1">
          <a:extLst>
            <a:ext uri="{63B3BB69-23CF-44E3-9099-C40C66FF867C}">
              <a14:compatExt xmlns:a14="http://schemas.microsoft.com/office/drawing/2010/main" spid="_x0000_s2049"/>
            </a:ext>
            <a:ext uri="{FF2B5EF4-FFF2-40B4-BE49-F238E27FC236}">
              <a16:creationId xmlns:a16="http://schemas.microsoft.com/office/drawing/2014/main" id="{1062BE99-1A2F-4F6D-AC0B-FE49C81EF2C6}"/>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2494" name="CheckBox1" hidden="1">
          <a:extLst>
            <a:ext uri="{63B3BB69-23CF-44E3-9099-C40C66FF867C}">
              <a14:compatExt xmlns:a14="http://schemas.microsoft.com/office/drawing/2010/main" spid="_x0000_s2049"/>
            </a:ext>
            <a:ext uri="{FF2B5EF4-FFF2-40B4-BE49-F238E27FC236}">
              <a16:creationId xmlns:a16="http://schemas.microsoft.com/office/drawing/2014/main" id="{38CD27AE-A47B-453B-BB17-7C38AAF9F0EE}"/>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2495" name="CheckBox1" hidden="1">
          <a:extLst>
            <a:ext uri="{63B3BB69-23CF-44E3-9099-C40C66FF867C}">
              <a14:compatExt xmlns:a14="http://schemas.microsoft.com/office/drawing/2010/main" spid="_x0000_s2049"/>
            </a:ext>
            <a:ext uri="{FF2B5EF4-FFF2-40B4-BE49-F238E27FC236}">
              <a16:creationId xmlns:a16="http://schemas.microsoft.com/office/drawing/2014/main" id="{DDFA3EE2-1713-44CE-90EC-DB22C0D70562}"/>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2496" name="CheckBox1" hidden="1">
          <a:extLst>
            <a:ext uri="{63B3BB69-23CF-44E3-9099-C40C66FF867C}">
              <a14:compatExt xmlns:a14="http://schemas.microsoft.com/office/drawing/2010/main" spid="_x0000_s2049"/>
            </a:ext>
            <a:ext uri="{FF2B5EF4-FFF2-40B4-BE49-F238E27FC236}">
              <a16:creationId xmlns:a16="http://schemas.microsoft.com/office/drawing/2014/main" id="{E5AD314A-DAFA-4E4A-9B25-F1F7841895CA}"/>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2497" name="CheckBox6" hidden="1">
          <a:extLst>
            <a:ext uri="{63B3BB69-23CF-44E3-9099-C40C66FF867C}">
              <a14:compatExt xmlns:a14="http://schemas.microsoft.com/office/drawing/2010/main" spid="_x0000_s2054"/>
            </a:ext>
            <a:ext uri="{FF2B5EF4-FFF2-40B4-BE49-F238E27FC236}">
              <a16:creationId xmlns:a16="http://schemas.microsoft.com/office/drawing/2014/main" id="{8FC45CD3-2B96-4BDB-A45D-E8F15601CF5A}"/>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2498" name="CheckBox6" hidden="1">
          <a:extLst>
            <a:ext uri="{63B3BB69-23CF-44E3-9099-C40C66FF867C}">
              <a14:compatExt xmlns:a14="http://schemas.microsoft.com/office/drawing/2010/main" spid="_x0000_s2054"/>
            </a:ext>
            <a:ext uri="{FF2B5EF4-FFF2-40B4-BE49-F238E27FC236}">
              <a16:creationId xmlns:a16="http://schemas.microsoft.com/office/drawing/2014/main" id="{AD7F5F33-170C-471C-8FAD-C45F41875951}"/>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2499" name="CheckBox6" hidden="1">
          <a:extLst>
            <a:ext uri="{63B3BB69-23CF-44E3-9099-C40C66FF867C}">
              <a14:compatExt xmlns:a14="http://schemas.microsoft.com/office/drawing/2010/main" spid="_x0000_s2054"/>
            </a:ext>
            <a:ext uri="{FF2B5EF4-FFF2-40B4-BE49-F238E27FC236}">
              <a16:creationId xmlns:a16="http://schemas.microsoft.com/office/drawing/2014/main" id="{A8AB33B5-5AC3-4CC3-924E-2E850AB2414A}"/>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2500" name="CheckBox6" hidden="1">
          <a:extLst>
            <a:ext uri="{63B3BB69-23CF-44E3-9099-C40C66FF867C}">
              <a14:compatExt xmlns:a14="http://schemas.microsoft.com/office/drawing/2010/main" spid="_x0000_s2054"/>
            </a:ext>
            <a:ext uri="{FF2B5EF4-FFF2-40B4-BE49-F238E27FC236}">
              <a16:creationId xmlns:a16="http://schemas.microsoft.com/office/drawing/2014/main" id="{EB9BF379-053F-4F9B-AA13-C88403EC3B35}"/>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2501" name="CheckBox6" hidden="1">
          <a:extLst>
            <a:ext uri="{63B3BB69-23CF-44E3-9099-C40C66FF867C}">
              <a14:compatExt xmlns:a14="http://schemas.microsoft.com/office/drawing/2010/main" spid="_x0000_s2054"/>
            </a:ext>
            <a:ext uri="{FF2B5EF4-FFF2-40B4-BE49-F238E27FC236}">
              <a16:creationId xmlns:a16="http://schemas.microsoft.com/office/drawing/2014/main" id="{DFA33D38-37F4-4AC0-A364-6331C13F1347}"/>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2502" name="CheckBox6" hidden="1">
          <a:extLst>
            <a:ext uri="{63B3BB69-23CF-44E3-9099-C40C66FF867C}">
              <a14:compatExt xmlns:a14="http://schemas.microsoft.com/office/drawing/2010/main" spid="_x0000_s2054"/>
            </a:ext>
            <a:ext uri="{FF2B5EF4-FFF2-40B4-BE49-F238E27FC236}">
              <a16:creationId xmlns:a16="http://schemas.microsoft.com/office/drawing/2014/main" id="{A98938B6-47D7-44F4-8191-AFC277FFC6B0}"/>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2503" name="CheckBox3" hidden="1">
          <a:extLst>
            <a:ext uri="{63B3BB69-23CF-44E3-9099-C40C66FF867C}">
              <a14:compatExt xmlns:a14="http://schemas.microsoft.com/office/drawing/2010/main" spid="_x0000_s2051"/>
            </a:ext>
            <a:ext uri="{FF2B5EF4-FFF2-40B4-BE49-F238E27FC236}">
              <a16:creationId xmlns:a16="http://schemas.microsoft.com/office/drawing/2014/main" id="{FB0B6051-B0B6-4701-A53B-5FE5718FD024}"/>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2504" name="CheckBox3" hidden="1">
          <a:extLst>
            <a:ext uri="{63B3BB69-23CF-44E3-9099-C40C66FF867C}">
              <a14:compatExt xmlns:a14="http://schemas.microsoft.com/office/drawing/2010/main" spid="_x0000_s2051"/>
            </a:ext>
            <a:ext uri="{FF2B5EF4-FFF2-40B4-BE49-F238E27FC236}">
              <a16:creationId xmlns:a16="http://schemas.microsoft.com/office/drawing/2014/main" id="{4BD1AF72-DA36-47D6-B338-76D06F688680}"/>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2505" name="CheckBox3" hidden="1">
          <a:extLst>
            <a:ext uri="{63B3BB69-23CF-44E3-9099-C40C66FF867C}">
              <a14:compatExt xmlns:a14="http://schemas.microsoft.com/office/drawing/2010/main" spid="_x0000_s2051"/>
            </a:ext>
            <a:ext uri="{FF2B5EF4-FFF2-40B4-BE49-F238E27FC236}">
              <a16:creationId xmlns:a16="http://schemas.microsoft.com/office/drawing/2014/main" id="{CC085675-052F-4B6E-B510-A901100AD0E9}"/>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2506" name="CheckBox3" hidden="1">
          <a:extLst>
            <a:ext uri="{63B3BB69-23CF-44E3-9099-C40C66FF867C}">
              <a14:compatExt xmlns:a14="http://schemas.microsoft.com/office/drawing/2010/main" spid="_x0000_s2051"/>
            </a:ext>
            <a:ext uri="{FF2B5EF4-FFF2-40B4-BE49-F238E27FC236}">
              <a16:creationId xmlns:a16="http://schemas.microsoft.com/office/drawing/2014/main" id="{AA252852-1E88-4B82-AC21-A700BFC627B5}"/>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2507" name="CheckBox3" hidden="1">
          <a:extLst>
            <a:ext uri="{63B3BB69-23CF-44E3-9099-C40C66FF867C}">
              <a14:compatExt xmlns:a14="http://schemas.microsoft.com/office/drawing/2010/main" spid="_x0000_s2051"/>
            </a:ext>
            <a:ext uri="{FF2B5EF4-FFF2-40B4-BE49-F238E27FC236}">
              <a16:creationId xmlns:a16="http://schemas.microsoft.com/office/drawing/2014/main" id="{0C572D85-C88F-403E-82A9-3D926C7FDF8D}"/>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2508" name="CheckBox3" hidden="1">
          <a:extLst>
            <a:ext uri="{63B3BB69-23CF-44E3-9099-C40C66FF867C}">
              <a14:compatExt xmlns:a14="http://schemas.microsoft.com/office/drawing/2010/main" spid="_x0000_s2051"/>
            </a:ext>
            <a:ext uri="{FF2B5EF4-FFF2-40B4-BE49-F238E27FC236}">
              <a16:creationId xmlns:a16="http://schemas.microsoft.com/office/drawing/2014/main" id="{5BDC69D1-3E0E-4348-9512-D3F47F44AA04}"/>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2509" name="CheckBox3" hidden="1">
          <a:extLst>
            <a:ext uri="{63B3BB69-23CF-44E3-9099-C40C66FF867C}">
              <a14:compatExt xmlns:a14="http://schemas.microsoft.com/office/drawing/2010/main" spid="_x0000_s2051"/>
            </a:ext>
            <a:ext uri="{FF2B5EF4-FFF2-40B4-BE49-F238E27FC236}">
              <a16:creationId xmlns:a16="http://schemas.microsoft.com/office/drawing/2014/main" id="{AE180627-7721-4AC3-B9D2-5E8D82B59B83}"/>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2510" name="CheckBox3" hidden="1">
          <a:extLst>
            <a:ext uri="{63B3BB69-23CF-44E3-9099-C40C66FF867C}">
              <a14:compatExt xmlns:a14="http://schemas.microsoft.com/office/drawing/2010/main" spid="_x0000_s2051"/>
            </a:ext>
            <a:ext uri="{FF2B5EF4-FFF2-40B4-BE49-F238E27FC236}">
              <a16:creationId xmlns:a16="http://schemas.microsoft.com/office/drawing/2014/main" id="{246878BF-EE02-4C3A-9893-415B289BB239}"/>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2511" name="CheckBox3" hidden="1">
          <a:extLst>
            <a:ext uri="{63B3BB69-23CF-44E3-9099-C40C66FF867C}">
              <a14:compatExt xmlns:a14="http://schemas.microsoft.com/office/drawing/2010/main" spid="_x0000_s2051"/>
            </a:ext>
            <a:ext uri="{FF2B5EF4-FFF2-40B4-BE49-F238E27FC236}">
              <a16:creationId xmlns:a16="http://schemas.microsoft.com/office/drawing/2014/main" id="{0AA38E1E-DB61-466E-A884-35BE8DC222ED}"/>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2512" name="CheckBox3" hidden="1">
          <a:extLst>
            <a:ext uri="{63B3BB69-23CF-44E3-9099-C40C66FF867C}">
              <a14:compatExt xmlns:a14="http://schemas.microsoft.com/office/drawing/2010/main" spid="_x0000_s2051"/>
            </a:ext>
            <a:ext uri="{FF2B5EF4-FFF2-40B4-BE49-F238E27FC236}">
              <a16:creationId xmlns:a16="http://schemas.microsoft.com/office/drawing/2014/main" id="{41627D58-A084-439A-BBD1-FD1F93C5AB3D}"/>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2513" name="CheckBox3" hidden="1">
          <a:extLst>
            <a:ext uri="{63B3BB69-23CF-44E3-9099-C40C66FF867C}">
              <a14:compatExt xmlns:a14="http://schemas.microsoft.com/office/drawing/2010/main" spid="_x0000_s2051"/>
            </a:ext>
            <a:ext uri="{FF2B5EF4-FFF2-40B4-BE49-F238E27FC236}">
              <a16:creationId xmlns:a16="http://schemas.microsoft.com/office/drawing/2014/main" id="{8CF25F58-FF53-4A11-80A5-769195A20FF8}"/>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2514" name="CheckBox3" hidden="1">
          <a:extLst>
            <a:ext uri="{63B3BB69-23CF-44E3-9099-C40C66FF867C}">
              <a14:compatExt xmlns:a14="http://schemas.microsoft.com/office/drawing/2010/main" spid="_x0000_s2051"/>
            </a:ext>
            <a:ext uri="{FF2B5EF4-FFF2-40B4-BE49-F238E27FC236}">
              <a16:creationId xmlns:a16="http://schemas.microsoft.com/office/drawing/2014/main" id="{4F4DBE63-45B3-4704-9A3E-8037F7ECE28F}"/>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2515" name="CheckBox3" hidden="1">
          <a:extLst>
            <a:ext uri="{63B3BB69-23CF-44E3-9099-C40C66FF867C}">
              <a14:compatExt xmlns:a14="http://schemas.microsoft.com/office/drawing/2010/main" spid="_x0000_s2051"/>
            </a:ext>
            <a:ext uri="{FF2B5EF4-FFF2-40B4-BE49-F238E27FC236}">
              <a16:creationId xmlns:a16="http://schemas.microsoft.com/office/drawing/2014/main" id="{3976C659-6FA8-49B4-9387-300748EF2DE8}"/>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2516" name="CheckBox3" hidden="1">
          <a:extLst>
            <a:ext uri="{63B3BB69-23CF-44E3-9099-C40C66FF867C}">
              <a14:compatExt xmlns:a14="http://schemas.microsoft.com/office/drawing/2010/main" spid="_x0000_s2051"/>
            </a:ext>
            <a:ext uri="{FF2B5EF4-FFF2-40B4-BE49-F238E27FC236}">
              <a16:creationId xmlns:a16="http://schemas.microsoft.com/office/drawing/2014/main" id="{E3313754-5CAA-42E0-A40C-58A3F435D059}"/>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2517" name="CheckBox3" hidden="1">
          <a:extLst>
            <a:ext uri="{63B3BB69-23CF-44E3-9099-C40C66FF867C}">
              <a14:compatExt xmlns:a14="http://schemas.microsoft.com/office/drawing/2010/main" spid="_x0000_s2051"/>
            </a:ext>
            <a:ext uri="{FF2B5EF4-FFF2-40B4-BE49-F238E27FC236}">
              <a16:creationId xmlns:a16="http://schemas.microsoft.com/office/drawing/2014/main" id="{D5A860C8-5A80-4209-86FE-700F0362ABB1}"/>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2518" name="CheckBox3" hidden="1">
          <a:extLst>
            <a:ext uri="{63B3BB69-23CF-44E3-9099-C40C66FF867C}">
              <a14:compatExt xmlns:a14="http://schemas.microsoft.com/office/drawing/2010/main" spid="_x0000_s2051"/>
            </a:ext>
            <a:ext uri="{FF2B5EF4-FFF2-40B4-BE49-F238E27FC236}">
              <a16:creationId xmlns:a16="http://schemas.microsoft.com/office/drawing/2014/main" id="{38D0EA7A-4216-47AF-844E-C30CC62CE3E9}"/>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2519" name="CheckBox3" hidden="1">
          <a:extLst>
            <a:ext uri="{63B3BB69-23CF-44E3-9099-C40C66FF867C}">
              <a14:compatExt xmlns:a14="http://schemas.microsoft.com/office/drawing/2010/main" spid="_x0000_s2051"/>
            </a:ext>
            <a:ext uri="{FF2B5EF4-FFF2-40B4-BE49-F238E27FC236}">
              <a16:creationId xmlns:a16="http://schemas.microsoft.com/office/drawing/2014/main" id="{760744BD-6B54-4A67-A520-5C4CD69432A4}"/>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2520" name="CheckBox3" hidden="1">
          <a:extLst>
            <a:ext uri="{63B3BB69-23CF-44E3-9099-C40C66FF867C}">
              <a14:compatExt xmlns:a14="http://schemas.microsoft.com/office/drawing/2010/main" spid="_x0000_s2051"/>
            </a:ext>
            <a:ext uri="{FF2B5EF4-FFF2-40B4-BE49-F238E27FC236}">
              <a16:creationId xmlns:a16="http://schemas.microsoft.com/office/drawing/2014/main" id="{6C266F98-5AE9-4210-9D8C-42165CCB7989}"/>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2521" name="CheckBox3" hidden="1">
          <a:extLst>
            <a:ext uri="{63B3BB69-23CF-44E3-9099-C40C66FF867C}">
              <a14:compatExt xmlns:a14="http://schemas.microsoft.com/office/drawing/2010/main" spid="_x0000_s2051"/>
            </a:ext>
            <a:ext uri="{FF2B5EF4-FFF2-40B4-BE49-F238E27FC236}">
              <a16:creationId xmlns:a16="http://schemas.microsoft.com/office/drawing/2014/main" id="{46A1D4D5-ED1A-4A8B-A69E-6249FF0AFB1C}"/>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2522" name="CheckBox3" hidden="1">
          <a:extLst>
            <a:ext uri="{63B3BB69-23CF-44E3-9099-C40C66FF867C}">
              <a14:compatExt xmlns:a14="http://schemas.microsoft.com/office/drawing/2010/main" spid="_x0000_s2051"/>
            </a:ext>
            <a:ext uri="{FF2B5EF4-FFF2-40B4-BE49-F238E27FC236}">
              <a16:creationId xmlns:a16="http://schemas.microsoft.com/office/drawing/2014/main" id="{2577A6C8-576C-4573-96AF-0FE9A5138A48}"/>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2523" name="CheckBox3" hidden="1">
          <a:extLst>
            <a:ext uri="{63B3BB69-23CF-44E3-9099-C40C66FF867C}">
              <a14:compatExt xmlns:a14="http://schemas.microsoft.com/office/drawing/2010/main" spid="_x0000_s2051"/>
            </a:ext>
            <a:ext uri="{FF2B5EF4-FFF2-40B4-BE49-F238E27FC236}">
              <a16:creationId xmlns:a16="http://schemas.microsoft.com/office/drawing/2014/main" id="{A84D8C57-EB0A-43A8-B385-008781A0AF6D}"/>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2524" name="CheckBox3" hidden="1">
          <a:extLst>
            <a:ext uri="{63B3BB69-23CF-44E3-9099-C40C66FF867C}">
              <a14:compatExt xmlns:a14="http://schemas.microsoft.com/office/drawing/2010/main" spid="_x0000_s2051"/>
            </a:ext>
            <a:ext uri="{FF2B5EF4-FFF2-40B4-BE49-F238E27FC236}">
              <a16:creationId xmlns:a16="http://schemas.microsoft.com/office/drawing/2014/main" id="{61DDACCC-1F12-41B9-A6C5-03D9A7D60D66}"/>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2525" name="CheckBox3" hidden="1">
          <a:extLst>
            <a:ext uri="{63B3BB69-23CF-44E3-9099-C40C66FF867C}">
              <a14:compatExt xmlns:a14="http://schemas.microsoft.com/office/drawing/2010/main" spid="_x0000_s2051"/>
            </a:ext>
            <a:ext uri="{FF2B5EF4-FFF2-40B4-BE49-F238E27FC236}">
              <a16:creationId xmlns:a16="http://schemas.microsoft.com/office/drawing/2014/main" id="{A00EF82B-AECA-41FA-9864-21F483DF2E2A}"/>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2526" name="CheckBox3" hidden="1">
          <a:extLst>
            <a:ext uri="{63B3BB69-23CF-44E3-9099-C40C66FF867C}">
              <a14:compatExt xmlns:a14="http://schemas.microsoft.com/office/drawing/2010/main" spid="_x0000_s2051"/>
            </a:ext>
            <a:ext uri="{FF2B5EF4-FFF2-40B4-BE49-F238E27FC236}">
              <a16:creationId xmlns:a16="http://schemas.microsoft.com/office/drawing/2014/main" id="{366794C1-5C1A-4DEA-BB8E-DDB31B500DFB}"/>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2527" name="CheckBox3" hidden="1">
          <a:extLst>
            <a:ext uri="{63B3BB69-23CF-44E3-9099-C40C66FF867C}">
              <a14:compatExt xmlns:a14="http://schemas.microsoft.com/office/drawing/2010/main" spid="_x0000_s2051"/>
            </a:ext>
            <a:ext uri="{FF2B5EF4-FFF2-40B4-BE49-F238E27FC236}">
              <a16:creationId xmlns:a16="http://schemas.microsoft.com/office/drawing/2014/main" id="{771EFD4D-BC3D-4647-A5B5-9811AB3FF6A1}"/>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2528" name="CheckBox3" hidden="1">
          <a:extLst>
            <a:ext uri="{63B3BB69-23CF-44E3-9099-C40C66FF867C}">
              <a14:compatExt xmlns:a14="http://schemas.microsoft.com/office/drawing/2010/main" spid="_x0000_s2051"/>
            </a:ext>
            <a:ext uri="{FF2B5EF4-FFF2-40B4-BE49-F238E27FC236}">
              <a16:creationId xmlns:a16="http://schemas.microsoft.com/office/drawing/2014/main" id="{7C5E2386-AF01-4F69-8F41-16F1541221BC}"/>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2529" name="CheckBox3" hidden="1">
          <a:extLst>
            <a:ext uri="{63B3BB69-23CF-44E3-9099-C40C66FF867C}">
              <a14:compatExt xmlns:a14="http://schemas.microsoft.com/office/drawing/2010/main" spid="_x0000_s2051"/>
            </a:ext>
            <a:ext uri="{FF2B5EF4-FFF2-40B4-BE49-F238E27FC236}">
              <a16:creationId xmlns:a16="http://schemas.microsoft.com/office/drawing/2014/main" id="{40903558-CCFC-4BE6-89B2-8417241D6142}"/>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2530" name="CheckBox8" hidden="1">
          <a:extLst>
            <a:ext uri="{63B3BB69-23CF-44E3-9099-C40C66FF867C}">
              <a14:compatExt xmlns:a14="http://schemas.microsoft.com/office/drawing/2010/main" spid="_x0000_s2056"/>
            </a:ext>
            <a:ext uri="{FF2B5EF4-FFF2-40B4-BE49-F238E27FC236}">
              <a16:creationId xmlns:a16="http://schemas.microsoft.com/office/drawing/2014/main" id="{627C2957-8F92-4079-9F8A-3912A4617A70}"/>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2531" name="CheckBox8" hidden="1">
          <a:extLst>
            <a:ext uri="{63B3BB69-23CF-44E3-9099-C40C66FF867C}">
              <a14:compatExt xmlns:a14="http://schemas.microsoft.com/office/drawing/2010/main" spid="_x0000_s2056"/>
            </a:ext>
            <a:ext uri="{FF2B5EF4-FFF2-40B4-BE49-F238E27FC236}">
              <a16:creationId xmlns:a16="http://schemas.microsoft.com/office/drawing/2014/main" id="{21309D54-69B5-4FA1-B7F1-EFE80322AA2F}"/>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50283"/>
    <xdr:sp macro="" textlink="">
      <xdr:nvSpPr>
        <xdr:cNvPr id="2532" name="CheckBox9" hidden="1">
          <a:extLst>
            <a:ext uri="{63B3BB69-23CF-44E3-9099-C40C66FF867C}">
              <a14:compatExt xmlns:a14="http://schemas.microsoft.com/office/drawing/2010/main" spid="_x0000_s2057"/>
            </a:ext>
            <a:ext uri="{FF2B5EF4-FFF2-40B4-BE49-F238E27FC236}">
              <a16:creationId xmlns:a16="http://schemas.microsoft.com/office/drawing/2014/main" id="{F123B0CF-637A-49E0-AC58-A71F3AB2CFBC}"/>
            </a:ext>
          </a:extLst>
        </xdr:cNvPr>
        <xdr:cNvSpPr/>
      </xdr:nvSpPr>
      <xdr:spPr bwMode="auto">
        <a:xfrm>
          <a:off x="0" y="1382183"/>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21167</xdr:rowOff>
    </xdr:from>
    <xdr:ext cx="213782" cy="139700"/>
    <xdr:sp macro="" textlink="">
      <xdr:nvSpPr>
        <xdr:cNvPr id="2533" name="CheckBox6" hidden="1">
          <a:extLst>
            <a:ext uri="{63B3BB69-23CF-44E3-9099-C40C66FF867C}">
              <a14:compatExt xmlns:a14="http://schemas.microsoft.com/office/drawing/2010/main" spid="_x0000_s2054"/>
            </a:ext>
            <a:ext uri="{FF2B5EF4-FFF2-40B4-BE49-F238E27FC236}">
              <a16:creationId xmlns:a16="http://schemas.microsoft.com/office/drawing/2014/main" id="{33D06773-4668-4B57-B135-D43A14B94C17}"/>
            </a:ext>
          </a:extLst>
        </xdr:cNvPr>
        <xdr:cNvSpPr/>
      </xdr:nvSpPr>
      <xdr:spPr bwMode="auto">
        <a:xfrm>
          <a:off x="0" y="1373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21167</xdr:rowOff>
    </xdr:from>
    <xdr:ext cx="213782" cy="139700"/>
    <xdr:sp macro="" textlink="">
      <xdr:nvSpPr>
        <xdr:cNvPr id="2534" name="CheckBox6" hidden="1">
          <a:extLst>
            <a:ext uri="{63B3BB69-23CF-44E3-9099-C40C66FF867C}">
              <a14:compatExt xmlns:a14="http://schemas.microsoft.com/office/drawing/2010/main" spid="_x0000_s2054"/>
            </a:ext>
            <a:ext uri="{FF2B5EF4-FFF2-40B4-BE49-F238E27FC236}">
              <a16:creationId xmlns:a16="http://schemas.microsoft.com/office/drawing/2014/main" id="{F84E94DC-33F2-487B-BE65-CE09EABF0B09}"/>
            </a:ext>
          </a:extLst>
        </xdr:cNvPr>
        <xdr:cNvSpPr/>
      </xdr:nvSpPr>
      <xdr:spPr bwMode="auto">
        <a:xfrm>
          <a:off x="0" y="1373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21167</xdr:rowOff>
    </xdr:from>
    <xdr:ext cx="213782" cy="139700"/>
    <xdr:sp macro="" textlink="">
      <xdr:nvSpPr>
        <xdr:cNvPr id="2535" name="CheckBox6" hidden="1">
          <a:extLst>
            <a:ext uri="{63B3BB69-23CF-44E3-9099-C40C66FF867C}">
              <a14:compatExt xmlns:a14="http://schemas.microsoft.com/office/drawing/2010/main" spid="_x0000_s2054"/>
            </a:ext>
            <a:ext uri="{FF2B5EF4-FFF2-40B4-BE49-F238E27FC236}">
              <a16:creationId xmlns:a16="http://schemas.microsoft.com/office/drawing/2014/main" id="{6C563B22-DDB7-4264-BAAD-219017681E1F}"/>
            </a:ext>
          </a:extLst>
        </xdr:cNvPr>
        <xdr:cNvSpPr/>
      </xdr:nvSpPr>
      <xdr:spPr bwMode="auto">
        <a:xfrm>
          <a:off x="0" y="1373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21167</xdr:rowOff>
    </xdr:from>
    <xdr:ext cx="213782" cy="139700"/>
    <xdr:sp macro="" textlink="">
      <xdr:nvSpPr>
        <xdr:cNvPr id="2536" name="CheckBox6" hidden="1">
          <a:extLst>
            <a:ext uri="{63B3BB69-23CF-44E3-9099-C40C66FF867C}">
              <a14:compatExt xmlns:a14="http://schemas.microsoft.com/office/drawing/2010/main" spid="_x0000_s2054"/>
            </a:ext>
            <a:ext uri="{FF2B5EF4-FFF2-40B4-BE49-F238E27FC236}">
              <a16:creationId xmlns:a16="http://schemas.microsoft.com/office/drawing/2014/main" id="{93C54C8B-CC84-4A66-A6A0-958B0D313BE8}"/>
            </a:ext>
          </a:extLst>
        </xdr:cNvPr>
        <xdr:cNvSpPr/>
      </xdr:nvSpPr>
      <xdr:spPr bwMode="auto">
        <a:xfrm>
          <a:off x="0" y="1373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2537" name="CheckBox8" hidden="1">
          <a:extLst>
            <a:ext uri="{63B3BB69-23CF-44E3-9099-C40C66FF867C}">
              <a14:compatExt xmlns:a14="http://schemas.microsoft.com/office/drawing/2010/main" spid="_x0000_s2056"/>
            </a:ext>
            <a:ext uri="{FF2B5EF4-FFF2-40B4-BE49-F238E27FC236}">
              <a16:creationId xmlns:a16="http://schemas.microsoft.com/office/drawing/2014/main" id="{C3BA0CEC-42FC-4A66-AD5F-F46B880F3E27}"/>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2538" name="CheckBox8" hidden="1">
          <a:extLst>
            <a:ext uri="{63B3BB69-23CF-44E3-9099-C40C66FF867C}">
              <a14:compatExt xmlns:a14="http://schemas.microsoft.com/office/drawing/2010/main" spid="_x0000_s2056"/>
            </a:ext>
            <a:ext uri="{FF2B5EF4-FFF2-40B4-BE49-F238E27FC236}">
              <a16:creationId xmlns:a16="http://schemas.microsoft.com/office/drawing/2014/main" id="{899B4D9B-CC55-4502-AA69-8A1F7667D875}"/>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50283"/>
    <xdr:sp macro="" textlink="">
      <xdr:nvSpPr>
        <xdr:cNvPr id="2539" name="CheckBox9" hidden="1">
          <a:extLst>
            <a:ext uri="{63B3BB69-23CF-44E3-9099-C40C66FF867C}">
              <a14:compatExt xmlns:a14="http://schemas.microsoft.com/office/drawing/2010/main" spid="_x0000_s2057"/>
            </a:ext>
            <a:ext uri="{FF2B5EF4-FFF2-40B4-BE49-F238E27FC236}">
              <a16:creationId xmlns:a16="http://schemas.microsoft.com/office/drawing/2014/main" id="{26B5DFC7-34AD-45E9-9A97-A2D6C3A28A58}"/>
            </a:ext>
          </a:extLst>
        </xdr:cNvPr>
        <xdr:cNvSpPr/>
      </xdr:nvSpPr>
      <xdr:spPr bwMode="auto">
        <a:xfrm>
          <a:off x="0" y="1382183"/>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2540" name="CheckBox8" hidden="1">
          <a:extLst>
            <a:ext uri="{63B3BB69-23CF-44E3-9099-C40C66FF867C}">
              <a14:compatExt xmlns:a14="http://schemas.microsoft.com/office/drawing/2010/main" spid="_x0000_s2056"/>
            </a:ext>
            <a:ext uri="{FF2B5EF4-FFF2-40B4-BE49-F238E27FC236}">
              <a16:creationId xmlns:a16="http://schemas.microsoft.com/office/drawing/2014/main" id="{EABBEAF5-77AE-4207-B1E1-9EC537660B33}"/>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2541" name="CheckBox8" hidden="1">
          <a:extLst>
            <a:ext uri="{63B3BB69-23CF-44E3-9099-C40C66FF867C}">
              <a14:compatExt xmlns:a14="http://schemas.microsoft.com/office/drawing/2010/main" spid="_x0000_s2056"/>
            </a:ext>
            <a:ext uri="{FF2B5EF4-FFF2-40B4-BE49-F238E27FC236}">
              <a16:creationId xmlns:a16="http://schemas.microsoft.com/office/drawing/2014/main" id="{F22DB794-CF4F-45F5-A069-A8313669182E}"/>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50283"/>
    <xdr:sp macro="" textlink="">
      <xdr:nvSpPr>
        <xdr:cNvPr id="2542" name="CheckBox9" hidden="1">
          <a:extLst>
            <a:ext uri="{63B3BB69-23CF-44E3-9099-C40C66FF867C}">
              <a14:compatExt xmlns:a14="http://schemas.microsoft.com/office/drawing/2010/main" spid="_x0000_s2057"/>
            </a:ext>
            <a:ext uri="{FF2B5EF4-FFF2-40B4-BE49-F238E27FC236}">
              <a16:creationId xmlns:a16="http://schemas.microsoft.com/office/drawing/2014/main" id="{BBDD6283-4153-4438-A4ED-58D6E72FE64C}"/>
            </a:ext>
          </a:extLst>
        </xdr:cNvPr>
        <xdr:cNvSpPr/>
      </xdr:nvSpPr>
      <xdr:spPr bwMode="auto">
        <a:xfrm>
          <a:off x="0" y="1382183"/>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2543" name="CheckBox8" hidden="1">
          <a:extLst>
            <a:ext uri="{63B3BB69-23CF-44E3-9099-C40C66FF867C}">
              <a14:compatExt xmlns:a14="http://schemas.microsoft.com/office/drawing/2010/main" spid="_x0000_s2056"/>
            </a:ext>
            <a:ext uri="{FF2B5EF4-FFF2-40B4-BE49-F238E27FC236}">
              <a16:creationId xmlns:a16="http://schemas.microsoft.com/office/drawing/2014/main" id="{903E16CC-697C-4916-B7EF-16AAD9DBF695}"/>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2544" name="CheckBox8" hidden="1">
          <a:extLst>
            <a:ext uri="{63B3BB69-23CF-44E3-9099-C40C66FF867C}">
              <a14:compatExt xmlns:a14="http://schemas.microsoft.com/office/drawing/2010/main" spid="_x0000_s2056"/>
            </a:ext>
            <a:ext uri="{FF2B5EF4-FFF2-40B4-BE49-F238E27FC236}">
              <a16:creationId xmlns:a16="http://schemas.microsoft.com/office/drawing/2014/main" id="{DC70B6ED-4BA0-463C-9B22-4FF999119463}"/>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50283"/>
    <xdr:sp macro="" textlink="">
      <xdr:nvSpPr>
        <xdr:cNvPr id="2545" name="CheckBox9" hidden="1">
          <a:extLst>
            <a:ext uri="{63B3BB69-23CF-44E3-9099-C40C66FF867C}">
              <a14:compatExt xmlns:a14="http://schemas.microsoft.com/office/drawing/2010/main" spid="_x0000_s2057"/>
            </a:ext>
            <a:ext uri="{FF2B5EF4-FFF2-40B4-BE49-F238E27FC236}">
              <a16:creationId xmlns:a16="http://schemas.microsoft.com/office/drawing/2014/main" id="{D14D1DFB-0B85-4B0C-B47F-5FDBB9381786}"/>
            </a:ext>
          </a:extLst>
        </xdr:cNvPr>
        <xdr:cNvSpPr/>
      </xdr:nvSpPr>
      <xdr:spPr bwMode="auto">
        <a:xfrm>
          <a:off x="0" y="1382183"/>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2546" name="CheckBox8" hidden="1">
          <a:extLst>
            <a:ext uri="{63B3BB69-23CF-44E3-9099-C40C66FF867C}">
              <a14:compatExt xmlns:a14="http://schemas.microsoft.com/office/drawing/2010/main" spid="_x0000_s2056"/>
            </a:ext>
            <a:ext uri="{FF2B5EF4-FFF2-40B4-BE49-F238E27FC236}">
              <a16:creationId xmlns:a16="http://schemas.microsoft.com/office/drawing/2014/main" id="{C20AFD63-59C7-4456-983C-014D3B0D9139}"/>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2547" name="CheckBox8" hidden="1">
          <a:extLst>
            <a:ext uri="{63B3BB69-23CF-44E3-9099-C40C66FF867C}">
              <a14:compatExt xmlns:a14="http://schemas.microsoft.com/office/drawing/2010/main" spid="_x0000_s2056"/>
            </a:ext>
            <a:ext uri="{FF2B5EF4-FFF2-40B4-BE49-F238E27FC236}">
              <a16:creationId xmlns:a16="http://schemas.microsoft.com/office/drawing/2014/main" id="{4A807BB7-3EAB-4D86-8A72-FF64CE36E80C}"/>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50283"/>
    <xdr:sp macro="" textlink="">
      <xdr:nvSpPr>
        <xdr:cNvPr id="2548" name="CheckBox9" hidden="1">
          <a:extLst>
            <a:ext uri="{63B3BB69-23CF-44E3-9099-C40C66FF867C}">
              <a14:compatExt xmlns:a14="http://schemas.microsoft.com/office/drawing/2010/main" spid="_x0000_s2057"/>
            </a:ext>
            <a:ext uri="{FF2B5EF4-FFF2-40B4-BE49-F238E27FC236}">
              <a16:creationId xmlns:a16="http://schemas.microsoft.com/office/drawing/2014/main" id="{3DD159F4-8561-444A-8FA8-7023C19D87C1}"/>
            </a:ext>
          </a:extLst>
        </xdr:cNvPr>
        <xdr:cNvSpPr/>
      </xdr:nvSpPr>
      <xdr:spPr bwMode="auto">
        <a:xfrm>
          <a:off x="0" y="1382183"/>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2549" name="CheckBox8" hidden="1">
          <a:extLst>
            <a:ext uri="{63B3BB69-23CF-44E3-9099-C40C66FF867C}">
              <a14:compatExt xmlns:a14="http://schemas.microsoft.com/office/drawing/2010/main" spid="_x0000_s2056"/>
            </a:ext>
            <a:ext uri="{FF2B5EF4-FFF2-40B4-BE49-F238E27FC236}">
              <a16:creationId xmlns:a16="http://schemas.microsoft.com/office/drawing/2014/main" id="{BDB014D0-2D2A-434F-AA4F-11B6B6DC5D01}"/>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2550" name="CheckBox8" hidden="1">
          <a:extLst>
            <a:ext uri="{63B3BB69-23CF-44E3-9099-C40C66FF867C}">
              <a14:compatExt xmlns:a14="http://schemas.microsoft.com/office/drawing/2010/main" spid="_x0000_s2056"/>
            </a:ext>
            <a:ext uri="{FF2B5EF4-FFF2-40B4-BE49-F238E27FC236}">
              <a16:creationId xmlns:a16="http://schemas.microsoft.com/office/drawing/2014/main" id="{84972D31-DB12-40B1-8506-E358D3183380}"/>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50283"/>
    <xdr:sp macro="" textlink="">
      <xdr:nvSpPr>
        <xdr:cNvPr id="2551" name="CheckBox9" hidden="1">
          <a:extLst>
            <a:ext uri="{63B3BB69-23CF-44E3-9099-C40C66FF867C}">
              <a14:compatExt xmlns:a14="http://schemas.microsoft.com/office/drawing/2010/main" spid="_x0000_s2057"/>
            </a:ext>
            <a:ext uri="{FF2B5EF4-FFF2-40B4-BE49-F238E27FC236}">
              <a16:creationId xmlns:a16="http://schemas.microsoft.com/office/drawing/2014/main" id="{83E2F294-42F1-4070-BEAF-00ED1817873E}"/>
            </a:ext>
          </a:extLst>
        </xdr:cNvPr>
        <xdr:cNvSpPr/>
      </xdr:nvSpPr>
      <xdr:spPr bwMode="auto">
        <a:xfrm>
          <a:off x="0" y="1382183"/>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2552" name="CheckBox8" hidden="1">
          <a:extLst>
            <a:ext uri="{63B3BB69-23CF-44E3-9099-C40C66FF867C}">
              <a14:compatExt xmlns:a14="http://schemas.microsoft.com/office/drawing/2010/main" spid="_x0000_s2056"/>
            </a:ext>
            <a:ext uri="{FF2B5EF4-FFF2-40B4-BE49-F238E27FC236}">
              <a16:creationId xmlns:a16="http://schemas.microsoft.com/office/drawing/2014/main" id="{7963E1A3-A740-42C1-B83A-CBC6B5B8611D}"/>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2553" name="CheckBox8" hidden="1">
          <a:extLst>
            <a:ext uri="{63B3BB69-23CF-44E3-9099-C40C66FF867C}">
              <a14:compatExt xmlns:a14="http://schemas.microsoft.com/office/drawing/2010/main" spid="_x0000_s2056"/>
            </a:ext>
            <a:ext uri="{FF2B5EF4-FFF2-40B4-BE49-F238E27FC236}">
              <a16:creationId xmlns:a16="http://schemas.microsoft.com/office/drawing/2014/main" id="{B6A3D0B3-7FC0-48A0-99FD-04227F691CAD}"/>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50283"/>
    <xdr:sp macro="" textlink="">
      <xdr:nvSpPr>
        <xdr:cNvPr id="2554" name="CheckBox9" hidden="1">
          <a:extLst>
            <a:ext uri="{63B3BB69-23CF-44E3-9099-C40C66FF867C}">
              <a14:compatExt xmlns:a14="http://schemas.microsoft.com/office/drawing/2010/main" spid="_x0000_s2057"/>
            </a:ext>
            <a:ext uri="{FF2B5EF4-FFF2-40B4-BE49-F238E27FC236}">
              <a16:creationId xmlns:a16="http://schemas.microsoft.com/office/drawing/2014/main" id="{BBACED82-E971-4E51-8C97-43C927ABA97B}"/>
            </a:ext>
          </a:extLst>
        </xdr:cNvPr>
        <xdr:cNvSpPr/>
      </xdr:nvSpPr>
      <xdr:spPr bwMode="auto">
        <a:xfrm>
          <a:off x="0" y="1382183"/>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15</xdr:row>
      <xdr:rowOff>21167</xdr:rowOff>
    </xdr:from>
    <xdr:ext cx="182033" cy="168277"/>
    <xdr:sp macro="" textlink="">
      <xdr:nvSpPr>
        <xdr:cNvPr id="2555" name="CheckBox5" hidden="1">
          <a:extLst>
            <a:ext uri="{63B3BB69-23CF-44E3-9099-C40C66FF867C}">
              <a14:compatExt xmlns:a14="http://schemas.microsoft.com/office/drawing/2010/main" spid="_x0000_s35845"/>
            </a:ext>
            <a:ext uri="{FF2B5EF4-FFF2-40B4-BE49-F238E27FC236}">
              <a16:creationId xmlns:a16="http://schemas.microsoft.com/office/drawing/2014/main" id="{BEFD2565-7818-40B0-8573-470A06BDBF61}"/>
            </a:ext>
          </a:extLst>
        </xdr:cNvPr>
        <xdr:cNvSpPr/>
      </xdr:nvSpPr>
      <xdr:spPr bwMode="auto">
        <a:xfrm>
          <a:off x="0" y="3278717"/>
          <a:ext cx="182033" cy="16827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15</xdr:row>
      <xdr:rowOff>21167</xdr:rowOff>
    </xdr:from>
    <xdr:ext cx="182034" cy="168277"/>
    <xdr:sp macro="" textlink="">
      <xdr:nvSpPr>
        <xdr:cNvPr id="2556" name="CheckBoxOther_1" hidden="1">
          <a:extLst>
            <a:ext uri="{63B3BB69-23CF-44E3-9099-C40C66FF867C}">
              <a14:compatExt xmlns:a14="http://schemas.microsoft.com/office/drawing/2010/main" spid="_x0000_s35846"/>
            </a:ext>
            <a:ext uri="{FF2B5EF4-FFF2-40B4-BE49-F238E27FC236}">
              <a16:creationId xmlns:a16="http://schemas.microsoft.com/office/drawing/2014/main" id="{EB117CB5-E91C-4730-AE7D-66BC97060E09}"/>
            </a:ext>
          </a:extLst>
        </xdr:cNvPr>
        <xdr:cNvSpPr/>
      </xdr:nvSpPr>
      <xdr:spPr bwMode="auto">
        <a:xfrm>
          <a:off x="0" y="3278717"/>
          <a:ext cx="182034" cy="16827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15</xdr:row>
      <xdr:rowOff>21167</xdr:rowOff>
    </xdr:from>
    <xdr:ext cx="182034" cy="193407"/>
    <xdr:sp macro="" textlink="">
      <xdr:nvSpPr>
        <xdr:cNvPr id="2557" name="CheckBoxOther_2" hidden="1">
          <a:extLst>
            <a:ext uri="{63B3BB69-23CF-44E3-9099-C40C66FF867C}">
              <a14:compatExt xmlns:a14="http://schemas.microsoft.com/office/drawing/2010/main" spid="_x0000_s35850"/>
            </a:ext>
            <a:ext uri="{FF2B5EF4-FFF2-40B4-BE49-F238E27FC236}">
              <a16:creationId xmlns:a16="http://schemas.microsoft.com/office/drawing/2014/main" id="{0FCDE738-3D71-4019-8886-C4CFAC11E116}"/>
            </a:ext>
          </a:extLst>
        </xdr:cNvPr>
        <xdr:cNvSpPr/>
      </xdr:nvSpPr>
      <xdr:spPr bwMode="auto">
        <a:xfrm>
          <a:off x="0" y="3278717"/>
          <a:ext cx="182034" cy="19340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15</xdr:row>
      <xdr:rowOff>21167</xdr:rowOff>
    </xdr:from>
    <xdr:ext cx="182033" cy="215900"/>
    <xdr:sp macro="" textlink="">
      <xdr:nvSpPr>
        <xdr:cNvPr id="2558" name="CheckBox5" hidden="1">
          <a:extLst>
            <a:ext uri="{63B3BB69-23CF-44E3-9099-C40C66FF867C}">
              <a14:compatExt xmlns:a14="http://schemas.microsoft.com/office/drawing/2010/main" spid="_x0000_s35845"/>
            </a:ext>
            <a:ext uri="{FF2B5EF4-FFF2-40B4-BE49-F238E27FC236}">
              <a16:creationId xmlns:a16="http://schemas.microsoft.com/office/drawing/2014/main" id="{3CE6FB2C-FE9E-43AB-B3BF-AECF27E2B935}"/>
            </a:ext>
          </a:extLst>
        </xdr:cNvPr>
        <xdr:cNvSpPr/>
      </xdr:nvSpPr>
      <xdr:spPr bwMode="auto">
        <a:xfrm>
          <a:off x="0" y="3278717"/>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15</xdr:row>
      <xdr:rowOff>21167</xdr:rowOff>
    </xdr:from>
    <xdr:ext cx="182034" cy="215900"/>
    <xdr:sp macro="" textlink="">
      <xdr:nvSpPr>
        <xdr:cNvPr id="2559" name="CheckBoxOther_1" hidden="1">
          <a:extLst>
            <a:ext uri="{63B3BB69-23CF-44E3-9099-C40C66FF867C}">
              <a14:compatExt xmlns:a14="http://schemas.microsoft.com/office/drawing/2010/main" spid="_x0000_s35846"/>
            </a:ext>
            <a:ext uri="{FF2B5EF4-FFF2-40B4-BE49-F238E27FC236}">
              <a16:creationId xmlns:a16="http://schemas.microsoft.com/office/drawing/2014/main" id="{6E9D0A3C-8D54-4434-BC6F-844FBF3B663D}"/>
            </a:ext>
          </a:extLst>
        </xdr:cNvPr>
        <xdr:cNvSpPr/>
      </xdr:nvSpPr>
      <xdr:spPr bwMode="auto">
        <a:xfrm>
          <a:off x="0" y="3278717"/>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15</xdr:row>
      <xdr:rowOff>29633</xdr:rowOff>
    </xdr:from>
    <xdr:ext cx="201083" cy="143934"/>
    <xdr:sp macro="" textlink="">
      <xdr:nvSpPr>
        <xdr:cNvPr id="2560" name="CheckBox15" hidden="1">
          <a:extLst>
            <a:ext uri="{63B3BB69-23CF-44E3-9099-C40C66FF867C}">
              <a14:compatExt xmlns:a14="http://schemas.microsoft.com/office/drawing/2010/main" spid="_x0000_s2063"/>
            </a:ext>
            <a:ext uri="{FF2B5EF4-FFF2-40B4-BE49-F238E27FC236}">
              <a16:creationId xmlns:a16="http://schemas.microsoft.com/office/drawing/2014/main" id="{D51D897E-2DBC-489C-8884-2096F70DC888}"/>
            </a:ext>
          </a:extLst>
        </xdr:cNvPr>
        <xdr:cNvSpPr/>
      </xdr:nvSpPr>
      <xdr:spPr bwMode="auto">
        <a:xfrm>
          <a:off x="0" y="3287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15</xdr:row>
      <xdr:rowOff>21167</xdr:rowOff>
    </xdr:from>
    <xdr:ext cx="182033" cy="168277"/>
    <xdr:sp macro="" textlink="">
      <xdr:nvSpPr>
        <xdr:cNvPr id="2561" name="CheckBox5" hidden="1">
          <a:extLst>
            <a:ext uri="{63B3BB69-23CF-44E3-9099-C40C66FF867C}">
              <a14:compatExt xmlns:a14="http://schemas.microsoft.com/office/drawing/2010/main" spid="_x0000_s35845"/>
            </a:ext>
            <a:ext uri="{FF2B5EF4-FFF2-40B4-BE49-F238E27FC236}">
              <a16:creationId xmlns:a16="http://schemas.microsoft.com/office/drawing/2014/main" id="{D92DBB31-0C83-49EA-AD43-724EDEF5D180}"/>
            </a:ext>
          </a:extLst>
        </xdr:cNvPr>
        <xdr:cNvSpPr/>
      </xdr:nvSpPr>
      <xdr:spPr bwMode="auto">
        <a:xfrm>
          <a:off x="0" y="3278717"/>
          <a:ext cx="182033" cy="16827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15</xdr:row>
      <xdr:rowOff>21167</xdr:rowOff>
    </xdr:from>
    <xdr:ext cx="182034" cy="168277"/>
    <xdr:sp macro="" textlink="">
      <xdr:nvSpPr>
        <xdr:cNvPr id="2562" name="CheckBoxOther_1" hidden="1">
          <a:extLst>
            <a:ext uri="{63B3BB69-23CF-44E3-9099-C40C66FF867C}">
              <a14:compatExt xmlns:a14="http://schemas.microsoft.com/office/drawing/2010/main" spid="_x0000_s35846"/>
            </a:ext>
            <a:ext uri="{FF2B5EF4-FFF2-40B4-BE49-F238E27FC236}">
              <a16:creationId xmlns:a16="http://schemas.microsoft.com/office/drawing/2014/main" id="{4D94B88D-95E8-4023-BB79-8DFB19928B4D}"/>
            </a:ext>
          </a:extLst>
        </xdr:cNvPr>
        <xdr:cNvSpPr/>
      </xdr:nvSpPr>
      <xdr:spPr bwMode="auto">
        <a:xfrm>
          <a:off x="0" y="3278717"/>
          <a:ext cx="182034" cy="16827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15</xdr:row>
      <xdr:rowOff>29633</xdr:rowOff>
    </xdr:from>
    <xdr:ext cx="201083" cy="143934"/>
    <xdr:sp macro="" textlink="">
      <xdr:nvSpPr>
        <xdr:cNvPr id="2563" name="CheckBox14" hidden="1">
          <a:extLst>
            <a:ext uri="{63B3BB69-23CF-44E3-9099-C40C66FF867C}">
              <a14:compatExt xmlns:a14="http://schemas.microsoft.com/office/drawing/2010/main" spid="_x0000_s2062"/>
            </a:ext>
            <a:ext uri="{FF2B5EF4-FFF2-40B4-BE49-F238E27FC236}">
              <a16:creationId xmlns:a16="http://schemas.microsoft.com/office/drawing/2014/main" id="{87E66974-84A7-4E70-A4B3-2E303620EEDE}"/>
            </a:ext>
          </a:extLst>
        </xdr:cNvPr>
        <xdr:cNvSpPr/>
      </xdr:nvSpPr>
      <xdr:spPr bwMode="auto">
        <a:xfrm>
          <a:off x="0" y="3287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15</xdr:row>
      <xdr:rowOff>21167</xdr:rowOff>
    </xdr:from>
    <xdr:ext cx="182034" cy="193407"/>
    <xdr:sp macro="" textlink="">
      <xdr:nvSpPr>
        <xdr:cNvPr id="2564" name="CheckBoxOther_2" hidden="1">
          <a:extLst>
            <a:ext uri="{63B3BB69-23CF-44E3-9099-C40C66FF867C}">
              <a14:compatExt xmlns:a14="http://schemas.microsoft.com/office/drawing/2010/main" spid="_x0000_s35850"/>
            </a:ext>
            <a:ext uri="{FF2B5EF4-FFF2-40B4-BE49-F238E27FC236}">
              <a16:creationId xmlns:a16="http://schemas.microsoft.com/office/drawing/2014/main" id="{FFF2AC2C-9E17-4921-8ADF-BF4A967D79B2}"/>
            </a:ext>
          </a:extLst>
        </xdr:cNvPr>
        <xdr:cNvSpPr/>
      </xdr:nvSpPr>
      <xdr:spPr bwMode="auto">
        <a:xfrm>
          <a:off x="0" y="3278717"/>
          <a:ext cx="182034" cy="19340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15</xdr:row>
      <xdr:rowOff>21167</xdr:rowOff>
    </xdr:from>
    <xdr:ext cx="182033" cy="215900"/>
    <xdr:sp macro="" textlink="">
      <xdr:nvSpPr>
        <xdr:cNvPr id="2565" name="CheckBox5" hidden="1">
          <a:extLst>
            <a:ext uri="{63B3BB69-23CF-44E3-9099-C40C66FF867C}">
              <a14:compatExt xmlns:a14="http://schemas.microsoft.com/office/drawing/2010/main" spid="_x0000_s35845"/>
            </a:ext>
            <a:ext uri="{FF2B5EF4-FFF2-40B4-BE49-F238E27FC236}">
              <a16:creationId xmlns:a16="http://schemas.microsoft.com/office/drawing/2014/main" id="{F57EDF2B-86A2-4936-9EEA-EAD5D01F53F5}"/>
            </a:ext>
          </a:extLst>
        </xdr:cNvPr>
        <xdr:cNvSpPr/>
      </xdr:nvSpPr>
      <xdr:spPr bwMode="auto">
        <a:xfrm>
          <a:off x="0" y="3278717"/>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15</xdr:row>
      <xdr:rowOff>21167</xdr:rowOff>
    </xdr:from>
    <xdr:ext cx="182034" cy="215900"/>
    <xdr:sp macro="" textlink="">
      <xdr:nvSpPr>
        <xdr:cNvPr id="2566" name="CheckBoxOther_1" hidden="1">
          <a:extLst>
            <a:ext uri="{63B3BB69-23CF-44E3-9099-C40C66FF867C}">
              <a14:compatExt xmlns:a14="http://schemas.microsoft.com/office/drawing/2010/main" spid="_x0000_s35846"/>
            </a:ext>
            <a:ext uri="{FF2B5EF4-FFF2-40B4-BE49-F238E27FC236}">
              <a16:creationId xmlns:a16="http://schemas.microsoft.com/office/drawing/2014/main" id="{D5EFE538-1777-41C6-8E2F-7CACD3DD0CCE}"/>
            </a:ext>
          </a:extLst>
        </xdr:cNvPr>
        <xdr:cNvSpPr/>
      </xdr:nvSpPr>
      <xdr:spPr bwMode="auto">
        <a:xfrm>
          <a:off x="0" y="3278717"/>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15</xdr:row>
      <xdr:rowOff>21167</xdr:rowOff>
    </xdr:from>
    <xdr:ext cx="182033" cy="215900"/>
    <xdr:sp macro="" textlink="">
      <xdr:nvSpPr>
        <xdr:cNvPr id="2567" name="CheckBox5" hidden="1">
          <a:extLst>
            <a:ext uri="{63B3BB69-23CF-44E3-9099-C40C66FF867C}">
              <a14:compatExt xmlns:a14="http://schemas.microsoft.com/office/drawing/2010/main" spid="_x0000_s35845"/>
            </a:ext>
            <a:ext uri="{FF2B5EF4-FFF2-40B4-BE49-F238E27FC236}">
              <a16:creationId xmlns:a16="http://schemas.microsoft.com/office/drawing/2014/main" id="{F85BBD49-CCD7-4527-AFEE-2BE9A06CC0D5}"/>
            </a:ext>
          </a:extLst>
        </xdr:cNvPr>
        <xdr:cNvSpPr/>
      </xdr:nvSpPr>
      <xdr:spPr bwMode="auto">
        <a:xfrm>
          <a:off x="0" y="3278717"/>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15</xdr:row>
      <xdr:rowOff>21167</xdr:rowOff>
    </xdr:from>
    <xdr:ext cx="182034" cy="215900"/>
    <xdr:sp macro="" textlink="">
      <xdr:nvSpPr>
        <xdr:cNvPr id="2568" name="CheckBoxOther_1" hidden="1">
          <a:extLst>
            <a:ext uri="{63B3BB69-23CF-44E3-9099-C40C66FF867C}">
              <a14:compatExt xmlns:a14="http://schemas.microsoft.com/office/drawing/2010/main" spid="_x0000_s35846"/>
            </a:ext>
            <a:ext uri="{FF2B5EF4-FFF2-40B4-BE49-F238E27FC236}">
              <a16:creationId xmlns:a16="http://schemas.microsoft.com/office/drawing/2014/main" id="{56D99551-4AE0-45AF-8E79-7BE738B91B2C}"/>
            </a:ext>
          </a:extLst>
        </xdr:cNvPr>
        <xdr:cNvSpPr/>
      </xdr:nvSpPr>
      <xdr:spPr bwMode="auto">
        <a:xfrm>
          <a:off x="0" y="3278717"/>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15</xdr:row>
      <xdr:rowOff>29633</xdr:rowOff>
    </xdr:from>
    <xdr:ext cx="190500" cy="193412"/>
    <xdr:sp macro="" textlink="">
      <xdr:nvSpPr>
        <xdr:cNvPr id="2569" name="CheckBoxOther_3" hidden="1">
          <a:extLst>
            <a:ext uri="{63B3BB69-23CF-44E3-9099-C40C66FF867C}">
              <a14:compatExt xmlns:a14="http://schemas.microsoft.com/office/drawing/2010/main" spid="_x0000_s35851"/>
            </a:ext>
            <a:ext uri="{FF2B5EF4-FFF2-40B4-BE49-F238E27FC236}">
              <a16:creationId xmlns:a16="http://schemas.microsoft.com/office/drawing/2014/main" id="{87097955-ED5C-4101-A1B2-9E3CB990B7B5}"/>
            </a:ext>
          </a:extLst>
        </xdr:cNvPr>
        <xdr:cNvSpPr/>
      </xdr:nvSpPr>
      <xdr:spPr bwMode="auto">
        <a:xfrm>
          <a:off x="0" y="3287183"/>
          <a:ext cx="190500" cy="19341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15</xdr:row>
      <xdr:rowOff>21167</xdr:rowOff>
    </xdr:from>
    <xdr:ext cx="182033" cy="215900"/>
    <xdr:sp macro="" textlink="">
      <xdr:nvSpPr>
        <xdr:cNvPr id="2570" name="CheckBox5" hidden="1">
          <a:extLst>
            <a:ext uri="{63B3BB69-23CF-44E3-9099-C40C66FF867C}">
              <a14:compatExt xmlns:a14="http://schemas.microsoft.com/office/drawing/2010/main" spid="_x0000_s35845"/>
            </a:ext>
            <a:ext uri="{FF2B5EF4-FFF2-40B4-BE49-F238E27FC236}">
              <a16:creationId xmlns:a16="http://schemas.microsoft.com/office/drawing/2014/main" id="{C32685D6-098E-4D6E-A027-66C9F708E72C}"/>
            </a:ext>
          </a:extLst>
        </xdr:cNvPr>
        <xdr:cNvSpPr/>
      </xdr:nvSpPr>
      <xdr:spPr bwMode="auto">
        <a:xfrm>
          <a:off x="0" y="3278717"/>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15</xdr:row>
      <xdr:rowOff>21167</xdr:rowOff>
    </xdr:from>
    <xdr:ext cx="182034" cy="215900"/>
    <xdr:sp macro="" textlink="">
      <xdr:nvSpPr>
        <xdr:cNvPr id="2571" name="CheckBoxOther_1" hidden="1">
          <a:extLst>
            <a:ext uri="{63B3BB69-23CF-44E3-9099-C40C66FF867C}">
              <a14:compatExt xmlns:a14="http://schemas.microsoft.com/office/drawing/2010/main" spid="_x0000_s35846"/>
            </a:ext>
            <a:ext uri="{FF2B5EF4-FFF2-40B4-BE49-F238E27FC236}">
              <a16:creationId xmlns:a16="http://schemas.microsoft.com/office/drawing/2014/main" id="{540C149F-0DC3-4643-954D-DA027BAC4DAC}"/>
            </a:ext>
          </a:extLst>
        </xdr:cNvPr>
        <xdr:cNvSpPr/>
      </xdr:nvSpPr>
      <xdr:spPr bwMode="auto">
        <a:xfrm>
          <a:off x="0" y="3278717"/>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15</xdr:row>
      <xdr:rowOff>21167</xdr:rowOff>
    </xdr:from>
    <xdr:ext cx="182034" cy="193407"/>
    <xdr:sp macro="" textlink="">
      <xdr:nvSpPr>
        <xdr:cNvPr id="2572" name="CheckBoxOther_2" hidden="1">
          <a:extLst>
            <a:ext uri="{63B3BB69-23CF-44E3-9099-C40C66FF867C}">
              <a14:compatExt xmlns:a14="http://schemas.microsoft.com/office/drawing/2010/main" spid="_x0000_s35850"/>
            </a:ext>
            <a:ext uri="{FF2B5EF4-FFF2-40B4-BE49-F238E27FC236}">
              <a16:creationId xmlns:a16="http://schemas.microsoft.com/office/drawing/2014/main" id="{BE1CCA59-533B-4097-86E5-EC6F55890077}"/>
            </a:ext>
          </a:extLst>
        </xdr:cNvPr>
        <xdr:cNvSpPr/>
      </xdr:nvSpPr>
      <xdr:spPr bwMode="auto">
        <a:xfrm>
          <a:off x="0" y="3278717"/>
          <a:ext cx="182034" cy="19340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15</xdr:row>
      <xdr:rowOff>21167</xdr:rowOff>
    </xdr:from>
    <xdr:ext cx="182033" cy="215900"/>
    <xdr:sp macro="" textlink="">
      <xdr:nvSpPr>
        <xdr:cNvPr id="2573" name="CheckBox5" hidden="1">
          <a:extLst>
            <a:ext uri="{63B3BB69-23CF-44E3-9099-C40C66FF867C}">
              <a14:compatExt xmlns:a14="http://schemas.microsoft.com/office/drawing/2010/main" spid="_x0000_s35845"/>
            </a:ext>
            <a:ext uri="{FF2B5EF4-FFF2-40B4-BE49-F238E27FC236}">
              <a16:creationId xmlns:a16="http://schemas.microsoft.com/office/drawing/2014/main" id="{ED4B28FF-BD6C-45D7-8E9E-E5D72F190DFC}"/>
            </a:ext>
          </a:extLst>
        </xdr:cNvPr>
        <xdr:cNvSpPr/>
      </xdr:nvSpPr>
      <xdr:spPr bwMode="auto">
        <a:xfrm>
          <a:off x="0" y="3278717"/>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15</xdr:row>
      <xdr:rowOff>21167</xdr:rowOff>
    </xdr:from>
    <xdr:ext cx="182034" cy="215900"/>
    <xdr:sp macro="" textlink="">
      <xdr:nvSpPr>
        <xdr:cNvPr id="2574" name="CheckBoxOther_1" hidden="1">
          <a:extLst>
            <a:ext uri="{63B3BB69-23CF-44E3-9099-C40C66FF867C}">
              <a14:compatExt xmlns:a14="http://schemas.microsoft.com/office/drawing/2010/main" spid="_x0000_s35846"/>
            </a:ext>
            <a:ext uri="{FF2B5EF4-FFF2-40B4-BE49-F238E27FC236}">
              <a16:creationId xmlns:a16="http://schemas.microsoft.com/office/drawing/2014/main" id="{CD479416-7F30-4B7A-AA4D-355634BC2103}"/>
            </a:ext>
          </a:extLst>
        </xdr:cNvPr>
        <xdr:cNvSpPr/>
      </xdr:nvSpPr>
      <xdr:spPr bwMode="auto">
        <a:xfrm>
          <a:off x="0" y="3278717"/>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15</xdr:row>
      <xdr:rowOff>21167</xdr:rowOff>
    </xdr:from>
    <xdr:ext cx="182034" cy="193407"/>
    <xdr:sp macro="" textlink="">
      <xdr:nvSpPr>
        <xdr:cNvPr id="2575" name="CheckBoxOther_2" hidden="1">
          <a:extLst>
            <a:ext uri="{63B3BB69-23CF-44E3-9099-C40C66FF867C}">
              <a14:compatExt xmlns:a14="http://schemas.microsoft.com/office/drawing/2010/main" spid="_x0000_s35850"/>
            </a:ext>
            <a:ext uri="{FF2B5EF4-FFF2-40B4-BE49-F238E27FC236}">
              <a16:creationId xmlns:a16="http://schemas.microsoft.com/office/drawing/2014/main" id="{FD1688E0-7809-4A09-8ECB-783ABCF54DE6}"/>
            </a:ext>
          </a:extLst>
        </xdr:cNvPr>
        <xdr:cNvSpPr/>
      </xdr:nvSpPr>
      <xdr:spPr bwMode="auto">
        <a:xfrm>
          <a:off x="0" y="3278717"/>
          <a:ext cx="182034" cy="19340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15</xdr:row>
      <xdr:rowOff>21167</xdr:rowOff>
    </xdr:from>
    <xdr:ext cx="182033" cy="215900"/>
    <xdr:sp macro="" textlink="">
      <xdr:nvSpPr>
        <xdr:cNvPr id="2576" name="CheckBox5" hidden="1">
          <a:extLst>
            <a:ext uri="{63B3BB69-23CF-44E3-9099-C40C66FF867C}">
              <a14:compatExt xmlns:a14="http://schemas.microsoft.com/office/drawing/2010/main" spid="_x0000_s35845"/>
            </a:ext>
            <a:ext uri="{FF2B5EF4-FFF2-40B4-BE49-F238E27FC236}">
              <a16:creationId xmlns:a16="http://schemas.microsoft.com/office/drawing/2014/main" id="{23F4B37B-B733-41D4-A78C-1E6D0271BDF8}"/>
            </a:ext>
          </a:extLst>
        </xdr:cNvPr>
        <xdr:cNvSpPr/>
      </xdr:nvSpPr>
      <xdr:spPr bwMode="auto">
        <a:xfrm>
          <a:off x="0" y="3278717"/>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15</xdr:row>
      <xdr:rowOff>21167</xdr:rowOff>
    </xdr:from>
    <xdr:ext cx="182034" cy="215900"/>
    <xdr:sp macro="" textlink="">
      <xdr:nvSpPr>
        <xdr:cNvPr id="2577" name="CheckBoxOther_1" hidden="1">
          <a:extLst>
            <a:ext uri="{63B3BB69-23CF-44E3-9099-C40C66FF867C}">
              <a14:compatExt xmlns:a14="http://schemas.microsoft.com/office/drawing/2010/main" spid="_x0000_s35846"/>
            </a:ext>
            <a:ext uri="{FF2B5EF4-FFF2-40B4-BE49-F238E27FC236}">
              <a16:creationId xmlns:a16="http://schemas.microsoft.com/office/drawing/2014/main" id="{E5D10DAA-3A4B-4346-85F6-66DE6EF6ABE2}"/>
            </a:ext>
          </a:extLst>
        </xdr:cNvPr>
        <xdr:cNvSpPr/>
      </xdr:nvSpPr>
      <xdr:spPr bwMode="auto">
        <a:xfrm>
          <a:off x="0" y="3278717"/>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6</xdr:row>
      <xdr:rowOff>177474</xdr:rowOff>
    </xdr:from>
    <xdr:ext cx="160867" cy="121284"/>
    <xdr:sp macro="" textlink="">
      <xdr:nvSpPr>
        <xdr:cNvPr id="2578" name="CheckBoxYP" hidden="1">
          <a:extLst>
            <a:ext uri="{63B3BB69-23CF-44E3-9099-C40C66FF867C}">
              <a14:compatExt xmlns:a14="http://schemas.microsoft.com/office/drawing/2010/main" spid="_x0000_s35843"/>
            </a:ext>
            <a:ext uri="{FF2B5EF4-FFF2-40B4-BE49-F238E27FC236}">
              <a16:creationId xmlns:a16="http://schemas.microsoft.com/office/drawing/2014/main" id="{140B944F-1EC3-4507-A47E-B1E9E776EEA2}"/>
            </a:ext>
          </a:extLst>
        </xdr:cNvPr>
        <xdr:cNvSpPr/>
      </xdr:nvSpPr>
      <xdr:spPr bwMode="auto">
        <a:xfrm>
          <a:off x="0" y="1720524"/>
          <a:ext cx="160867" cy="12128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29633</xdr:rowOff>
    </xdr:from>
    <xdr:ext cx="201083" cy="143934"/>
    <xdr:sp macro="" textlink="">
      <xdr:nvSpPr>
        <xdr:cNvPr id="2579" name="CheckBox14" hidden="1">
          <a:extLst>
            <a:ext uri="{63B3BB69-23CF-44E3-9099-C40C66FF867C}">
              <a14:compatExt xmlns:a14="http://schemas.microsoft.com/office/drawing/2010/main" spid="_x0000_s2062"/>
            </a:ext>
            <a:ext uri="{FF2B5EF4-FFF2-40B4-BE49-F238E27FC236}">
              <a16:creationId xmlns:a16="http://schemas.microsoft.com/office/drawing/2014/main" id="{EBB06064-B554-447E-94D6-530BEED49E6C}"/>
            </a:ext>
          </a:extLst>
        </xdr:cNvPr>
        <xdr:cNvSpPr/>
      </xdr:nvSpPr>
      <xdr:spPr bwMode="auto">
        <a:xfrm>
          <a:off x="0" y="3668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16</xdr:row>
      <xdr:rowOff>29633</xdr:rowOff>
    </xdr:from>
    <xdr:ext cx="201083" cy="143934"/>
    <xdr:sp macro="" textlink="">
      <xdr:nvSpPr>
        <xdr:cNvPr id="2580" name="CheckBox15" hidden="1">
          <a:extLst>
            <a:ext uri="{63B3BB69-23CF-44E3-9099-C40C66FF867C}">
              <a14:compatExt xmlns:a14="http://schemas.microsoft.com/office/drawing/2010/main" spid="_x0000_s2063"/>
            </a:ext>
            <a:ext uri="{FF2B5EF4-FFF2-40B4-BE49-F238E27FC236}">
              <a16:creationId xmlns:a16="http://schemas.microsoft.com/office/drawing/2014/main" id="{F7F41495-31B1-41DF-8467-56BC89B6F649}"/>
            </a:ext>
          </a:extLst>
        </xdr:cNvPr>
        <xdr:cNvSpPr/>
      </xdr:nvSpPr>
      <xdr:spPr bwMode="auto">
        <a:xfrm>
          <a:off x="0" y="34776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16</xdr:row>
      <xdr:rowOff>21167</xdr:rowOff>
    </xdr:from>
    <xdr:ext cx="182033" cy="168277"/>
    <xdr:sp macro="" textlink="">
      <xdr:nvSpPr>
        <xdr:cNvPr id="2581" name="CheckBox5" hidden="1">
          <a:extLst>
            <a:ext uri="{63B3BB69-23CF-44E3-9099-C40C66FF867C}">
              <a14:compatExt xmlns:a14="http://schemas.microsoft.com/office/drawing/2010/main" spid="_x0000_s35845"/>
            </a:ext>
            <a:ext uri="{FF2B5EF4-FFF2-40B4-BE49-F238E27FC236}">
              <a16:creationId xmlns:a16="http://schemas.microsoft.com/office/drawing/2014/main" id="{280D916C-EC3D-4420-8A18-BF742E585140}"/>
            </a:ext>
          </a:extLst>
        </xdr:cNvPr>
        <xdr:cNvSpPr/>
      </xdr:nvSpPr>
      <xdr:spPr bwMode="auto">
        <a:xfrm>
          <a:off x="0" y="3469217"/>
          <a:ext cx="182033" cy="16827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16</xdr:row>
      <xdr:rowOff>21167</xdr:rowOff>
    </xdr:from>
    <xdr:ext cx="182034" cy="168277"/>
    <xdr:sp macro="" textlink="">
      <xdr:nvSpPr>
        <xdr:cNvPr id="2582" name="CheckBoxOther_1" hidden="1">
          <a:extLst>
            <a:ext uri="{63B3BB69-23CF-44E3-9099-C40C66FF867C}">
              <a14:compatExt xmlns:a14="http://schemas.microsoft.com/office/drawing/2010/main" spid="_x0000_s35846"/>
            </a:ext>
            <a:ext uri="{FF2B5EF4-FFF2-40B4-BE49-F238E27FC236}">
              <a16:creationId xmlns:a16="http://schemas.microsoft.com/office/drawing/2014/main" id="{7A5E68D5-BF1E-48A6-81C9-205B22E49AE1}"/>
            </a:ext>
          </a:extLst>
        </xdr:cNvPr>
        <xdr:cNvSpPr/>
      </xdr:nvSpPr>
      <xdr:spPr bwMode="auto">
        <a:xfrm>
          <a:off x="0" y="3469217"/>
          <a:ext cx="182034" cy="16827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21167</xdr:rowOff>
    </xdr:from>
    <xdr:ext cx="182034" cy="168273"/>
    <xdr:sp macro="" textlink="">
      <xdr:nvSpPr>
        <xdr:cNvPr id="2583" name="CheckBoxOther_2" hidden="1">
          <a:extLst>
            <a:ext uri="{63B3BB69-23CF-44E3-9099-C40C66FF867C}">
              <a14:compatExt xmlns:a14="http://schemas.microsoft.com/office/drawing/2010/main" spid="_x0000_s35850"/>
            </a:ext>
            <a:ext uri="{FF2B5EF4-FFF2-40B4-BE49-F238E27FC236}">
              <a16:creationId xmlns:a16="http://schemas.microsoft.com/office/drawing/2014/main" id="{5C165A63-4C74-4341-9DFB-B14AB38B4B97}"/>
            </a:ext>
          </a:extLst>
        </xdr:cNvPr>
        <xdr:cNvSpPr/>
      </xdr:nvSpPr>
      <xdr:spPr bwMode="auto">
        <a:xfrm>
          <a:off x="0" y="3659717"/>
          <a:ext cx="182034" cy="16827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16</xdr:row>
      <xdr:rowOff>29633</xdr:rowOff>
    </xdr:from>
    <xdr:ext cx="201083" cy="143934"/>
    <xdr:sp macro="" textlink="">
      <xdr:nvSpPr>
        <xdr:cNvPr id="2584" name="CheckBox14" hidden="1">
          <a:extLst>
            <a:ext uri="{63B3BB69-23CF-44E3-9099-C40C66FF867C}">
              <a14:compatExt xmlns:a14="http://schemas.microsoft.com/office/drawing/2010/main" spid="_x0000_s2062"/>
            </a:ext>
            <a:ext uri="{FF2B5EF4-FFF2-40B4-BE49-F238E27FC236}">
              <a16:creationId xmlns:a16="http://schemas.microsoft.com/office/drawing/2014/main" id="{A2B9C30D-2DB4-40A6-8274-30AB7CA1F5ED}"/>
            </a:ext>
          </a:extLst>
        </xdr:cNvPr>
        <xdr:cNvSpPr/>
      </xdr:nvSpPr>
      <xdr:spPr bwMode="auto">
        <a:xfrm>
          <a:off x="0" y="34776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29633</xdr:rowOff>
    </xdr:from>
    <xdr:ext cx="201083" cy="143934"/>
    <xdr:sp macro="" textlink="">
      <xdr:nvSpPr>
        <xdr:cNvPr id="2585" name="CheckBox15" hidden="1">
          <a:extLst>
            <a:ext uri="{63B3BB69-23CF-44E3-9099-C40C66FF867C}">
              <a14:compatExt xmlns:a14="http://schemas.microsoft.com/office/drawing/2010/main" spid="_x0000_s2063"/>
            </a:ext>
            <a:ext uri="{FF2B5EF4-FFF2-40B4-BE49-F238E27FC236}">
              <a16:creationId xmlns:a16="http://schemas.microsoft.com/office/drawing/2014/main" id="{7D3E4CEF-51F0-4C44-A6F0-33D23352365A}"/>
            </a:ext>
          </a:extLst>
        </xdr:cNvPr>
        <xdr:cNvSpPr/>
      </xdr:nvSpPr>
      <xdr:spPr bwMode="auto">
        <a:xfrm>
          <a:off x="0" y="3668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21167</xdr:rowOff>
    </xdr:from>
    <xdr:ext cx="182033" cy="215900"/>
    <xdr:sp macro="" textlink="">
      <xdr:nvSpPr>
        <xdr:cNvPr id="2586" name="CheckBox5" hidden="1">
          <a:extLst>
            <a:ext uri="{63B3BB69-23CF-44E3-9099-C40C66FF867C}">
              <a14:compatExt xmlns:a14="http://schemas.microsoft.com/office/drawing/2010/main" spid="_x0000_s35845"/>
            </a:ext>
            <a:ext uri="{FF2B5EF4-FFF2-40B4-BE49-F238E27FC236}">
              <a16:creationId xmlns:a16="http://schemas.microsoft.com/office/drawing/2014/main" id="{777F4A89-D625-4BD5-AAED-2F54F8BF482C}"/>
            </a:ext>
          </a:extLst>
        </xdr:cNvPr>
        <xdr:cNvSpPr/>
      </xdr:nvSpPr>
      <xdr:spPr bwMode="auto">
        <a:xfrm>
          <a:off x="0" y="3659717"/>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21167</xdr:rowOff>
    </xdr:from>
    <xdr:ext cx="182034" cy="215900"/>
    <xdr:sp macro="" textlink="">
      <xdr:nvSpPr>
        <xdr:cNvPr id="2587" name="CheckBoxOther_1" hidden="1">
          <a:extLst>
            <a:ext uri="{63B3BB69-23CF-44E3-9099-C40C66FF867C}">
              <a14:compatExt xmlns:a14="http://schemas.microsoft.com/office/drawing/2010/main" spid="_x0000_s35846"/>
            </a:ext>
            <a:ext uri="{FF2B5EF4-FFF2-40B4-BE49-F238E27FC236}">
              <a16:creationId xmlns:a16="http://schemas.microsoft.com/office/drawing/2014/main" id="{BBC6A377-F662-40F0-B528-F3A061D873E8}"/>
            </a:ext>
          </a:extLst>
        </xdr:cNvPr>
        <xdr:cNvSpPr/>
      </xdr:nvSpPr>
      <xdr:spPr bwMode="auto">
        <a:xfrm>
          <a:off x="0" y="3659717"/>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29633</xdr:rowOff>
    </xdr:from>
    <xdr:ext cx="201083" cy="143934"/>
    <xdr:sp macro="" textlink="">
      <xdr:nvSpPr>
        <xdr:cNvPr id="2588" name="CheckBox14" hidden="1">
          <a:extLst>
            <a:ext uri="{63B3BB69-23CF-44E3-9099-C40C66FF867C}">
              <a14:compatExt xmlns:a14="http://schemas.microsoft.com/office/drawing/2010/main" spid="_x0000_s2062"/>
            </a:ext>
            <a:ext uri="{FF2B5EF4-FFF2-40B4-BE49-F238E27FC236}">
              <a16:creationId xmlns:a16="http://schemas.microsoft.com/office/drawing/2014/main" id="{0FF47FA1-8864-4ABE-8E6E-AA17CC821348}"/>
            </a:ext>
          </a:extLst>
        </xdr:cNvPr>
        <xdr:cNvSpPr/>
      </xdr:nvSpPr>
      <xdr:spPr bwMode="auto">
        <a:xfrm>
          <a:off x="0" y="3668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29633</xdr:rowOff>
    </xdr:from>
    <xdr:ext cx="201083" cy="143934"/>
    <xdr:sp macro="" textlink="">
      <xdr:nvSpPr>
        <xdr:cNvPr id="2589" name="CheckBox8" hidden="1">
          <a:extLst>
            <a:ext uri="{63B3BB69-23CF-44E3-9099-C40C66FF867C}">
              <a14:compatExt xmlns:a14="http://schemas.microsoft.com/office/drawing/2010/main" spid="_x0000_s2056"/>
            </a:ext>
            <a:ext uri="{FF2B5EF4-FFF2-40B4-BE49-F238E27FC236}">
              <a16:creationId xmlns:a16="http://schemas.microsoft.com/office/drawing/2014/main" id="{FAC52A4D-9FC7-4F1B-9F16-6B93E849E742}"/>
            </a:ext>
          </a:extLst>
        </xdr:cNvPr>
        <xdr:cNvSpPr/>
      </xdr:nvSpPr>
      <xdr:spPr bwMode="auto">
        <a:xfrm>
          <a:off x="0" y="3668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16</xdr:row>
      <xdr:rowOff>21167</xdr:rowOff>
    </xdr:from>
    <xdr:ext cx="182034" cy="193407"/>
    <xdr:sp macro="" textlink="">
      <xdr:nvSpPr>
        <xdr:cNvPr id="2590" name="CheckBoxOther_2" hidden="1">
          <a:extLst>
            <a:ext uri="{63B3BB69-23CF-44E3-9099-C40C66FF867C}">
              <a14:compatExt xmlns:a14="http://schemas.microsoft.com/office/drawing/2010/main" spid="_x0000_s35850"/>
            </a:ext>
            <a:ext uri="{FF2B5EF4-FFF2-40B4-BE49-F238E27FC236}">
              <a16:creationId xmlns:a16="http://schemas.microsoft.com/office/drawing/2014/main" id="{2B8F70A2-1643-4B49-AD1B-76C8B7AFD8C1}"/>
            </a:ext>
          </a:extLst>
        </xdr:cNvPr>
        <xdr:cNvSpPr/>
      </xdr:nvSpPr>
      <xdr:spPr bwMode="auto">
        <a:xfrm>
          <a:off x="0" y="3469217"/>
          <a:ext cx="182034" cy="19340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29633</xdr:rowOff>
    </xdr:from>
    <xdr:ext cx="190500" cy="193412"/>
    <xdr:sp macro="" textlink="">
      <xdr:nvSpPr>
        <xdr:cNvPr id="2591" name="CheckBoxOther_3" hidden="1">
          <a:extLst>
            <a:ext uri="{63B3BB69-23CF-44E3-9099-C40C66FF867C}">
              <a14:compatExt xmlns:a14="http://schemas.microsoft.com/office/drawing/2010/main" spid="_x0000_s35851"/>
            </a:ext>
            <a:ext uri="{FF2B5EF4-FFF2-40B4-BE49-F238E27FC236}">
              <a16:creationId xmlns:a16="http://schemas.microsoft.com/office/drawing/2014/main" id="{946B756B-993F-42DE-8D0F-E18D06214594}"/>
            </a:ext>
          </a:extLst>
        </xdr:cNvPr>
        <xdr:cNvSpPr/>
      </xdr:nvSpPr>
      <xdr:spPr bwMode="auto">
        <a:xfrm>
          <a:off x="0" y="3668183"/>
          <a:ext cx="190500" cy="19341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16</xdr:row>
      <xdr:rowOff>21167</xdr:rowOff>
    </xdr:from>
    <xdr:ext cx="182033" cy="215900"/>
    <xdr:sp macro="" textlink="">
      <xdr:nvSpPr>
        <xdr:cNvPr id="2592" name="CheckBox5" hidden="1">
          <a:extLst>
            <a:ext uri="{63B3BB69-23CF-44E3-9099-C40C66FF867C}">
              <a14:compatExt xmlns:a14="http://schemas.microsoft.com/office/drawing/2010/main" spid="_x0000_s35845"/>
            </a:ext>
            <a:ext uri="{FF2B5EF4-FFF2-40B4-BE49-F238E27FC236}">
              <a16:creationId xmlns:a16="http://schemas.microsoft.com/office/drawing/2014/main" id="{D24C4AE5-E68A-4C07-A4F2-092887044CF4}"/>
            </a:ext>
          </a:extLst>
        </xdr:cNvPr>
        <xdr:cNvSpPr/>
      </xdr:nvSpPr>
      <xdr:spPr bwMode="auto">
        <a:xfrm>
          <a:off x="0" y="3469217"/>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16</xdr:row>
      <xdr:rowOff>21167</xdr:rowOff>
    </xdr:from>
    <xdr:ext cx="182034" cy="215900"/>
    <xdr:sp macro="" textlink="">
      <xdr:nvSpPr>
        <xdr:cNvPr id="2593" name="CheckBoxOther_1" hidden="1">
          <a:extLst>
            <a:ext uri="{63B3BB69-23CF-44E3-9099-C40C66FF867C}">
              <a14:compatExt xmlns:a14="http://schemas.microsoft.com/office/drawing/2010/main" spid="_x0000_s35846"/>
            </a:ext>
            <a:ext uri="{FF2B5EF4-FFF2-40B4-BE49-F238E27FC236}">
              <a16:creationId xmlns:a16="http://schemas.microsoft.com/office/drawing/2014/main" id="{8CEEBB9A-83DD-4DE1-8B67-CFC13AAAAEB7}"/>
            </a:ext>
          </a:extLst>
        </xdr:cNvPr>
        <xdr:cNvSpPr/>
      </xdr:nvSpPr>
      <xdr:spPr bwMode="auto">
        <a:xfrm>
          <a:off x="0" y="3469217"/>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29633</xdr:rowOff>
    </xdr:from>
    <xdr:ext cx="201083" cy="143934"/>
    <xdr:sp macro="" textlink="">
      <xdr:nvSpPr>
        <xdr:cNvPr id="2594" name="CheckBox15" hidden="1">
          <a:extLst>
            <a:ext uri="{63B3BB69-23CF-44E3-9099-C40C66FF867C}">
              <a14:compatExt xmlns:a14="http://schemas.microsoft.com/office/drawing/2010/main" spid="_x0000_s2063"/>
            </a:ext>
            <a:ext uri="{FF2B5EF4-FFF2-40B4-BE49-F238E27FC236}">
              <a16:creationId xmlns:a16="http://schemas.microsoft.com/office/drawing/2014/main" id="{BCB842DC-81BA-4C32-96A2-7B81E885F643}"/>
            </a:ext>
          </a:extLst>
        </xdr:cNvPr>
        <xdr:cNvSpPr/>
      </xdr:nvSpPr>
      <xdr:spPr bwMode="auto">
        <a:xfrm>
          <a:off x="0" y="3668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21167</xdr:rowOff>
    </xdr:from>
    <xdr:ext cx="182033" cy="215900"/>
    <xdr:sp macro="" textlink="">
      <xdr:nvSpPr>
        <xdr:cNvPr id="2595" name="CheckBox5" hidden="1">
          <a:extLst>
            <a:ext uri="{63B3BB69-23CF-44E3-9099-C40C66FF867C}">
              <a14:compatExt xmlns:a14="http://schemas.microsoft.com/office/drawing/2010/main" spid="_x0000_s35845"/>
            </a:ext>
            <a:ext uri="{FF2B5EF4-FFF2-40B4-BE49-F238E27FC236}">
              <a16:creationId xmlns:a16="http://schemas.microsoft.com/office/drawing/2014/main" id="{3F83955A-CE99-4F3C-BF41-B221AB05AA5B}"/>
            </a:ext>
          </a:extLst>
        </xdr:cNvPr>
        <xdr:cNvSpPr/>
      </xdr:nvSpPr>
      <xdr:spPr bwMode="auto">
        <a:xfrm>
          <a:off x="0" y="3659717"/>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21167</xdr:rowOff>
    </xdr:from>
    <xdr:ext cx="182034" cy="215900"/>
    <xdr:sp macro="" textlink="">
      <xdr:nvSpPr>
        <xdr:cNvPr id="2596" name="CheckBoxOther_1" hidden="1">
          <a:extLst>
            <a:ext uri="{63B3BB69-23CF-44E3-9099-C40C66FF867C}">
              <a14:compatExt xmlns:a14="http://schemas.microsoft.com/office/drawing/2010/main" spid="_x0000_s35846"/>
            </a:ext>
            <a:ext uri="{FF2B5EF4-FFF2-40B4-BE49-F238E27FC236}">
              <a16:creationId xmlns:a16="http://schemas.microsoft.com/office/drawing/2014/main" id="{C9E99F10-DFCF-434F-9E59-4355DAB095AF}"/>
            </a:ext>
          </a:extLst>
        </xdr:cNvPr>
        <xdr:cNvSpPr/>
      </xdr:nvSpPr>
      <xdr:spPr bwMode="auto">
        <a:xfrm>
          <a:off x="0" y="3659717"/>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29633</xdr:rowOff>
    </xdr:from>
    <xdr:ext cx="201083" cy="143934"/>
    <xdr:sp macro="" textlink="">
      <xdr:nvSpPr>
        <xdr:cNvPr id="2597" name="CheckBox14" hidden="1">
          <a:extLst>
            <a:ext uri="{63B3BB69-23CF-44E3-9099-C40C66FF867C}">
              <a14:compatExt xmlns:a14="http://schemas.microsoft.com/office/drawing/2010/main" spid="_x0000_s2062"/>
            </a:ext>
            <a:ext uri="{FF2B5EF4-FFF2-40B4-BE49-F238E27FC236}">
              <a16:creationId xmlns:a16="http://schemas.microsoft.com/office/drawing/2014/main" id="{0DEFF307-C190-497D-9E73-F7F514E18D52}"/>
            </a:ext>
          </a:extLst>
        </xdr:cNvPr>
        <xdr:cNvSpPr/>
      </xdr:nvSpPr>
      <xdr:spPr bwMode="auto">
        <a:xfrm>
          <a:off x="0" y="3668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21167</xdr:rowOff>
    </xdr:from>
    <xdr:ext cx="182033" cy="168277"/>
    <xdr:sp macro="" textlink="">
      <xdr:nvSpPr>
        <xdr:cNvPr id="2598" name="CheckBox5" hidden="1">
          <a:extLst>
            <a:ext uri="{63B3BB69-23CF-44E3-9099-C40C66FF867C}">
              <a14:compatExt xmlns:a14="http://schemas.microsoft.com/office/drawing/2010/main" spid="_x0000_s35845"/>
            </a:ext>
            <a:ext uri="{FF2B5EF4-FFF2-40B4-BE49-F238E27FC236}">
              <a16:creationId xmlns:a16="http://schemas.microsoft.com/office/drawing/2014/main" id="{364BE7CA-3F16-4161-9CF2-18DA34D1EBD2}"/>
            </a:ext>
          </a:extLst>
        </xdr:cNvPr>
        <xdr:cNvSpPr/>
      </xdr:nvSpPr>
      <xdr:spPr bwMode="auto">
        <a:xfrm>
          <a:off x="0" y="3659717"/>
          <a:ext cx="182033" cy="16827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21167</xdr:rowOff>
    </xdr:from>
    <xdr:ext cx="182034" cy="168277"/>
    <xdr:sp macro="" textlink="">
      <xdr:nvSpPr>
        <xdr:cNvPr id="2599" name="CheckBoxOther_1" hidden="1">
          <a:extLst>
            <a:ext uri="{63B3BB69-23CF-44E3-9099-C40C66FF867C}">
              <a14:compatExt xmlns:a14="http://schemas.microsoft.com/office/drawing/2010/main" spid="_x0000_s35846"/>
            </a:ext>
            <a:ext uri="{FF2B5EF4-FFF2-40B4-BE49-F238E27FC236}">
              <a16:creationId xmlns:a16="http://schemas.microsoft.com/office/drawing/2014/main" id="{F164B670-CD0C-427F-BB5E-E833023951FB}"/>
            </a:ext>
          </a:extLst>
        </xdr:cNvPr>
        <xdr:cNvSpPr/>
      </xdr:nvSpPr>
      <xdr:spPr bwMode="auto">
        <a:xfrm>
          <a:off x="0" y="3659717"/>
          <a:ext cx="182034" cy="16827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21167</xdr:rowOff>
    </xdr:from>
    <xdr:ext cx="182034" cy="193407"/>
    <xdr:sp macro="" textlink="">
      <xdr:nvSpPr>
        <xdr:cNvPr id="2600" name="CheckBoxOther_2" hidden="1">
          <a:extLst>
            <a:ext uri="{63B3BB69-23CF-44E3-9099-C40C66FF867C}">
              <a14:compatExt xmlns:a14="http://schemas.microsoft.com/office/drawing/2010/main" spid="_x0000_s35850"/>
            </a:ext>
            <a:ext uri="{FF2B5EF4-FFF2-40B4-BE49-F238E27FC236}">
              <a16:creationId xmlns:a16="http://schemas.microsoft.com/office/drawing/2014/main" id="{DE75757D-94E1-4E20-83D1-56BE7FD1456D}"/>
            </a:ext>
          </a:extLst>
        </xdr:cNvPr>
        <xdr:cNvSpPr/>
      </xdr:nvSpPr>
      <xdr:spPr bwMode="auto">
        <a:xfrm>
          <a:off x="0" y="3659717"/>
          <a:ext cx="182034" cy="19340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21167</xdr:rowOff>
    </xdr:from>
    <xdr:ext cx="182033" cy="215900"/>
    <xdr:sp macro="" textlink="">
      <xdr:nvSpPr>
        <xdr:cNvPr id="2601" name="CheckBox5" hidden="1">
          <a:extLst>
            <a:ext uri="{63B3BB69-23CF-44E3-9099-C40C66FF867C}">
              <a14:compatExt xmlns:a14="http://schemas.microsoft.com/office/drawing/2010/main" spid="_x0000_s35845"/>
            </a:ext>
            <a:ext uri="{FF2B5EF4-FFF2-40B4-BE49-F238E27FC236}">
              <a16:creationId xmlns:a16="http://schemas.microsoft.com/office/drawing/2014/main" id="{D323E5D3-31DE-470A-9F66-9F4219B6A839}"/>
            </a:ext>
          </a:extLst>
        </xdr:cNvPr>
        <xdr:cNvSpPr/>
      </xdr:nvSpPr>
      <xdr:spPr bwMode="auto">
        <a:xfrm>
          <a:off x="0" y="3659717"/>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21167</xdr:rowOff>
    </xdr:from>
    <xdr:ext cx="182034" cy="215900"/>
    <xdr:sp macro="" textlink="">
      <xdr:nvSpPr>
        <xdr:cNvPr id="2602" name="CheckBoxOther_1" hidden="1">
          <a:extLst>
            <a:ext uri="{63B3BB69-23CF-44E3-9099-C40C66FF867C}">
              <a14:compatExt xmlns:a14="http://schemas.microsoft.com/office/drawing/2010/main" spid="_x0000_s35846"/>
            </a:ext>
            <a:ext uri="{FF2B5EF4-FFF2-40B4-BE49-F238E27FC236}">
              <a16:creationId xmlns:a16="http://schemas.microsoft.com/office/drawing/2014/main" id="{F790E3FA-0B7D-43CA-AFEF-58EC89FBE2BD}"/>
            </a:ext>
          </a:extLst>
        </xdr:cNvPr>
        <xdr:cNvSpPr/>
      </xdr:nvSpPr>
      <xdr:spPr bwMode="auto">
        <a:xfrm>
          <a:off x="0" y="3659717"/>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29633</xdr:rowOff>
    </xdr:from>
    <xdr:ext cx="201083" cy="143934"/>
    <xdr:sp macro="" textlink="">
      <xdr:nvSpPr>
        <xdr:cNvPr id="2603" name="CheckBox15" hidden="1">
          <a:extLst>
            <a:ext uri="{63B3BB69-23CF-44E3-9099-C40C66FF867C}">
              <a14:compatExt xmlns:a14="http://schemas.microsoft.com/office/drawing/2010/main" spid="_x0000_s2063"/>
            </a:ext>
            <a:ext uri="{FF2B5EF4-FFF2-40B4-BE49-F238E27FC236}">
              <a16:creationId xmlns:a16="http://schemas.microsoft.com/office/drawing/2014/main" id="{8A832734-4B6A-44E7-A4CB-A1F23EC20E96}"/>
            </a:ext>
          </a:extLst>
        </xdr:cNvPr>
        <xdr:cNvSpPr/>
      </xdr:nvSpPr>
      <xdr:spPr bwMode="auto">
        <a:xfrm>
          <a:off x="0" y="3668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21167</xdr:rowOff>
    </xdr:from>
    <xdr:ext cx="182033" cy="168277"/>
    <xdr:sp macro="" textlink="">
      <xdr:nvSpPr>
        <xdr:cNvPr id="2604" name="CheckBox5" hidden="1">
          <a:extLst>
            <a:ext uri="{63B3BB69-23CF-44E3-9099-C40C66FF867C}">
              <a14:compatExt xmlns:a14="http://schemas.microsoft.com/office/drawing/2010/main" spid="_x0000_s35845"/>
            </a:ext>
            <a:ext uri="{FF2B5EF4-FFF2-40B4-BE49-F238E27FC236}">
              <a16:creationId xmlns:a16="http://schemas.microsoft.com/office/drawing/2014/main" id="{B78AD0F4-9F0C-4707-BF9C-57C8D6E57520}"/>
            </a:ext>
          </a:extLst>
        </xdr:cNvPr>
        <xdr:cNvSpPr/>
      </xdr:nvSpPr>
      <xdr:spPr bwMode="auto">
        <a:xfrm>
          <a:off x="0" y="3659717"/>
          <a:ext cx="182033" cy="16827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21167</xdr:rowOff>
    </xdr:from>
    <xdr:ext cx="182034" cy="168277"/>
    <xdr:sp macro="" textlink="">
      <xdr:nvSpPr>
        <xdr:cNvPr id="2605" name="CheckBoxOther_1" hidden="1">
          <a:extLst>
            <a:ext uri="{63B3BB69-23CF-44E3-9099-C40C66FF867C}">
              <a14:compatExt xmlns:a14="http://schemas.microsoft.com/office/drawing/2010/main" spid="_x0000_s35846"/>
            </a:ext>
            <a:ext uri="{FF2B5EF4-FFF2-40B4-BE49-F238E27FC236}">
              <a16:creationId xmlns:a16="http://schemas.microsoft.com/office/drawing/2014/main" id="{4272B11A-7B9F-410B-881B-AA1A464A0D2B}"/>
            </a:ext>
          </a:extLst>
        </xdr:cNvPr>
        <xdr:cNvSpPr/>
      </xdr:nvSpPr>
      <xdr:spPr bwMode="auto">
        <a:xfrm>
          <a:off x="0" y="3659717"/>
          <a:ext cx="182034" cy="16827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29633</xdr:rowOff>
    </xdr:from>
    <xdr:ext cx="201083" cy="143934"/>
    <xdr:sp macro="" textlink="">
      <xdr:nvSpPr>
        <xdr:cNvPr id="2606" name="CheckBox14" hidden="1">
          <a:extLst>
            <a:ext uri="{63B3BB69-23CF-44E3-9099-C40C66FF867C}">
              <a14:compatExt xmlns:a14="http://schemas.microsoft.com/office/drawing/2010/main" spid="_x0000_s2062"/>
            </a:ext>
            <a:ext uri="{FF2B5EF4-FFF2-40B4-BE49-F238E27FC236}">
              <a16:creationId xmlns:a16="http://schemas.microsoft.com/office/drawing/2014/main" id="{E023C7C0-98FA-40BD-B28D-272063BA4D6F}"/>
            </a:ext>
          </a:extLst>
        </xdr:cNvPr>
        <xdr:cNvSpPr/>
      </xdr:nvSpPr>
      <xdr:spPr bwMode="auto">
        <a:xfrm>
          <a:off x="0" y="3668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21167</xdr:rowOff>
    </xdr:from>
    <xdr:ext cx="182034" cy="193407"/>
    <xdr:sp macro="" textlink="">
      <xdr:nvSpPr>
        <xdr:cNvPr id="2607" name="CheckBoxOther_2" hidden="1">
          <a:extLst>
            <a:ext uri="{63B3BB69-23CF-44E3-9099-C40C66FF867C}">
              <a14:compatExt xmlns:a14="http://schemas.microsoft.com/office/drawing/2010/main" spid="_x0000_s35850"/>
            </a:ext>
            <a:ext uri="{FF2B5EF4-FFF2-40B4-BE49-F238E27FC236}">
              <a16:creationId xmlns:a16="http://schemas.microsoft.com/office/drawing/2014/main" id="{05E651A6-A04D-48CD-9EAE-A2824EFC61D4}"/>
            </a:ext>
          </a:extLst>
        </xdr:cNvPr>
        <xdr:cNvSpPr/>
      </xdr:nvSpPr>
      <xdr:spPr bwMode="auto">
        <a:xfrm>
          <a:off x="0" y="3659717"/>
          <a:ext cx="182034" cy="19340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21167</xdr:rowOff>
    </xdr:from>
    <xdr:ext cx="182033" cy="215900"/>
    <xdr:sp macro="" textlink="">
      <xdr:nvSpPr>
        <xdr:cNvPr id="2608" name="CheckBox5" hidden="1">
          <a:extLst>
            <a:ext uri="{63B3BB69-23CF-44E3-9099-C40C66FF867C}">
              <a14:compatExt xmlns:a14="http://schemas.microsoft.com/office/drawing/2010/main" spid="_x0000_s35845"/>
            </a:ext>
            <a:ext uri="{FF2B5EF4-FFF2-40B4-BE49-F238E27FC236}">
              <a16:creationId xmlns:a16="http://schemas.microsoft.com/office/drawing/2014/main" id="{2B67BBD9-E4C2-42F8-B291-C9964A6E3F92}"/>
            </a:ext>
          </a:extLst>
        </xdr:cNvPr>
        <xdr:cNvSpPr/>
      </xdr:nvSpPr>
      <xdr:spPr bwMode="auto">
        <a:xfrm>
          <a:off x="0" y="3659717"/>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21167</xdr:rowOff>
    </xdr:from>
    <xdr:ext cx="182034" cy="215900"/>
    <xdr:sp macro="" textlink="">
      <xdr:nvSpPr>
        <xdr:cNvPr id="2609" name="CheckBoxOther_1" hidden="1">
          <a:extLst>
            <a:ext uri="{63B3BB69-23CF-44E3-9099-C40C66FF867C}">
              <a14:compatExt xmlns:a14="http://schemas.microsoft.com/office/drawing/2010/main" spid="_x0000_s35846"/>
            </a:ext>
            <a:ext uri="{FF2B5EF4-FFF2-40B4-BE49-F238E27FC236}">
              <a16:creationId xmlns:a16="http://schemas.microsoft.com/office/drawing/2014/main" id="{910F4D39-B499-4310-8A4B-E44DD20FFB26}"/>
            </a:ext>
          </a:extLst>
        </xdr:cNvPr>
        <xdr:cNvSpPr/>
      </xdr:nvSpPr>
      <xdr:spPr bwMode="auto">
        <a:xfrm>
          <a:off x="0" y="3659717"/>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21167</xdr:rowOff>
    </xdr:from>
    <xdr:ext cx="182033" cy="215900"/>
    <xdr:sp macro="" textlink="">
      <xdr:nvSpPr>
        <xdr:cNvPr id="2610" name="CheckBox5" hidden="1">
          <a:extLst>
            <a:ext uri="{63B3BB69-23CF-44E3-9099-C40C66FF867C}">
              <a14:compatExt xmlns:a14="http://schemas.microsoft.com/office/drawing/2010/main" spid="_x0000_s35845"/>
            </a:ext>
            <a:ext uri="{FF2B5EF4-FFF2-40B4-BE49-F238E27FC236}">
              <a16:creationId xmlns:a16="http://schemas.microsoft.com/office/drawing/2014/main" id="{ABC7E9F3-8B5A-4097-839C-76A5338FFC3A}"/>
            </a:ext>
          </a:extLst>
        </xdr:cNvPr>
        <xdr:cNvSpPr/>
      </xdr:nvSpPr>
      <xdr:spPr bwMode="auto">
        <a:xfrm>
          <a:off x="0" y="3659717"/>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21167</xdr:rowOff>
    </xdr:from>
    <xdr:ext cx="182034" cy="215900"/>
    <xdr:sp macro="" textlink="">
      <xdr:nvSpPr>
        <xdr:cNvPr id="2611" name="CheckBoxOther_1" hidden="1">
          <a:extLst>
            <a:ext uri="{63B3BB69-23CF-44E3-9099-C40C66FF867C}">
              <a14:compatExt xmlns:a14="http://schemas.microsoft.com/office/drawing/2010/main" spid="_x0000_s35846"/>
            </a:ext>
            <a:ext uri="{FF2B5EF4-FFF2-40B4-BE49-F238E27FC236}">
              <a16:creationId xmlns:a16="http://schemas.microsoft.com/office/drawing/2014/main" id="{92E2FCC2-FC78-4F28-8367-E900192764C7}"/>
            </a:ext>
          </a:extLst>
        </xdr:cNvPr>
        <xdr:cNvSpPr/>
      </xdr:nvSpPr>
      <xdr:spPr bwMode="auto">
        <a:xfrm>
          <a:off x="0" y="3659717"/>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29633</xdr:rowOff>
    </xdr:from>
    <xdr:ext cx="190500" cy="193412"/>
    <xdr:sp macro="" textlink="">
      <xdr:nvSpPr>
        <xdr:cNvPr id="2612" name="CheckBoxOther_3" hidden="1">
          <a:extLst>
            <a:ext uri="{63B3BB69-23CF-44E3-9099-C40C66FF867C}">
              <a14:compatExt xmlns:a14="http://schemas.microsoft.com/office/drawing/2010/main" spid="_x0000_s35851"/>
            </a:ext>
            <a:ext uri="{FF2B5EF4-FFF2-40B4-BE49-F238E27FC236}">
              <a16:creationId xmlns:a16="http://schemas.microsoft.com/office/drawing/2014/main" id="{8BD630B0-C3E7-4A4E-99BF-CFF52D646760}"/>
            </a:ext>
          </a:extLst>
        </xdr:cNvPr>
        <xdr:cNvSpPr/>
      </xdr:nvSpPr>
      <xdr:spPr bwMode="auto">
        <a:xfrm>
          <a:off x="0" y="3668183"/>
          <a:ext cx="190500" cy="19341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21167</xdr:rowOff>
    </xdr:from>
    <xdr:ext cx="182033" cy="215900"/>
    <xdr:sp macro="" textlink="">
      <xdr:nvSpPr>
        <xdr:cNvPr id="2613" name="CheckBox5" hidden="1">
          <a:extLst>
            <a:ext uri="{63B3BB69-23CF-44E3-9099-C40C66FF867C}">
              <a14:compatExt xmlns:a14="http://schemas.microsoft.com/office/drawing/2010/main" spid="_x0000_s35845"/>
            </a:ext>
            <a:ext uri="{FF2B5EF4-FFF2-40B4-BE49-F238E27FC236}">
              <a16:creationId xmlns:a16="http://schemas.microsoft.com/office/drawing/2014/main" id="{4F88E52D-E466-4FDB-B6FD-5C0E7430B1A8}"/>
            </a:ext>
          </a:extLst>
        </xdr:cNvPr>
        <xdr:cNvSpPr/>
      </xdr:nvSpPr>
      <xdr:spPr bwMode="auto">
        <a:xfrm>
          <a:off x="0" y="3659717"/>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21167</xdr:rowOff>
    </xdr:from>
    <xdr:ext cx="182034" cy="215900"/>
    <xdr:sp macro="" textlink="">
      <xdr:nvSpPr>
        <xdr:cNvPr id="2614" name="CheckBoxOther_1" hidden="1">
          <a:extLst>
            <a:ext uri="{63B3BB69-23CF-44E3-9099-C40C66FF867C}">
              <a14:compatExt xmlns:a14="http://schemas.microsoft.com/office/drawing/2010/main" spid="_x0000_s35846"/>
            </a:ext>
            <a:ext uri="{FF2B5EF4-FFF2-40B4-BE49-F238E27FC236}">
              <a16:creationId xmlns:a16="http://schemas.microsoft.com/office/drawing/2014/main" id="{FE4BC154-A987-459A-9F6A-15D8EF2594A0}"/>
            </a:ext>
          </a:extLst>
        </xdr:cNvPr>
        <xdr:cNvSpPr/>
      </xdr:nvSpPr>
      <xdr:spPr bwMode="auto">
        <a:xfrm>
          <a:off x="0" y="3659717"/>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21167</xdr:rowOff>
    </xdr:from>
    <xdr:ext cx="182034" cy="193407"/>
    <xdr:sp macro="" textlink="">
      <xdr:nvSpPr>
        <xdr:cNvPr id="2615" name="CheckBoxOther_2" hidden="1">
          <a:extLst>
            <a:ext uri="{63B3BB69-23CF-44E3-9099-C40C66FF867C}">
              <a14:compatExt xmlns:a14="http://schemas.microsoft.com/office/drawing/2010/main" spid="_x0000_s35850"/>
            </a:ext>
            <a:ext uri="{FF2B5EF4-FFF2-40B4-BE49-F238E27FC236}">
              <a16:creationId xmlns:a16="http://schemas.microsoft.com/office/drawing/2014/main" id="{045C62DD-9709-4D9F-815B-11B8C0C96C14}"/>
            </a:ext>
          </a:extLst>
        </xdr:cNvPr>
        <xdr:cNvSpPr/>
      </xdr:nvSpPr>
      <xdr:spPr bwMode="auto">
        <a:xfrm>
          <a:off x="0" y="3659717"/>
          <a:ext cx="182034" cy="19340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21167</xdr:rowOff>
    </xdr:from>
    <xdr:ext cx="182033" cy="215900"/>
    <xdr:sp macro="" textlink="">
      <xdr:nvSpPr>
        <xdr:cNvPr id="2616" name="CheckBox5" hidden="1">
          <a:extLst>
            <a:ext uri="{63B3BB69-23CF-44E3-9099-C40C66FF867C}">
              <a14:compatExt xmlns:a14="http://schemas.microsoft.com/office/drawing/2010/main" spid="_x0000_s35845"/>
            </a:ext>
            <a:ext uri="{FF2B5EF4-FFF2-40B4-BE49-F238E27FC236}">
              <a16:creationId xmlns:a16="http://schemas.microsoft.com/office/drawing/2014/main" id="{0500DD5D-9A36-4ABD-BABE-B7039A3E2B0C}"/>
            </a:ext>
          </a:extLst>
        </xdr:cNvPr>
        <xdr:cNvSpPr/>
      </xdr:nvSpPr>
      <xdr:spPr bwMode="auto">
        <a:xfrm>
          <a:off x="0" y="3659717"/>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21167</xdr:rowOff>
    </xdr:from>
    <xdr:ext cx="182034" cy="215900"/>
    <xdr:sp macro="" textlink="">
      <xdr:nvSpPr>
        <xdr:cNvPr id="2617" name="CheckBoxOther_1" hidden="1">
          <a:extLst>
            <a:ext uri="{63B3BB69-23CF-44E3-9099-C40C66FF867C}">
              <a14:compatExt xmlns:a14="http://schemas.microsoft.com/office/drawing/2010/main" spid="_x0000_s35846"/>
            </a:ext>
            <a:ext uri="{FF2B5EF4-FFF2-40B4-BE49-F238E27FC236}">
              <a16:creationId xmlns:a16="http://schemas.microsoft.com/office/drawing/2014/main" id="{06A89628-DB82-4309-B4E1-DC3F40107482}"/>
            </a:ext>
          </a:extLst>
        </xdr:cNvPr>
        <xdr:cNvSpPr/>
      </xdr:nvSpPr>
      <xdr:spPr bwMode="auto">
        <a:xfrm>
          <a:off x="0" y="3659717"/>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21167</xdr:rowOff>
    </xdr:from>
    <xdr:ext cx="182034" cy="193407"/>
    <xdr:sp macro="" textlink="">
      <xdr:nvSpPr>
        <xdr:cNvPr id="2618" name="CheckBoxOther_2" hidden="1">
          <a:extLst>
            <a:ext uri="{63B3BB69-23CF-44E3-9099-C40C66FF867C}">
              <a14:compatExt xmlns:a14="http://schemas.microsoft.com/office/drawing/2010/main" spid="_x0000_s35850"/>
            </a:ext>
            <a:ext uri="{FF2B5EF4-FFF2-40B4-BE49-F238E27FC236}">
              <a16:creationId xmlns:a16="http://schemas.microsoft.com/office/drawing/2014/main" id="{55E85440-2342-4075-AD95-10976034A969}"/>
            </a:ext>
          </a:extLst>
        </xdr:cNvPr>
        <xdr:cNvSpPr/>
      </xdr:nvSpPr>
      <xdr:spPr bwMode="auto">
        <a:xfrm>
          <a:off x="0" y="3659717"/>
          <a:ext cx="182034" cy="19340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21167</xdr:rowOff>
    </xdr:from>
    <xdr:ext cx="182033" cy="215900"/>
    <xdr:sp macro="" textlink="">
      <xdr:nvSpPr>
        <xdr:cNvPr id="2619" name="CheckBox5" hidden="1">
          <a:extLst>
            <a:ext uri="{63B3BB69-23CF-44E3-9099-C40C66FF867C}">
              <a14:compatExt xmlns:a14="http://schemas.microsoft.com/office/drawing/2010/main" spid="_x0000_s35845"/>
            </a:ext>
            <a:ext uri="{FF2B5EF4-FFF2-40B4-BE49-F238E27FC236}">
              <a16:creationId xmlns:a16="http://schemas.microsoft.com/office/drawing/2014/main" id="{E7F99F7C-6090-465F-B13D-1C613A994703}"/>
            </a:ext>
          </a:extLst>
        </xdr:cNvPr>
        <xdr:cNvSpPr/>
      </xdr:nvSpPr>
      <xdr:spPr bwMode="auto">
        <a:xfrm>
          <a:off x="0" y="3659717"/>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21167</xdr:rowOff>
    </xdr:from>
    <xdr:ext cx="182034" cy="215900"/>
    <xdr:sp macro="" textlink="">
      <xdr:nvSpPr>
        <xdr:cNvPr id="2620" name="CheckBoxOther_1" hidden="1">
          <a:extLst>
            <a:ext uri="{63B3BB69-23CF-44E3-9099-C40C66FF867C}">
              <a14:compatExt xmlns:a14="http://schemas.microsoft.com/office/drawing/2010/main" spid="_x0000_s35846"/>
            </a:ext>
            <a:ext uri="{FF2B5EF4-FFF2-40B4-BE49-F238E27FC236}">
              <a16:creationId xmlns:a16="http://schemas.microsoft.com/office/drawing/2014/main" id="{666E2A86-EE71-4C33-AF1C-3242724406B8}"/>
            </a:ext>
          </a:extLst>
        </xdr:cNvPr>
        <xdr:cNvSpPr/>
      </xdr:nvSpPr>
      <xdr:spPr bwMode="auto">
        <a:xfrm>
          <a:off x="0" y="3659717"/>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122767</xdr:colOff>
      <xdr:row>12</xdr:row>
      <xdr:rowOff>0</xdr:rowOff>
    </xdr:from>
    <xdr:ext cx="213782" cy="152400"/>
    <xdr:sp macro="" textlink="">
      <xdr:nvSpPr>
        <xdr:cNvPr id="2621" name="CheckBox7" hidden="1">
          <a:extLst>
            <a:ext uri="{63B3BB69-23CF-44E3-9099-C40C66FF867C}">
              <a14:compatExt xmlns:a14="http://schemas.microsoft.com/office/drawing/2010/main" spid="_x0000_s2055"/>
            </a:ext>
            <a:ext uri="{FF2B5EF4-FFF2-40B4-BE49-F238E27FC236}">
              <a16:creationId xmlns:a16="http://schemas.microsoft.com/office/drawing/2014/main" id="{5BAC8724-E06C-4E6A-9AE0-DC9F1A68DF41}"/>
            </a:ext>
          </a:extLst>
        </xdr:cNvPr>
        <xdr:cNvSpPr/>
      </xdr:nvSpPr>
      <xdr:spPr bwMode="auto">
        <a:xfrm>
          <a:off x="122767" y="2686050"/>
          <a:ext cx="213782" cy="1524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122767</xdr:colOff>
      <xdr:row>12</xdr:row>
      <xdr:rowOff>0</xdr:rowOff>
    </xdr:from>
    <xdr:ext cx="213782" cy="152400"/>
    <xdr:sp macro="" textlink="">
      <xdr:nvSpPr>
        <xdr:cNvPr id="2622" name="CheckBox7" hidden="1">
          <a:extLst>
            <a:ext uri="{63B3BB69-23CF-44E3-9099-C40C66FF867C}">
              <a14:compatExt xmlns:a14="http://schemas.microsoft.com/office/drawing/2010/main" spid="_x0000_s2055"/>
            </a:ext>
            <a:ext uri="{FF2B5EF4-FFF2-40B4-BE49-F238E27FC236}">
              <a16:creationId xmlns:a16="http://schemas.microsoft.com/office/drawing/2014/main" id="{65A1075A-5AEB-4DC5-883C-2F727F307EB1}"/>
            </a:ext>
          </a:extLst>
        </xdr:cNvPr>
        <xdr:cNvSpPr/>
      </xdr:nvSpPr>
      <xdr:spPr bwMode="auto">
        <a:xfrm>
          <a:off x="122767" y="2686050"/>
          <a:ext cx="213782" cy="1524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122767</xdr:colOff>
      <xdr:row>11</xdr:row>
      <xdr:rowOff>0</xdr:rowOff>
    </xdr:from>
    <xdr:ext cx="213782" cy="152400"/>
    <xdr:sp macro="" textlink="">
      <xdr:nvSpPr>
        <xdr:cNvPr id="2623" name="CheckBox7" hidden="1">
          <a:extLst>
            <a:ext uri="{63B3BB69-23CF-44E3-9099-C40C66FF867C}">
              <a14:compatExt xmlns:a14="http://schemas.microsoft.com/office/drawing/2010/main" spid="_x0000_s2055"/>
            </a:ext>
            <a:ext uri="{FF2B5EF4-FFF2-40B4-BE49-F238E27FC236}">
              <a16:creationId xmlns:a16="http://schemas.microsoft.com/office/drawing/2014/main" id="{7D5F978B-E6EC-4F06-86BE-2F592657DD26}"/>
            </a:ext>
          </a:extLst>
        </xdr:cNvPr>
        <xdr:cNvSpPr/>
      </xdr:nvSpPr>
      <xdr:spPr bwMode="auto">
        <a:xfrm>
          <a:off x="122767" y="2495550"/>
          <a:ext cx="213782" cy="1524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9</xdr:row>
      <xdr:rowOff>0</xdr:rowOff>
    </xdr:from>
    <xdr:ext cx="213782" cy="152400"/>
    <xdr:sp macro="" textlink="">
      <xdr:nvSpPr>
        <xdr:cNvPr id="2624" name="CheckBox7" hidden="1">
          <a:extLst>
            <a:ext uri="{63B3BB69-23CF-44E3-9099-C40C66FF867C}">
              <a14:compatExt xmlns:a14="http://schemas.microsoft.com/office/drawing/2010/main" spid="_x0000_s2055"/>
            </a:ext>
            <a:ext uri="{FF2B5EF4-FFF2-40B4-BE49-F238E27FC236}">
              <a16:creationId xmlns:a16="http://schemas.microsoft.com/office/drawing/2014/main" id="{28E77700-CDB6-4942-9644-52CF1DE28384}"/>
            </a:ext>
          </a:extLst>
        </xdr:cNvPr>
        <xdr:cNvSpPr/>
      </xdr:nvSpPr>
      <xdr:spPr bwMode="auto">
        <a:xfrm>
          <a:off x="0" y="2114550"/>
          <a:ext cx="213782" cy="1524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9</xdr:row>
      <xdr:rowOff>0</xdr:rowOff>
    </xdr:from>
    <xdr:ext cx="192616" cy="141818"/>
    <xdr:sp macro="" textlink="">
      <xdr:nvSpPr>
        <xdr:cNvPr id="2625" name="CheckBox16" hidden="1">
          <a:extLst>
            <a:ext uri="{63B3BB69-23CF-44E3-9099-C40C66FF867C}">
              <a14:compatExt xmlns:a14="http://schemas.microsoft.com/office/drawing/2010/main" spid="_x0000_s2065"/>
            </a:ext>
            <a:ext uri="{FF2B5EF4-FFF2-40B4-BE49-F238E27FC236}">
              <a16:creationId xmlns:a16="http://schemas.microsoft.com/office/drawing/2014/main" id="{C46C85B6-2D20-42E4-BCD1-0E4FA87C0BDA}"/>
            </a:ext>
          </a:extLst>
        </xdr:cNvPr>
        <xdr:cNvSpPr/>
      </xdr:nvSpPr>
      <xdr:spPr bwMode="auto">
        <a:xfrm>
          <a:off x="0" y="2114550"/>
          <a:ext cx="192616" cy="141818"/>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9</xdr:row>
      <xdr:rowOff>0</xdr:rowOff>
    </xdr:from>
    <xdr:ext cx="201082" cy="143934"/>
    <xdr:sp macro="" textlink="">
      <xdr:nvSpPr>
        <xdr:cNvPr id="2626" name="CheckBox17" hidden="1">
          <a:extLst>
            <a:ext uri="{63B3BB69-23CF-44E3-9099-C40C66FF867C}">
              <a14:compatExt xmlns:a14="http://schemas.microsoft.com/office/drawing/2010/main" spid="_x0000_s2066"/>
            </a:ext>
            <a:ext uri="{FF2B5EF4-FFF2-40B4-BE49-F238E27FC236}">
              <a16:creationId xmlns:a16="http://schemas.microsoft.com/office/drawing/2014/main" id="{C15C18E4-3963-4306-84E5-A3B3D2C1D6DE}"/>
            </a:ext>
          </a:extLst>
        </xdr:cNvPr>
        <xdr:cNvSpPr/>
      </xdr:nvSpPr>
      <xdr:spPr bwMode="auto">
        <a:xfrm>
          <a:off x="0" y="2114550"/>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177474</xdr:rowOff>
    </xdr:from>
    <xdr:ext cx="164042" cy="107261"/>
    <xdr:sp macro="" textlink="">
      <xdr:nvSpPr>
        <xdr:cNvPr id="2627" name="CheckBoxYP" hidden="1">
          <a:extLst>
            <a:ext uri="{63B3BB69-23CF-44E3-9099-C40C66FF867C}">
              <a14:compatExt xmlns:a14="http://schemas.microsoft.com/office/drawing/2010/main" spid="_x0000_s35843"/>
            </a:ext>
            <a:ext uri="{FF2B5EF4-FFF2-40B4-BE49-F238E27FC236}">
              <a16:creationId xmlns:a16="http://schemas.microsoft.com/office/drawing/2014/main" id="{4BBB9747-2023-4B75-B1C5-E0BE805BE7D3}"/>
            </a:ext>
          </a:extLst>
        </xdr:cNvPr>
        <xdr:cNvSpPr/>
      </xdr:nvSpPr>
      <xdr:spPr bwMode="auto">
        <a:xfrm>
          <a:off x="0" y="1530024"/>
          <a:ext cx="164042" cy="107261"/>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9</xdr:row>
      <xdr:rowOff>13027</xdr:rowOff>
    </xdr:from>
    <xdr:ext cx="172509" cy="172498"/>
    <xdr:sp macro="" textlink="">
      <xdr:nvSpPr>
        <xdr:cNvPr id="2628" name="CheckBoxNR25_64" hidden="1">
          <a:extLst>
            <a:ext uri="{63B3BB69-23CF-44E3-9099-C40C66FF867C}">
              <a14:compatExt xmlns:a14="http://schemas.microsoft.com/office/drawing/2010/main" spid="_x0000_s35849"/>
            </a:ext>
            <a:ext uri="{FF2B5EF4-FFF2-40B4-BE49-F238E27FC236}">
              <a16:creationId xmlns:a16="http://schemas.microsoft.com/office/drawing/2014/main" id="{61511773-C404-4247-B682-AE8575BB64BE}"/>
            </a:ext>
          </a:extLst>
        </xdr:cNvPr>
        <xdr:cNvSpPr/>
      </xdr:nvSpPr>
      <xdr:spPr bwMode="auto">
        <a:xfrm>
          <a:off x="0" y="2127577"/>
          <a:ext cx="172509" cy="172498"/>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122767</xdr:colOff>
      <xdr:row>12</xdr:row>
      <xdr:rowOff>0</xdr:rowOff>
    </xdr:from>
    <xdr:ext cx="213782" cy="152400"/>
    <xdr:sp macro="" textlink="">
      <xdr:nvSpPr>
        <xdr:cNvPr id="2629" name="CheckBox7" hidden="1">
          <a:extLst>
            <a:ext uri="{63B3BB69-23CF-44E3-9099-C40C66FF867C}">
              <a14:compatExt xmlns:a14="http://schemas.microsoft.com/office/drawing/2010/main" spid="_x0000_s2055"/>
            </a:ext>
            <a:ext uri="{FF2B5EF4-FFF2-40B4-BE49-F238E27FC236}">
              <a16:creationId xmlns:a16="http://schemas.microsoft.com/office/drawing/2014/main" id="{81852645-5622-410D-A146-DF0190CCA7A0}"/>
            </a:ext>
          </a:extLst>
        </xdr:cNvPr>
        <xdr:cNvSpPr/>
      </xdr:nvSpPr>
      <xdr:spPr bwMode="auto">
        <a:xfrm>
          <a:off x="122767" y="2686050"/>
          <a:ext cx="213782" cy="1524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122767</xdr:colOff>
      <xdr:row>12</xdr:row>
      <xdr:rowOff>0</xdr:rowOff>
    </xdr:from>
    <xdr:ext cx="213782" cy="152400"/>
    <xdr:sp macro="" textlink="">
      <xdr:nvSpPr>
        <xdr:cNvPr id="2630" name="CheckBox7" hidden="1">
          <a:extLst>
            <a:ext uri="{63B3BB69-23CF-44E3-9099-C40C66FF867C}">
              <a14:compatExt xmlns:a14="http://schemas.microsoft.com/office/drawing/2010/main" spid="_x0000_s2055"/>
            </a:ext>
            <a:ext uri="{FF2B5EF4-FFF2-40B4-BE49-F238E27FC236}">
              <a16:creationId xmlns:a16="http://schemas.microsoft.com/office/drawing/2014/main" id="{E9ACDDCD-1214-4912-B197-5DB6C1476691}"/>
            </a:ext>
          </a:extLst>
        </xdr:cNvPr>
        <xdr:cNvSpPr/>
      </xdr:nvSpPr>
      <xdr:spPr bwMode="auto">
        <a:xfrm>
          <a:off x="122767" y="2686050"/>
          <a:ext cx="213782" cy="1524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9</xdr:row>
      <xdr:rowOff>0</xdr:rowOff>
    </xdr:from>
    <xdr:ext cx="213782" cy="152400"/>
    <xdr:sp macro="" textlink="">
      <xdr:nvSpPr>
        <xdr:cNvPr id="2631" name="CheckBox7" hidden="1">
          <a:extLst>
            <a:ext uri="{63B3BB69-23CF-44E3-9099-C40C66FF867C}">
              <a14:compatExt xmlns:a14="http://schemas.microsoft.com/office/drawing/2010/main" spid="_x0000_s2055"/>
            </a:ext>
            <a:ext uri="{FF2B5EF4-FFF2-40B4-BE49-F238E27FC236}">
              <a16:creationId xmlns:a16="http://schemas.microsoft.com/office/drawing/2014/main" id="{E3971FC7-20B3-4388-8166-32693D7473F5}"/>
            </a:ext>
          </a:extLst>
        </xdr:cNvPr>
        <xdr:cNvSpPr/>
      </xdr:nvSpPr>
      <xdr:spPr bwMode="auto">
        <a:xfrm>
          <a:off x="0" y="2114550"/>
          <a:ext cx="213782" cy="1524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9</xdr:row>
      <xdr:rowOff>0</xdr:rowOff>
    </xdr:from>
    <xdr:ext cx="192616" cy="141818"/>
    <xdr:sp macro="" textlink="">
      <xdr:nvSpPr>
        <xdr:cNvPr id="2632" name="CheckBox16" hidden="1">
          <a:extLst>
            <a:ext uri="{63B3BB69-23CF-44E3-9099-C40C66FF867C}">
              <a14:compatExt xmlns:a14="http://schemas.microsoft.com/office/drawing/2010/main" spid="_x0000_s2065"/>
            </a:ext>
            <a:ext uri="{FF2B5EF4-FFF2-40B4-BE49-F238E27FC236}">
              <a16:creationId xmlns:a16="http://schemas.microsoft.com/office/drawing/2014/main" id="{9D97FD79-637B-4EA9-953B-297582366391}"/>
            </a:ext>
          </a:extLst>
        </xdr:cNvPr>
        <xdr:cNvSpPr/>
      </xdr:nvSpPr>
      <xdr:spPr bwMode="auto">
        <a:xfrm>
          <a:off x="0" y="2114550"/>
          <a:ext cx="192616" cy="141818"/>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9</xdr:row>
      <xdr:rowOff>0</xdr:rowOff>
    </xdr:from>
    <xdr:ext cx="201082" cy="143934"/>
    <xdr:sp macro="" textlink="">
      <xdr:nvSpPr>
        <xdr:cNvPr id="2633" name="CheckBox17" hidden="1">
          <a:extLst>
            <a:ext uri="{63B3BB69-23CF-44E3-9099-C40C66FF867C}">
              <a14:compatExt xmlns:a14="http://schemas.microsoft.com/office/drawing/2010/main" spid="_x0000_s2066"/>
            </a:ext>
            <a:ext uri="{FF2B5EF4-FFF2-40B4-BE49-F238E27FC236}">
              <a16:creationId xmlns:a16="http://schemas.microsoft.com/office/drawing/2014/main" id="{A7B04283-D4E9-4717-B566-E88D8C8C4309}"/>
            </a:ext>
          </a:extLst>
        </xdr:cNvPr>
        <xdr:cNvSpPr/>
      </xdr:nvSpPr>
      <xdr:spPr bwMode="auto">
        <a:xfrm>
          <a:off x="0" y="2114550"/>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177474</xdr:rowOff>
    </xdr:from>
    <xdr:ext cx="164042" cy="108108"/>
    <xdr:sp macro="" textlink="">
      <xdr:nvSpPr>
        <xdr:cNvPr id="2634" name="CheckBoxYP" hidden="1">
          <a:extLst>
            <a:ext uri="{63B3BB69-23CF-44E3-9099-C40C66FF867C}">
              <a14:compatExt xmlns:a14="http://schemas.microsoft.com/office/drawing/2010/main" spid="_x0000_s35843"/>
            </a:ext>
            <a:ext uri="{FF2B5EF4-FFF2-40B4-BE49-F238E27FC236}">
              <a16:creationId xmlns:a16="http://schemas.microsoft.com/office/drawing/2014/main" id="{6181809B-BA04-4EB3-B344-F66080BF9B8D}"/>
            </a:ext>
          </a:extLst>
        </xdr:cNvPr>
        <xdr:cNvSpPr/>
      </xdr:nvSpPr>
      <xdr:spPr bwMode="auto">
        <a:xfrm>
          <a:off x="0" y="1530024"/>
          <a:ext cx="164042" cy="108108"/>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9</xdr:row>
      <xdr:rowOff>13027</xdr:rowOff>
    </xdr:from>
    <xdr:ext cx="172509" cy="172498"/>
    <xdr:sp macro="" textlink="">
      <xdr:nvSpPr>
        <xdr:cNvPr id="2635" name="CheckBoxNR25_64" hidden="1">
          <a:extLst>
            <a:ext uri="{63B3BB69-23CF-44E3-9099-C40C66FF867C}">
              <a14:compatExt xmlns:a14="http://schemas.microsoft.com/office/drawing/2010/main" spid="_x0000_s35849"/>
            </a:ext>
            <a:ext uri="{FF2B5EF4-FFF2-40B4-BE49-F238E27FC236}">
              <a16:creationId xmlns:a16="http://schemas.microsoft.com/office/drawing/2014/main" id="{2B72AFEE-9B13-4CE8-BE9D-CFCED629902E}"/>
            </a:ext>
          </a:extLst>
        </xdr:cNvPr>
        <xdr:cNvSpPr/>
      </xdr:nvSpPr>
      <xdr:spPr bwMode="auto">
        <a:xfrm>
          <a:off x="0" y="2127577"/>
          <a:ext cx="172509" cy="172498"/>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2636" name="CheckBox8" hidden="1">
          <a:extLst>
            <a:ext uri="{63B3BB69-23CF-44E3-9099-C40C66FF867C}">
              <a14:compatExt xmlns:a14="http://schemas.microsoft.com/office/drawing/2010/main" spid="_x0000_s2056"/>
            </a:ext>
            <a:ext uri="{FF2B5EF4-FFF2-40B4-BE49-F238E27FC236}">
              <a16:creationId xmlns:a16="http://schemas.microsoft.com/office/drawing/2014/main" id="{7DF0257A-4B09-4217-84A0-C9BD4542B47C}"/>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50283"/>
    <xdr:sp macro="" textlink="">
      <xdr:nvSpPr>
        <xdr:cNvPr id="2637" name="CheckBox9" hidden="1">
          <a:extLst>
            <a:ext uri="{63B3BB69-23CF-44E3-9099-C40C66FF867C}">
              <a14:compatExt xmlns:a14="http://schemas.microsoft.com/office/drawing/2010/main" spid="_x0000_s2057"/>
            </a:ext>
            <a:ext uri="{FF2B5EF4-FFF2-40B4-BE49-F238E27FC236}">
              <a16:creationId xmlns:a16="http://schemas.microsoft.com/office/drawing/2014/main" id="{3DF976E8-FF84-4E20-A7FA-9192C24FE429}"/>
            </a:ext>
          </a:extLst>
        </xdr:cNvPr>
        <xdr:cNvSpPr/>
      </xdr:nvSpPr>
      <xdr:spPr bwMode="auto">
        <a:xfrm>
          <a:off x="0" y="3829050"/>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50283"/>
    <xdr:sp macro="" textlink="">
      <xdr:nvSpPr>
        <xdr:cNvPr id="2638" name="CheckBox10" hidden="1">
          <a:extLst>
            <a:ext uri="{63B3BB69-23CF-44E3-9099-C40C66FF867C}">
              <a14:compatExt xmlns:a14="http://schemas.microsoft.com/office/drawing/2010/main" spid="_x0000_s2058"/>
            </a:ext>
            <a:ext uri="{FF2B5EF4-FFF2-40B4-BE49-F238E27FC236}">
              <a16:creationId xmlns:a16="http://schemas.microsoft.com/office/drawing/2014/main" id="{0495B268-3A92-46AE-98F8-8528AA15FB79}"/>
            </a:ext>
          </a:extLst>
        </xdr:cNvPr>
        <xdr:cNvSpPr/>
      </xdr:nvSpPr>
      <xdr:spPr bwMode="auto">
        <a:xfrm>
          <a:off x="0" y="3829050"/>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90500" cy="177271"/>
    <xdr:sp macro="" textlink="">
      <xdr:nvSpPr>
        <xdr:cNvPr id="2639" name="CheckBoxOther_3" hidden="1">
          <a:extLst>
            <a:ext uri="{63B3BB69-23CF-44E3-9099-C40C66FF867C}">
              <a14:compatExt xmlns:a14="http://schemas.microsoft.com/office/drawing/2010/main" spid="_x0000_s35851"/>
            </a:ext>
            <a:ext uri="{FF2B5EF4-FFF2-40B4-BE49-F238E27FC236}">
              <a16:creationId xmlns:a16="http://schemas.microsoft.com/office/drawing/2014/main" id="{4C187709-6431-4F7C-9F2B-B3EAC5E1C997}"/>
            </a:ext>
          </a:extLst>
        </xdr:cNvPr>
        <xdr:cNvSpPr/>
      </xdr:nvSpPr>
      <xdr:spPr bwMode="auto">
        <a:xfrm>
          <a:off x="0" y="3829050"/>
          <a:ext cx="190500" cy="177271"/>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90500" cy="177272"/>
    <xdr:sp macro="" textlink="">
      <xdr:nvSpPr>
        <xdr:cNvPr id="2640" name="CheckBoxOther_4" hidden="1">
          <a:extLst>
            <a:ext uri="{63B3BB69-23CF-44E3-9099-C40C66FF867C}">
              <a14:compatExt xmlns:a14="http://schemas.microsoft.com/office/drawing/2010/main" spid="_x0000_s35852"/>
            </a:ext>
            <a:ext uri="{FF2B5EF4-FFF2-40B4-BE49-F238E27FC236}">
              <a16:creationId xmlns:a16="http://schemas.microsoft.com/office/drawing/2014/main" id="{A4BDDFC2-C948-4310-BB8B-3DFB11FDCBBA}"/>
            </a:ext>
          </a:extLst>
        </xdr:cNvPr>
        <xdr:cNvSpPr/>
      </xdr:nvSpPr>
      <xdr:spPr bwMode="auto">
        <a:xfrm>
          <a:off x="0" y="3829050"/>
          <a:ext cx="190500" cy="17727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90500" cy="184939"/>
    <xdr:sp macro="" textlink="">
      <xdr:nvSpPr>
        <xdr:cNvPr id="2641" name="CheckBoxOther_5" hidden="1">
          <a:extLst>
            <a:ext uri="{63B3BB69-23CF-44E3-9099-C40C66FF867C}">
              <a14:compatExt xmlns:a14="http://schemas.microsoft.com/office/drawing/2010/main" spid="_x0000_s35853"/>
            </a:ext>
            <a:ext uri="{FF2B5EF4-FFF2-40B4-BE49-F238E27FC236}">
              <a16:creationId xmlns:a16="http://schemas.microsoft.com/office/drawing/2014/main" id="{2CB98009-377A-4FA3-A27B-FA8888EF8436}"/>
            </a:ext>
          </a:extLst>
        </xdr:cNvPr>
        <xdr:cNvSpPr/>
      </xdr:nvSpPr>
      <xdr:spPr bwMode="auto">
        <a:xfrm>
          <a:off x="0" y="3829050"/>
          <a:ext cx="190500" cy="18493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2642" name="CheckBox15" hidden="1">
          <a:extLst>
            <a:ext uri="{63B3BB69-23CF-44E3-9099-C40C66FF867C}">
              <a14:compatExt xmlns:a14="http://schemas.microsoft.com/office/drawing/2010/main" spid="_x0000_s2063"/>
            </a:ext>
            <a:ext uri="{FF2B5EF4-FFF2-40B4-BE49-F238E27FC236}">
              <a16:creationId xmlns:a16="http://schemas.microsoft.com/office/drawing/2014/main" id="{C11C18D4-92CF-4A05-ABD3-EF73CE7FBD26}"/>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3" cy="215900"/>
    <xdr:sp macro="" textlink="">
      <xdr:nvSpPr>
        <xdr:cNvPr id="2643" name="CheckBox5" hidden="1">
          <a:extLst>
            <a:ext uri="{63B3BB69-23CF-44E3-9099-C40C66FF867C}">
              <a14:compatExt xmlns:a14="http://schemas.microsoft.com/office/drawing/2010/main" spid="_x0000_s35845"/>
            </a:ext>
            <a:ext uri="{FF2B5EF4-FFF2-40B4-BE49-F238E27FC236}">
              <a16:creationId xmlns:a16="http://schemas.microsoft.com/office/drawing/2014/main" id="{53653BE4-E61C-4440-BA0F-E4298C693026}"/>
            </a:ext>
          </a:extLst>
        </xdr:cNvPr>
        <xdr:cNvSpPr/>
      </xdr:nvSpPr>
      <xdr:spPr bwMode="auto">
        <a:xfrm>
          <a:off x="0" y="3829050"/>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215900"/>
    <xdr:sp macro="" textlink="">
      <xdr:nvSpPr>
        <xdr:cNvPr id="2644" name="CheckBoxOther_1" hidden="1">
          <a:extLst>
            <a:ext uri="{63B3BB69-23CF-44E3-9099-C40C66FF867C}">
              <a14:compatExt xmlns:a14="http://schemas.microsoft.com/office/drawing/2010/main" spid="_x0000_s35846"/>
            </a:ext>
            <a:ext uri="{FF2B5EF4-FFF2-40B4-BE49-F238E27FC236}">
              <a16:creationId xmlns:a16="http://schemas.microsoft.com/office/drawing/2014/main" id="{9D87F957-F838-4A75-8E3E-D2A8D7B2DBB8}"/>
            </a:ext>
          </a:extLst>
        </xdr:cNvPr>
        <xdr:cNvSpPr/>
      </xdr:nvSpPr>
      <xdr:spPr bwMode="auto">
        <a:xfrm>
          <a:off x="0" y="3829050"/>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2645" name="CheckBox14" hidden="1">
          <a:extLst>
            <a:ext uri="{63B3BB69-23CF-44E3-9099-C40C66FF867C}">
              <a14:compatExt xmlns:a14="http://schemas.microsoft.com/office/drawing/2010/main" spid="_x0000_s2062"/>
            </a:ext>
            <a:ext uri="{FF2B5EF4-FFF2-40B4-BE49-F238E27FC236}">
              <a16:creationId xmlns:a16="http://schemas.microsoft.com/office/drawing/2014/main" id="{22B06680-C689-4AB2-9706-6DE4E58EC59F}"/>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2646" name="CheckBox15" hidden="1">
          <a:extLst>
            <a:ext uri="{63B3BB69-23CF-44E3-9099-C40C66FF867C}">
              <a14:compatExt xmlns:a14="http://schemas.microsoft.com/office/drawing/2010/main" spid="_x0000_s2063"/>
            </a:ext>
            <a:ext uri="{FF2B5EF4-FFF2-40B4-BE49-F238E27FC236}">
              <a16:creationId xmlns:a16="http://schemas.microsoft.com/office/drawing/2014/main" id="{A5B331C8-E3F7-49F6-AF5E-2C2DC54A1D79}"/>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3" cy="215900"/>
    <xdr:sp macro="" textlink="">
      <xdr:nvSpPr>
        <xdr:cNvPr id="2647" name="CheckBox5" hidden="1">
          <a:extLst>
            <a:ext uri="{63B3BB69-23CF-44E3-9099-C40C66FF867C}">
              <a14:compatExt xmlns:a14="http://schemas.microsoft.com/office/drawing/2010/main" spid="_x0000_s35845"/>
            </a:ext>
            <a:ext uri="{FF2B5EF4-FFF2-40B4-BE49-F238E27FC236}">
              <a16:creationId xmlns:a16="http://schemas.microsoft.com/office/drawing/2014/main" id="{736A15A0-CE27-45E2-AD96-CC76F4DA350B}"/>
            </a:ext>
          </a:extLst>
        </xdr:cNvPr>
        <xdr:cNvSpPr/>
      </xdr:nvSpPr>
      <xdr:spPr bwMode="auto">
        <a:xfrm>
          <a:off x="0" y="3829050"/>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215900"/>
    <xdr:sp macro="" textlink="">
      <xdr:nvSpPr>
        <xdr:cNvPr id="2648" name="CheckBoxOther_1" hidden="1">
          <a:extLst>
            <a:ext uri="{63B3BB69-23CF-44E3-9099-C40C66FF867C}">
              <a14:compatExt xmlns:a14="http://schemas.microsoft.com/office/drawing/2010/main" spid="_x0000_s35846"/>
            </a:ext>
            <a:ext uri="{FF2B5EF4-FFF2-40B4-BE49-F238E27FC236}">
              <a16:creationId xmlns:a16="http://schemas.microsoft.com/office/drawing/2014/main" id="{E07E9804-93AC-41B0-B051-3E30D21ACDCA}"/>
            </a:ext>
          </a:extLst>
        </xdr:cNvPr>
        <xdr:cNvSpPr/>
      </xdr:nvSpPr>
      <xdr:spPr bwMode="auto">
        <a:xfrm>
          <a:off x="0" y="3829050"/>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2649" name="CheckBox14" hidden="1">
          <a:extLst>
            <a:ext uri="{63B3BB69-23CF-44E3-9099-C40C66FF867C}">
              <a14:compatExt xmlns:a14="http://schemas.microsoft.com/office/drawing/2010/main" spid="_x0000_s2062"/>
            </a:ext>
            <a:ext uri="{FF2B5EF4-FFF2-40B4-BE49-F238E27FC236}">
              <a16:creationId xmlns:a16="http://schemas.microsoft.com/office/drawing/2014/main" id="{AAF1A856-5890-4198-ADA2-A724E439A88E}"/>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2650" name="CheckBox15" hidden="1">
          <a:extLst>
            <a:ext uri="{63B3BB69-23CF-44E3-9099-C40C66FF867C}">
              <a14:compatExt xmlns:a14="http://schemas.microsoft.com/office/drawing/2010/main" spid="_x0000_s2063"/>
            </a:ext>
            <a:ext uri="{FF2B5EF4-FFF2-40B4-BE49-F238E27FC236}">
              <a16:creationId xmlns:a16="http://schemas.microsoft.com/office/drawing/2014/main" id="{759A8497-2535-4B73-9C46-178FF0F4230A}"/>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3" cy="215900"/>
    <xdr:sp macro="" textlink="">
      <xdr:nvSpPr>
        <xdr:cNvPr id="2651" name="CheckBox5" hidden="1">
          <a:extLst>
            <a:ext uri="{63B3BB69-23CF-44E3-9099-C40C66FF867C}">
              <a14:compatExt xmlns:a14="http://schemas.microsoft.com/office/drawing/2010/main" spid="_x0000_s35845"/>
            </a:ext>
            <a:ext uri="{FF2B5EF4-FFF2-40B4-BE49-F238E27FC236}">
              <a16:creationId xmlns:a16="http://schemas.microsoft.com/office/drawing/2014/main" id="{B57E467E-11AF-4509-AFFC-2FF16F0BCAF4}"/>
            </a:ext>
          </a:extLst>
        </xdr:cNvPr>
        <xdr:cNvSpPr/>
      </xdr:nvSpPr>
      <xdr:spPr bwMode="auto">
        <a:xfrm>
          <a:off x="0" y="3829050"/>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215900"/>
    <xdr:sp macro="" textlink="">
      <xdr:nvSpPr>
        <xdr:cNvPr id="2652" name="CheckBoxOther_1" hidden="1">
          <a:extLst>
            <a:ext uri="{63B3BB69-23CF-44E3-9099-C40C66FF867C}">
              <a14:compatExt xmlns:a14="http://schemas.microsoft.com/office/drawing/2010/main" spid="_x0000_s35846"/>
            </a:ext>
            <a:ext uri="{FF2B5EF4-FFF2-40B4-BE49-F238E27FC236}">
              <a16:creationId xmlns:a16="http://schemas.microsoft.com/office/drawing/2014/main" id="{3C92F865-598F-4A6B-B8C0-DE265B3CDC17}"/>
            </a:ext>
          </a:extLst>
        </xdr:cNvPr>
        <xdr:cNvSpPr/>
      </xdr:nvSpPr>
      <xdr:spPr bwMode="auto">
        <a:xfrm>
          <a:off x="0" y="3829050"/>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2653" name="CheckBox14" hidden="1">
          <a:extLst>
            <a:ext uri="{63B3BB69-23CF-44E3-9099-C40C66FF867C}">
              <a14:compatExt xmlns:a14="http://schemas.microsoft.com/office/drawing/2010/main" spid="_x0000_s2062"/>
            </a:ext>
            <a:ext uri="{FF2B5EF4-FFF2-40B4-BE49-F238E27FC236}">
              <a16:creationId xmlns:a16="http://schemas.microsoft.com/office/drawing/2014/main" id="{D4B0B170-9D3A-4442-94D5-9B346B250FA7}"/>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50283"/>
    <xdr:sp macro="" textlink="">
      <xdr:nvSpPr>
        <xdr:cNvPr id="2654" name="CheckBox9" hidden="1">
          <a:extLst>
            <a:ext uri="{63B3BB69-23CF-44E3-9099-C40C66FF867C}">
              <a14:compatExt xmlns:a14="http://schemas.microsoft.com/office/drawing/2010/main" spid="_x0000_s2057"/>
            </a:ext>
            <a:ext uri="{FF2B5EF4-FFF2-40B4-BE49-F238E27FC236}">
              <a16:creationId xmlns:a16="http://schemas.microsoft.com/office/drawing/2014/main" id="{C3CF8775-A787-467D-9C2E-573B46C5EC7E}"/>
            </a:ext>
          </a:extLst>
        </xdr:cNvPr>
        <xdr:cNvSpPr/>
      </xdr:nvSpPr>
      <xdr:spPr bwMode="auto">
        <a:xfrm>
          <a:off x="0" y="3829050"/>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90500" cy="203996"/>
    <xdr:sp macro="" textlink="">
      <xdr:nvSpPr>
        <xdr:cNvPr id="2655" name="CheckBoxOther_3" hidden="1">
          <a:extLst>
            <a:ext uri="{63B3BB69-23CF-44E3-9099-C40C66FF867C}">
              <a14:compatExt xmlns:a14="http://schemas.microsoft.com/office/drawing/2010/main" spid="_x0000_s35851"/>
            </a:ext>
            <a:ext uri="{FF2B5EF4-FFF2-40B4-BE49-F238E27FC236}">
              <a16:creationId xmlns:a16="http://schemas.microsoft.com/office/drawing/2014/main" id="{CD380E24-D570-441B-86F7-D9580F6298AD}"/>
            </a:ext>
          </a:extLst>
        </xdr:cNvPr>
        <xdr:cNvSpPr/>
      </xdr:nvSpPr>
      <xdr:spPr bwMode="auto">
        <a:xfrm>
          <a:off x="0" y="3829050"/>
          <a:ext cx="190500" cy="20399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90500" cy="203995"/>
    <xdr:sp macro="" textlink="">
      <xdr:nvSpPr>
        <xdr:cNvPr id="2656" name="CheckBoxOther_4" hidden="1">
          <a:extLst>
            <a:ext uri="{63B3BB69-23CF-44E3-9099-C40C66FF867C}">
              <a14:compatExt xmlns:a14="http://schemas.microsoft.com/office/drawing/2010/main" spid="_x0000_s35852"/>
            </a:ext>
            <a:ext uri="{FF2B5EF4-FFF2-40B4-BE49-F238E27FC236}">
              <a16:creationId xmlns:a16="http://schemas.microsoft.com/office/drawing/2014/main" id="{6903587B-69D4-4899-A9AD-1166A5EACA17}"/>
            </a:ext>
          </a:extLst>
        </xdr:cNvPr>
        <xdr:cNvSpPr/>
      </xdr:nvSpPr>
      <xdr:spPr bwMode="auto">
        <a:xfrm>
          <a:off x="0" y="3829050"/>
          <a:ext cx="190500" cy="20399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3" cy="215900"/>
    <xdr:sp macro="" textlink="">
      <xdr:nvSpPr>
        <xdr:cNvPr id="2657" name="CheckBox5" hidden="1">
          <a:extLst>
            <a:ext uri="{63B3BB69-23CF-44E3-9099-C40C66FF867C}">
              <a14:compatExt xmlns:a14="http://schemas.microsoft.com/office/drawing/2010/main" spid="_x0000_s35845"/>
            </a:ext>
            <a:ext uri="{FF2B5EF4-FFF2-40B4-BE49-F238E27FC236}">
              <a16:creationId xmlns:a16="http://schemas.microsoft.com/office/drawing/2014/main" id="{065322DD-9021-4EAB-A05F-A14E680F8BF6}"/>
            </a:ext>
          </a:extLst>
        </xdr:cNvPr>
        <xdr:cNvSpPr/>
      </xdr:nvSpPr>
      <xdr:spPr bwMode="auto">
        <a:xfrm>
          <a:off x="0" y="3829050"/>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215900"/>
    <xdr:sp macro="" textlink="">
      <xdr:nvSpPr>
        <xdr:cNvPr id="2658" name="CheckBoxOther_1" hidden="1">
          <a:extLst>
            <a:ext uri="{63B3BB69-23CF-44E3-9099-C40C66FF867C}">
              <a14:compatExt xmlns:a14="http://schemas.microsoft.com/office/drawing/2010/main" spid="_x0000_s35846"/>
            </a:ext>
            <a:ext uri="{FF2B5EF4-FFF2-40B4-BE49-F238E27FC236}">
              <a16:creationId xmlns:a16="http://schemas.microsoft.com/office/drawing/2014/main" id="{27846BE0-F386-4A05-B015-F75DFC2446F1}"/>
            </a:ext>
          </a:extLst>
        </xdr:cNvPr>
        <xdr:cNvSpPr/>
      </xdr:nvSpPr>
      <xdr:spPr bwMode="auto">
        <a:xfrm>
          <a:off x="0" y="3829050"/>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2659" name="CheckBox15" hidden="1">
          <a:extLst>
            <a:ext uri="{63B3BB69-23CF-44E3-9099-C40C66FF867C}">
              <a14:compatExt xmlns:a14="http://schemas.microsoft.com/office/drawing/2010/main" spid="_x0000_s2063"/>
            </a:ext>
            <a:ext uri="{FF2B5EF4-FFF2-40B4-BE49-F238E27FC236}">
              <a16:creationId xmlns:a16="http://schemas.microsoft.com/office/drawing/2014/main" id="{644BCC6A-D5D6-4ADF-9133-4EECE61559B5}"/>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3" cy="215900"/>
    <xdr:sp macro="" textlink="">
      <xdr:nvSpPr>
        <xdr:cNvPr id="2660" name="CheckBox5" hidden="1">
          <a:extLst>
            <a:ext uri="{63B3BB69-23CF-44E3-9099-C40C66FF867C}">
              <a14:compatExt xmlns:a14="http://schemas.microsoft.com/office/drawing/2010/main" spid="_x0000_s35845"/>
            </a:ext>
            <a:ext uri="{FF2B5EF4-FFF2-40B4-BE49-F238E27FC236}">
              <a16:creationId xmlns:a16="http://schemas.microsoft.com/office/drawing/2014/main" id="{DB259DAE-18E5-4C54-B57E-DF823916C8D2}"/>
            </a:ext>
          </a:extLst>
        </xdr:cNvPr>
        <xdr:cNvSpPr/>
      </xdr:nvSpPr>
      <xdr:spPr bwMode="auto">
        <a:xfrm>
          <a:off x="0" y="3829050"/>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215900"/>
    <xdr:sp macro="" textlink="">
      <xdr:nvSpPr>
        <xdr:cNvPr id="2661" name="CheckBoxOther_1" hidden="1">
          <a:extLst>
            <a:ext uri="{63B3BB69-23CF-44E3-9099-C40C66FF867C}">
              <a14:compatExt xmlns:a14="http://schemas.microsoft.com/office/drawing/2010/main" spid="_x0000_s35846"/>
            </a:ext>
            <a:ext uri="{FF2B5EF4-FFF2-40B4-BE49-F238E27FC236}">
              <a16:creationId xmlns:a16="http://schemas.microsoft.com/office/drawing/2014/main" id="{DB946FCD-A22C-4F38-8965-087071304C95}"/>
            </a:ext>
          </a:extLst>
        </xdr:cNvPr>
        <xdr:cNvSpPr/>
      </xdr:nvSpPr>
      <xdr:spPr bwMode="auto">
        <a:xfrm>
          <a:off x="0" y="3829050"/>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2662" name="CheckBox14" hidden="1">
          <a:extLst>
            <a:ext uri="{63B3BB69-23CF-44E3-9099-C40C66FF867C}">
              <a14:compatExt xmlns:a14="http://schemas.microsoft.com/office/drawing/2010/main" spid="_x0000_s2062"/>
            </a:ext>
            <a:ext uri="{FF2B5EF4-FFF2-40B4-BE49-F238E27FC236}">
              <a16:creationId xmlns:a16="http://schemas.microsoft.com/office/drawing/2014/main" id="{66CC48C7-C057-4A2E-BCB9-01D9924A436C}"/>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2663" name="CheckBox8" hidden="1">
          <a:extLst>
            <a:ext uri="{63B3BB69-23CF-44E3-9099-C40C66FF867C}">
              <a14:compatExt xmlns:a14="http://schemas.microsoft.com/office/drawing/2010/main" spid="_x0000_s2056"/>
            </a:ext>
            <a:ext uri="{FF2B5EF4-FFF2-40B4-BE49-F238E27FC236}">
              <a16:creationId xmlns:a16="http://schemas.microsoft.com/office/drawing/2014/main" id="{5AD7DE0A-81F9-475E-A97F-6A073F5A3501}"/>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50283"/>
    <xdr:sp macro="" textlink="">
      <xdr:nvSpPr>
        <xdr:cNvPr id="2664" name="CheckBox9" hidden="1">
          <a:extLst>
            <a:ext uri="{63B3BB69-23CF-44E3-9099-C40C66FF867C}">
              <a14:compatExt xmlns:a14="http://schemas.microsoft.com/office/drawing/2010/main" spid="_x0000_s2057"/>
            </a:ext>
            <a:ext uri="{FF2B5EF4-FFF2-40B4-BE49-F238E27FC236}">
              <a16:creationId xmlns:a16="http://schemas.microsoft.com/office/drawing/2014/main" id="{7153BD03-077F-401F-8F5A-4818F8034365}"/>
            </a:ext>
          </a:extLst>
        </xdr:cNvPr>
        <xdr:cNvSpPr/>
      </xdr:nvSpPr>
      <xdr:spPr bwMode="auto">
        <a:xfrm>
          <a:off x="0" y="3829050"/>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50283"/>
    <xdr:sp macro="" textlink="">
      <xdr:nvSpPr>
        <xdr:cNvPr id="2665" name="CheckBox10" hidden="1">
          <a:extLst>
            <a:ext uri="{63B3BB69-23CF-44E3-9099-C40C66FF867C}">
              <a14:compatExt xmlns:a14="http://schemas.microsoft.com/office/drawing/2010/main" spid="_x0000_s2058"/>
            </a:ext>
            <a:ext uri="{FF2B5EF4-FFF2-40B4-BE49-F238E27FC236}">
              <a16:creationId xmlns:a16="http://schemas.microsoft.com/office/drawing/2014/main" id="{19D3739F-F1AD-4188-9D07-F1DF23B0CD32}"/>
            </a:ext>
          </a:extLst>
        </xdr:cNvPr>
        <xdr:cNvSpPr/>
      </xdr:nvSpPr>
      <xdr:spPr bwMode="auto">
        <a:xfrm>
          <a:off x="0" y="3829050"/>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90500" cy="177271"/>
    <xdr:sp macro="" textlink="">
      <xdr:nvSpPr>
        <xdr:cNvPr id="2666" name="CheckBoxOther_3" hidden="1">
          <a:extLst>
            <a:ext uri="{63B3BB69-23CF-44E3-9099-C40C66FF867C}">
              <a14:compatExt xmlns:a14="http://schemas.microsoft.com/office/drawing/2010/main" spid="_x0000_s35851"/>
            </a:ext>
            <a:ext uri="{FF2B5EF4-FFF2-40B4-BE49-F238E27FC236}">
              <a16:creationId xmlns:a16="http://schemas.microsoft.com/office/drawing/2014/main" id="{D0970B93-5984-4C03-BF09-A27AA30E1AE1}"/>
            </a:ext>
          </a:extLst>
        </xdr:cNvPr>
        <xdr:cNvSpPr/>
      </xdr:nvSpPr>
      <xdr:spPr bwMode="auto">
        <a:xfrm>
          <a:off x="0" y="3829050"/>
          <a:ext cx="190500" cy="177271"/>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90500" cy="177272"/>
    <xdr:sp macro="" textlink="">
      <xdr:nvSpPr>
        <xdr:cNvPr id="2667" name="CheckBoxOther_4" hidden="1">
          <a:extLst>
            <a:ext uri="{63B3BB69-23CF-44E3-9099-C40C66FF867C}">
              <a14:compatExt xmlns:a14="http://schemas.microsoft.com/office/drawing/2010/main" spid="_x0000_s35852"/>
            </a:ext>
            <a:ext uri="{FF2B5EF4-FFF2-40B4-BE49-F238E27FC236}">
              <a16:creationId xmlns:a16="http://schemas.microsoft.com/office/drawing/2014/main" id="{C5754A99-2924-4F8D-9380-35425F9D2DB1}"/>
            </a:ext>
          </a:extLst>
        </xdr:cNvPr>
        <xdr:cNvSpPr/>
      </xdr:nvSpPr>
      <xdr:spPr bwMode="auto">
        <a:xfrm>
          <a:off x="0" y="3829050"/>
          <a:ext cx="190500" cy="17727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90500" cy="184939"/>
    <xdr:sp macro="" textlink="">
      <xdr:nvSpPr>
        <xdr:cNvPr id="2668" name="CheckBoxOther_5" hidden="1">
          <a:extLst>
            <a:ext uri="{63B3BB69-23CF-44E3-9099-C40C66FF867C}">
              <a14:compatExt xmlns:a14="http://schemas.microsoft.com/office/drawing/2010/main" spid="_x0000_s35853"/>
            </a:ext>
            <a:ext uri="{FF2B5EF4-FFF2-40B4-BE49-F238E27FC236}">
              <a16:creationId xmlns:a16="http://schemas.microsoft.com/office/drawing/2014/main" id="{B20E692A-AF33-4E46-B814-3499D474EBCB}"/>
            </a:ext>
          </a:extLst>
        </xdr:cNvPr>
        <xdr:cNvSpPr/>
      </xdr:nvSpPr>
      <xdr:spPr bwMode="auto">
        <a:xfrm>
          <a:off x="0" y="3829050"/>
          <a:ext cx="190500" cy="18493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2669" name="CheckBox15" hidden="1">
          <a:extLst>
            <a:ext uri="{63B3BB69-23CF-44E3-9099-C40C66FF867C}">
              <a14:compatExt xmlns:a14="http://schemas.microsoft.com/office/drawing/2010/main" spid="_x0000_s2063"/>
            </a:ext>
            <a:ext uri="{FF2B5EF4-FFF2-40B4-BE49-F238E27FC236}">
              <a16:creationId xmlns:a16="http://schemas.microsoft.com/office/drawing/2014/main" id="{AB60395B-34CC-4243-AB24-9B573BFF1BCE}"/>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3" cy="215900"/>
    <xdr:sp macro="" textlink="">
      <xdr:nvSpPr>
        <xdr:cNvPr id="2670" name="CheckBox5" hidden="1">
          <a:extLst>
            <a:ext uri="{63B3BB69-23CF-44E3-9099-C40C66FF867C}">
              <a14:compatExt xmlns:a14="http://schemas.microsoft.com/office/drawing/2010/main" spid="_x0000_s35845"/>
            </a:ext>
            <a:ext uri="{FF2B5EF4-FFF2-40B4-BE49-F238E27FC236}">
              <a16:creationId xmlns:a16="http://schemas.microsoft.com/office/drawing/2014/main" id="{B035DE70-1F6D-4078-9D62-B26394AEEAC0}"/>
            </a:ext>
          </a:extLst>
        </xdr:cNvPr>
        <xdr:cNvSpPr/>
      </xdr:nvSpPr>
      <xdr:spPr bwMode="auto">
        <a:xfrm>
          <a:off x="0" y="3829050"/>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215900"/>
    <xdr:sp macro="" textlink="">
      <xdr:nvSpPr>
        <xdr:cNvPr id="2671" name="CheckBoxOther_1" hidden="1">
          <a:extLst>
            <a:ext uri="{63B3BB69-23CF-44E3-9099-C40C66FF867C}">
              <a14:compatExt xmlns:a14="http://schemas.microsoft.com/office/drawing/2010/main" spid="_x0000_s35846"/>
            </a:ext>
            <a:ext uri="{FF2B5EF4-FFF2-40B4-BE49-F238E27FC236}">
              <a16:creationId xmlns:a16="http://schemas.microsoft.com/office/drawing/2014/main" id="{A7824B0C-6EEF-4A16-81E9-777416CDA7F8}"/>
            </a:ext>
          </a:extLst>
        </xdr:cNvPr>
        <xdr:cNvSpPr/>
      </xdr:nvSpPr>
      <xdr:spPr bwMode="auto">
        <a:xfrm>
          <a:off x="0" y="3829050"/>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2672" name="CheckBox14" hidden="1">
          <a:extLst>
            <a:ext uri="{63B3BB69-23CF-44E3-9099-C40C66FF867C}">
              <a14:compatExt xmlns:a14="http://schemas.microsoft.com/office/drawing/2010/main" spid="_x0000_s2062"/>
            </a:ext>
            <a:ext uri="{FF2B5EF4-FFF2-40B4-BE49-F238E27FC236}">
              <a16:creationId xmlns:a16="http://schemas.microsoft.com/office/drawing/2014/main" id="{B7F97431-C55F-4838-B0CD-34FBFE8FE970}"/>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2673" name="CheckBox15" hidden="1">
          <a:extLst>
            <a:ext uri="{63B3BB69-23CF-44E3-9099-C40C66FF867C}">
              <a14:compatExt xmlns:a14="http://schemas.microsoft.com/office/drawing/2010/main" spid="_x0000_s2063"/>
            </a:ext>
            <a:ext uri="{FF2B5EF4-FFF2-40B4-BE49-F238E27FC236}">
              <a16:creationId xmlns:a16="http://schemas.microsoft.com/office/drawing/2014/main" id="{BF5CEC97-5E6E-4DDA-92EB-8400356D4EC8}"/>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3" cy="215900"/>
    <xdr:sp macro="" textlink="">
      <xdr:nvSpPr>
        <xdr:cNvPr id="2674" name="CheckBox5" hidden="1">
          <a:extLst>
            <a:ext uri="{63B3BB69-23CF-44E3-9099-C40C66FF867C}">
              <a14:compatExt xmlns:a14="http://schemas.microsoft.com/office/drawing/2010/main" spid="_x0000_s35845"/>
            </a:ext>
            <a:ext uri="{FF2B5EF4-FFF2-40B4-BE49-F238E27FC236}">
              <a16:creationId xmlns:a16="http://schemas.microsoft.com/office/drawing/2014/main" id="{1D053D2A-800C-4555-BE27-FB291C053ED2}"/>
            </a:ext>
          </a:extLst>
        </xdr:cNvPr>
        <xdr:cNvSpPr/>
      </xdr:nvSpPr>
      <xdr:spPr bwMode="auto">
        <a:xfrm>
          <a:off x="0" y="3829050"/>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215900"/>
    <xdr:sp macro="" textlink="">
      <xdr:nvSpPr>
        <xdr:cNvPr id="2675" name="CheckBoxOther_1" hidden="1">
          <a:extLst>
            <a:ext uri="{63B3BB69-23CF-44E3-9099-C40C66FF867C}">
              <a14:compatExt xmlns:a14="http://schemas.microsoft.com/office/drawing/2010/main" spid="_x0000_s35846"/>
            </a:ext>
            <a:ext uri="{FF2B5EF4-FFF2-40B4-BE49-F238E27FC236}">
              <a16:creationId xmlns:a16="http://schemas.microsoft.com/office/drawing/2014/main" id="{F21919CE-3450-4EDD-8EF4-CDFD312C7F08}"/>
            </a:ext>
          </a:extLst>
        </xdr:cNvPr>
        <xdr:cNvSpPr/>
      </xdr:nvSpPr>
      <xdr:spPr bwMode="auto">
        <a:xfrm>
          <a:off x="0" y="3829050"/>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2676" name="CheckBox14" hidden="1">
          <a:extLst>
            <a:ext uri="{63B3BB69-23CF-44E3-9099-C40C66FF867C}">
              <a14:compatExt xmlns:a14="http://schemas.microsoft.com/office/drawing/2010/main" spid="_x0000_s2062"/>
            </a:ext>
            <a:ext uri="{FF2B5EF4-FFF2-40B4-BE49-F238E27FC236}">
              <a16:creationId xmlns:a16="http://schemas.microsoft.com/office/drawing/2014/main" id="{BAE316FF-0BC9-483A-BC31-161874EADEA3}"/>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2677" name="CheckBox15" hidden="1">
          <a:extLst>
            <a:ext uri="{63B3BB69-23CF-44E3-9099-C40C66FF867C}">
              <a14:compatExt xmlns:a14="http://schemas.microsoft.com/office/drawing/2010/main" spid="_x0000_s2063"/>
            </a:ext>
            <a:ext uri="{FF2B5EF4-FFF2-40B4-BE49-F238E27FC236}">
              <a16:creationId xmlns:a16="http://schemas.microsoft.com/office/drawing/2014/main" id="{783390DA-AD9F-4DCF-9A27-5D702AF722A1}"/>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3" cy="215900"/>
    <xdr:sp macro="" textlink="">
      <xdr:nvSpPr>
        <xdr:cNvPr id="2678" name="CheckBox5" hidden="1">
          <a:extLst>
            <a:ext uri="{63B3BB69-23CF-44E3-9099-C40C66FF867C}">
              <a14:compatExt xmlns:a14="http://schemas.microsoft.com/office/drawing/2010/main" spid="_x0000_s35845"/>
            </a:ext>
            <a:ext uri="{FF2B5EF4-FFF2-40B4-BE49-F238E27FC236}">
              <a16:creationId xmlns:a16="http://schemas.microsoft.com/office/drawing/2014/main" id="{E9686414-D5A2-46D8-9EEF-990C2251068F}"/>
            </a:ext>
          </a:extLst>
        </xdr:cNvPr>
        <xdr:cNvSpPr/>
      </xdr:nvSpPr>
      <xdr:spPr bwMode="auto">
        <a:xfrm>
          <a:off x="0" y="3829050"/>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215900"/>
    <xdr:sp macro="" textlink="">
      <xdr:nvSpPr>
        <xdr:cNvPr id="2679" name="CheckBoxOther_1" hidden="1">
          <a:extLst>
            <a:ext uri="{63B3BB69-23CF-44E3-9099-C40C66FF867C}">
              <a14:compatExt xmlns:a14="http://schemas.microsoft.com/office/drawing/2010/main" spid="_x0000_s35846"/>
            </a:ext>
            <a:ext uri="{FF2B5EF4-FFF2-40B4-BE49-F238E27FC236}">
              <a16:creationId xmlns:a16="http://schemas.microsoft.com/office/drawing/2014/main" id="{F043F6F7-604E-41EB-A580-E550CBBA4A70}"/>
            </a:ext>
          </a:extLst>
        </xdr:cNvPr>
        <xdr:cNvSpPr/>
      </xdr:nvSpPr>
      <xdr:spPr bwMode="auto">
        <a:xfrm>
          <a:off x="0" y="3829050"/>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2680" name="CheckBox14" hidden="1">
          <a:extLst>
            <a:ext uri="{63B3BB69-23CF-44E3-9099-C40C66FF867C}">
              <a14:compatExt xmlns:a14="http://schemas.microsoft.com/office/drawing/2010/main" spid="_x0000_s2062"/>
            </a:ext>
            <a:ext uri="{FF2B5EF4-FFF2-40B4-BE49-F238E27FC236}">
              <a16:creationId xmlns:a16="http://schemas.microsoft.com/office/drawing/2014/main" id="{DA277C16-75CE-4088-813E-788906526CDA}"/>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50283"/>
    <xdr:sp macro="" textlink="">
      <xdr:nvSpPr>
        <xdr:cNvPr id="2681" name="CheckBox9" hidden="1">
          <a:extLst>
            <a:ext uri="{63B3BB69-23CF-44E3-9099-C40C66FF867C}">
              <a14:compatExt xmlns:a14="http://schemas.microsoft.com/office/drawing/2010/main" spid="_x0000_s2057"/>
            </a:ext>
            <a:ext uri="{FF2B5EF4-FFF2-40B4-BE49-F238E27FC236}">
              <a16:creationId xmlns:a16="http://schemas.microsoft.com/office/drawing/2014/main" id="{3B6D28E2-3981-414A-BE7A-30D004C92D2A}"/>
            </a:ext>
          </a:extLst>
        </xdr:cNvPr>
        <xdr:cNvSpPr/>
      </xdr:nvSpPr>
      <xdr:spPr bwMode="auto">
        <a:xfrm>
          <a:off x="0" y="3829050"/>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90500" cy="203996"/>
    <xdr:sp macro="" textlink="">
      <xdr:nvSpPr>
        <xdr:cNvPr id="2682" name="CheckBoxOther_3" hidden="1">
          <a:extLst>
            <a:ext uri="{63B3BB69-23CF-44E3-9099-C40C66FF867C}">
              <a14:compatExt xmlns:a14="http://schemas.microsoft.com/office/drawing/2010/main" spid="_x0000_s35851"/>
            </a:ext>
            <a:ext uri="{FF2B5EF4-FFF2-40B4-BE49-F238E27FC236}">
              <a16:creationId xmlns:a16="http://schemas.microsoft.com/office/drawing/2014/main" id="{E2469B01-DBC4-470D-946A-CF125EC5F5C6}"/>
            </a:ext>
          </a:extLst>
        </xdr:cNvPr>
        <xdr:cNvSpPr/>
      </xdr:nvSpPr>
      <xdr:spPr bwMode="auto">
        <a:xfrm>
          <a:off x="0" y="3829050"/>
          <a:ext cx="190500" cy="20399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90500" cy="203995"/>
    <xdr:sp macro="" textlink="">
      <xdr:nvSpPr>
        <xdr:cNvPr id="2683" name="CheckBoxOther_4" hidden="1">
          <a:extLst>
            <a:ext uri="{63B3BB69-23CF-44E3-9099-C40C66FF867C}">
              <a14:compatExt xmlns:a14="http://schemas.microsoft.com/office/drawing/2010/main" spid="_x0000_s35852"/>
            </a:ext>
            <a:ext uri="{FF2B5EF4-FFF2-40B4-BE49-F238E27FC236}">
              <a16:creationId xmlns:a16="http://schemas.microsoft.com/office/drawing/2014/main" id="{5E0E13C5-F277-481A-B9B2-CD415209F31F}"/>
            </a:ext>
          </a:extLst>
        </xdr:cNvPr>
        <xdr:cNvSpPr/>
      </xdr:nvSpPr>
      <xdr:spPr bwMode="auto">
        <a:xfrm>
          <a:off x="0" y="3829050"/>
          <a:ext cx="190500" cy="20399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3" cy="215900"/>
    <xdr:sp macro="" textlink="">
      <xdr:nvSpPr>
        <xdr:cNvPr id="2684" name="CheckBox5" hidden="1">
          <a:extLst>
            <a:ext uri="{63B3BB69-23CF-44E3-9099-C40C66FF867C}">
              <a14:compatExt xmlns:a14="http://schemas.microsoft.com/office/drawing/2010/main" spid="_x0000_s35845"/>
            </a:ext>
            <a:ext uri="{FF2B5EF4-FFF2-40B4-BE49-F238E27FC236}">
              <a16:creationId xmlns:a16="http://schemas.microsoft.com/office/drawing/2014/main" id="{0DAB63CA-ADAA-416C-8398-CE9C6A432FCB}"/>
            </a:ext>
          </a:extLst>
        </xdr:cNvPr>
        <xdr:cNvSpPr/>
      </xdr:nvSpPr>
      <xdr:spPr bwMode="auto">
        <a:xfrm>
          <a:off x="0" y="3829050"/>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215900"/>
    <xdr:sp macro="" textlink="">
      <xdr:nvSpPr>
        <xdr:cNvPr id="2685" name="CheckBoxOther_1" hidden="1">
          <a:extLst>
            <a:ext uri="{63B3BB69-23CF-44E3-9099-C40C66FF867C}">
              <a14:compatExt xmlns:a14="http://schemas.microsoft.com/office/drawing/2010/main" spid="_x0000_s35846"/>
            </a:ext>
            <a:ext uri="{FF2B5EF4-FFF2-40B4-BE49-F238E27FC236}">
              <a16:creationId xmlns:a16="http://schemas.microsoft.com/office/drawing/2014/main" id="{3FB39F1B-381E-43D2-ADC3-BACD846B7209}"/>
            </a:ext>
          </a:extLst>
        </xdr:cNvPr>
        <xdr:cNvSpPr/>
      </xdr:nvSpPr>
      <xdr:spPr bwMode="auto">
        <a:xfrm>
          <a:off x="0" y="3829050"/>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2686" name="CheckBox15" hidden="1">
          <a:extLst>
            <a:ext uri="{63B3BB69-23CF-44E3-9099-C40C66FF867C}">
              <a14:compatExt xmlns:a14="http://schemas.microsoft.com/office/drawing/2010/main" spid="_x0000_s2063"/>
            </a:ext>
            <a:ext uri="{FF2B5EF4-FFF2-40B4-BE49-F238E27FC236}">
              <a16:creationId xmlns:a16="http://schemas.microsoft.com/office/drawing/2014/main" id="{CEBE3023-4CEC-4239-8073-DDDA58AFAC0F}"/>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3" cy="215900"/>
    <xdr:sp macro="" textlink="">
      <xdr:nvSpPr>
        <xdr:cNvPr id="2687" name="CheckBox5" hidden="1">
          <a:extLst>
            <a:ext uri="{63B3BB69-23CF-44E3-9099-C40C66FF867C}">
              <a14:compatExt xmlns:a14="http://schemas.microsoft.com/office/drawing/2010/main" spid="_x0000_s35845"/>
            </a:ext>
            <a:ext uri="{FF2B5EF4-FFF2-40B4-BE49-F238E27FC236}">
              <a16:creationId xmlns:a16="http://schemas.microsoft.com/office/drawing/2014/main" id="{8946C6BF-94C6-4A04-BDAD-9C44C5A3071A}"/>
            </a:ext>
          </a:extLst>
        </xdr:cNvPr>
        <xdr:cNvSpPr/>
      </xdr:nvSpPr>
      <xdr:spPr bwMode="auto">
        <a:xfrm>
          <a:off x="0" y="3829050"/>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215900"/>
    <xdr:sp macro="" textlink="">
      <xdr:nvSpPr>
        <xdr:cNvPr id="2688" name="CheckBoxOther_1" hidden="1">
          <a:extLst>
            <a:ext uri="{63B3BB69-23CF-44E3-9099-C40C66FF867C}">
              <a14:compatExt xmlns:a14="http://schemas.microsoft.com/office/drawing/2010/main" spid="_x0000_s35846"/>
            </a:ext>
            <a:ext uri="{FF2B5EF4-FFF2-40B4-BE49-F238E27FC236}">
              <a16:creationId xmlns:a16="http://schemas.microsoft.com/office/drawing/2014/main" id="{38E452C3-6D61-4C29-B0E9-8B7CFD1E983B}"/>
            </a:ext>
          </a:extLst>
        </xdr:cNvPr>
        <xdr:cNvSpPr/>
      </xdr:nvSpPr>
      <xdr:spPr bwMode="auto">
        <a:xfrm>
          <a:off x="0" y="3829050"/>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2689" name="CheckBox14" hidden="1">
          <a:extLst>
            <a:ext uri="{63B3BB69-23CF-44E3-9099-C40C66FF867C}">
              <a14:compatExt xmlns:a14="http://schemas.microsoft.com/office/drawing/2010/main" spid="_x0000_s2062"/>
            </a:ext>
            <a:ext uri="{FF2B5EF4-FFF2-40B4-BE49-F238E27FC236}">
              <a16:creationId xmlns:a16="http://schemas.microsoft.com/office/drawing/2014/main" id="{4CED0C0D-2E3D-4D03-AAB9-F1B4E5920F4A}"/>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2690" name="CheckBox14" hidden="1">
          <a:extLst>
            <a:ext uri="{63B3BB69-23CF-44E3-9099-C40C66FF867C}">
              <a14:compatExt xmlns:a14="http://schemas.microsoft.com/office/drawing/2010/main" spid="_x0000_s2062"/>
            </a:ext>
            <a:ext uri="{FF2B5EF4-FFF2-40B4-BE49-F238E27FC236}">
              <a16:creationId xmlns:a16="http://schemas.microsoft.com/office/drawing/2014/main" id="{BB99C479-46E8-477A-AD1A-C061D60E7EB1}"/>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168273"/>
    <xdr:sp macro="" textlink="">
      <xdr:nvSpPr>
        <xdr:cNvPr id="2691" name="CheckBoxOther_2" hidden="1">
          <a:extLst>
            <a:ext uri="{63B3BB69-23CF-44E3-9099-C40C66FF867C}">
              <a14:compatExt xmlns:a14="http://schemas.microsoft.com/office/drawing/2010/main" spid="_x0000_s35850"/>
            </a:ext>
            <a:ext uri="{FF2B5EF4-FFF2-40B4-BE49-F238E27FC236}">
              <a16:creationId xmlns:a16="http://schemas.microsoft.com/office/drawing/2014/main" id="{20763C2C-5F8F-4870-83C5-D778E66581AA}"/>
            </a:ext>
          </a:extLst>
        </xdr:cNvPr>
        <xdr:cNvSpPr/>
      </xdr:nvSpPr>
      <xdr:spPr bwMode="auto">
        <a:xfrm>
          <a:off x="0" y="3829050"/>
          <a:ext cx="182034" cy="16827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2692" name="CheckBox15" hidden="1">
          <a:extLst>
            <a:ext uri="{63B3BB69-23CF-44E3-9099-C40C66FF867C}">
              <a14:compatExt xmlns:a14="http://schemas.microsoft.com/office/drawing/2010/main" spid="_x0000_s2063"/>
            </a:ext>
            <a:ext uri="{FF2B5EF4-FFF2-40B4-BE49-F238E27FC236}">
              <a16:creationId xmlns:a16="http://schemas.microsoft.com/office/drawing/2014/main" id="{1EE9DC91-A1AD-4803-93B7-1A5EBCF36FE9}"/>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3" cy="215900"/>
    <xdr:sp macro="" textlink="">
      <xdr:nvSpPr>
        <xdr:cNvPr id="2693" name="CheckBox5" hidden="1">
          <a:extLst>
            <a:ext uri="{63B3BB69-23CF-44E3-9099-C40C66FF867C}">
              <a14:compatExt xmlns:a14="http://schemas.microsoft.com/office/drawing/2010/main" spid="_x0000_s35845"/>
            </a:ext>
            <a:ext uri="{FF2B5EF4-FFF2-40B4-BE49-F238E27FC236}">
              <a16:creationId xmlns:a16="http://schemas.microsoft.com/office/drawing/2014/main" id="{86FBF6DA-B923-46A8-9D05-594291614871}"/>
            </a:ext>
          </a:extLst>
        </xdr:cNvPr>
        <xdr:cNvSpPr/>
      </xdr:nvSpPr>
      <xdr:spPr bwMode="auto">
        <a:xfrm>
          <a:off x="0" y="3829050"/>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215900"/>
    <xdr:sp macro="" textlink="">
      <xdr:nvSpPr>
        <xdr:cNvPr id="2694" name="CheckBoxOther_1" hidden="1">
          <a:extLst>
            <a:ext uri="{63B3BB69-23CF-44E3-9099-C40C66FF867C}">
              <a14:compatExt xmlns:a14="http://schemas.microsoft.com/office/drawing/2010/main" spid="_x0000_s35846"/>
            </a:ext>
            <a:ext uri="{FF2B5EF4-FFF2-40B4-BE49-F238E27FC236}">
              <a16:creationId xmlns:a16="http://schemas.microsoft.com/office/drawing/2014/main" id="{F5D64BFD-64DD-4A59-9850-84D7B867E3E4}"/>
            </a:ext>
          </a:extLst>
        </xdr:cNvPr>
        <xdr:cNvSpPr/>
      </xdr:nvSpPr>
      <xdr:spPr bwMode="auto">
        <a:xfrm>
          <a:off x="0" y="3829050"/>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2695" name="CheckBox14" hidden="1">
          <a:extLst>
            <a:ext uri="{63B3BB69-23CF-44E3-9099-C40C66FF867C}">
              <a14:compatExt xmlns:a14="http://schemas.microsoft.com/office/drawing/2010/main" spid="_x0000_s2062"/>
            </a:ext>
            <a:ext uri="{FF2B5EF4-FFF2-40B4-BE49-F238E27FC236}">
              <a16:creationId xmlns:a16="http://schemas.microsoft.com/office/drawing/2014/main" id="{7F031B52-EB25-421E-B70E-8BACF6CBD455}"/>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2696" name="CheckBox8" hidden="1">
          <a:extLst>
            <a:ext uri="{63B3BB69-23CF-44E3-9099-C40C66FF867C}">
              <a14:compatExt xmlns:a14="http://schemas.microsoft.com/office/drawing/2010/main" spid="_x0000_s2056"/>
            </a:ext>
            <a:ext uri="{FF2B5EF4-FFF2-40B4-BE49-F238E27FC236}">
              <a16:creationId xmlns:a16="http://schemas.microsoft.com/office/drawing/2014/main" id="{276ADCAA-D122-4123-8CE6-75216AE62D99}"/>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90500" cy="193412"/>
    <xdr:sp macro="" textlink="">
      <xdr:nvSpPr>
        <xdr:cNvPr id="2697" name="CheckBoxOther_3" hidden="1">
          <a:extLst>
            <a:ext uri="{63B3BB69-23CF-44E3-9099-C40C66FF867C}">
              <a14:compatExt xmlns:a14="http://schemas.microsoft.com/office/drawing/2010/main" spid="_x0000_s35851"/>
            </a:ext>
            <a:ext uri="{FF2B5EF4-FFF2-40B4-BE49-F238E27FC236}">
              <a16:creationId xmlns:a16="http://schemas.microsoft.com/office/drawing/2014/main" id="{477750FD-DA8F-4ED2-892B-E62481353F1E}"/>
            </a:ext>
          </a:extLst>
        </xdr:cNvPr>
        <xdr:cNvSpPr/>
      </xdr:nvSpPr>
      <xdr:spPr bwMode="auto">
        <a:xfrm>
          <a:off x="0" y="3829050"/>
          <a:ext cx="190500" cy="19341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2698" name="CheckBox15" hidden="1">
          <a:extLst>
            <a:ext uri="{63B3BB69-23CF-44E3-9099-C40C66FF867C}">
              <a14:compatExt xmlns:a14="http://schemas.microsoft.com/office/drawing/2010/main" spid="_x0000_s2063"/>
            </a:ext>
            <a:ext uri="{FF2B5EF4-FFF2-40B4-BE49-F238E27FC236}">
              <a16:creationId xmlns:a16="http://schemas.microsoft.com/office/drawing/2014/main" id="{C6A9FA62-835B-4E4F-B400-3A6A8FFC1787}"/>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3" cy="215900"/>
    <xdr:sp macro="" textlink="">
      <xdr:nvSpPr>
        <xdr:cNvPr id="2699" name="CheckBox5" hidden="1">
          <a:extLst>
            <a:ext uri="{63B3BB69-23CF-44E3-9099-C40C66FF867C}">
              <a14:compatExt xmlns:a14="http://schemas.microsoft.com/office/drawing/2010/main" spid="_x0000_s35845"/>
            </a:ext>
            <a:ext uri="{FF2B5EF4-FFF2-40B4-BE49-F238E27FC236}">
              <a16:creationId xmlns:a16="http://schemas.microsoft.com/office/drawing/2014/main" id="{CA307CEA-BCE1-4DF4-A419-FF5D8592B807}"/>
            </a:ext>
          </a:extLst>
        </xdr:cNvPr>
        <xdr:cNvSpPr/>
      </xdr:nvSpPr>
      <xdr:spPr bwMode="auto">
        <a:xfrm>
          <a:off x="0" y="3829050"/>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215900"/>
    <xdr:sp macro="" textlink="">
      <xdr:nvSpPr>
        <xdr:cNvPr id="2700" name="CheckBoxOther_1" hidden="1">
          <a:extLst>
            <a:ext uri="{63B3BB69-23CF-44E3-9099-C40C66FF867C}">
              <a14:compatExt xmlns:a14="http://schemas.microsoft.com/office/drawing/2010/main" spid="_x0000_s35846"/>
            </a:ext>
            <a:ext uri="{FF2B5EF4-FFF2-40B4-BE49-F238E27FC236}">
              <a16:creationId xmlns:a16="http://schemas.microsoft.com/office/drawing/2014/main" id="{5913AF45-9587-4873-BECB-B940D457BC79}"/>
            </a:ext>
          </a:extLst>
        </xdr:cNvPr>
        <xdr:cNvSpPr/>
      </xdr:nvSpPr>
      <xdr:spPr bwMode="auto">
        <a:xfrm>
          <a:off x="0" y="3829050"/>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2701" name="CheckBox14" hidden="1">
          <a:extLst>
            <a:ext uri="{63B3BB69-23CF-44E3-9099-C40C66FF867C}">
              <a14:compatExt xmlns:a14="http://schemas.microsoft.com/office/drawing/2010/main" spid="_x0000_s2062"/>
            </a:ext>
            <a:ext uri="{FF2B5EF4-FFF2-40B4-BE49-F238E27FC236}">
              <a16:creationId xmlns:a16="http://schemas.microsoft.com/office/drawing/2014/main" id="{9B76A48E-E80C-4187-9BB1-C2E8C6587BD7}"/>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2702" name="CheckBox8" hidden="1">
          <a:extLst>
            <a:ext uri="{63B3BB69-23CF-44E3-9099-C40C66FF867C}">
              <a14:compatExt xmlns:a14="http://schemas.microsoft.com/office/drawing/2010/main" spid="_x0000_s2056"/>
            </a:ext>
            <a:ext uri="{FF2B5EF4-FFF2-40B4-BE49-F238E27FC236}">
              <a16:creationId xmlns:a16="http://schemas.microsoft.com/office/drawing/2014/main" id="{DE97C4D5-BE07-4A63-BE25-2671B7CADC54}"/>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50283"/>
    <xdr:sp macro="" textlink="">
      <xdr:nvSpPr>
        <xdr:cNvPr id="2703" name="CheckBox9" hidden="1">
          <a:extLst>
            <a:ext uri="{63B3BB69-23CF-44E3-9099-C40C66FF867C}">
              <a14:compatExt xmlns:a14="http://schemas.microsoft.com/office/drawing/2010/main" spid="_x0000_s2057"/>
            </a:ext>
            <a:ext uri="{FF2B5EF4-FFF2-40B4-BE49-F238E27FC236}">
              <a16:creationId xmlns:a16="http://schemas.microsoft.com/office/drawing/2014/main" id="{A9AA5C1B-E69D-4D6F-A89C-B4B08E88EF8B}"/>
            </a:ext>
          </a:extLst>
        </xdr:cNvPr>
        <xdr:cNvSpPr/>
      </xdr:nvSpPr>
      <xdr:spPr bwMode="auto">
        <a:xfrm>
          <a:off x="0" y="3829050"/>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50283"/>
    <xdr:sp macro="" textlink="">
      <xdr:nvSpPr>
        <xdr:cNvPr id="2704" name="CheckBox10" hidden="1">
          <a:extLst>
            <a:ext uri="{63B3BB69-23CF-44E3-9099-C40C66FF867C}">
              <a14:compatExt xmlns:a14="http://schemas.microsoft.com/office/drawing/2010/main" spid="_x0000_s2058"/>
            </a:ext>
            <a:ext uri="{FF2B5EF4-FFF2-40B4-BE49-F238E27FC236}">
              <a16:creationId xmlns:a16="http://schemas.microsoft.com/office/drawing/2014/main" id="{50109F85-1612-40D3-A6B5-6E14FF3CA23D}"/>
            </a:ext>
          </a:extLst>
        </xdr:cNvPr>
        <xdr:cNvSpPr/>
      </xdr:nvSpPr>
      <xdr:spPr bwMode="auto">
        <a:xfrm>
          <a:off x="0" y="3829050"/>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90500" cy="177271"/>
    <xdr:sp macro="" textlink="">
      <xdr:nvSpPr>
        <xdr:cNvPr id="2705" name="CheckBoxOther_3" hidden="1">
          <a:extLst>
            <a:ext uri="{63B3BB69-23CF-44E3-9099-C40C66FF867C}">
              <a14:compatExt xmlns:a14="http://schemas.microsoft.com/office/drawing/2010/main" spid="_x0000_s35851"/>
            </a:ext>
            <a:ext uri="{FF2B5EF4-FFF2-40B4-BE49-F238E27FC236}">
              <a16:creationId xmlns:a16="http://schemas.microsoft.com/office/drawing/2014/main" id="{404F56CC-C8C8-4528-872C-E839CBCF4DF2}"/>
            </a:ext>
          </a:extLst>
        </xdr:cNvPr>
        <xdr:cNvSpPr/>
      </xdr:nvSpPr>
      <xdr:spPr bwMode="auto">
        <a:xfrm>
          <a:off x="0" y="3829050"/>
          <a:ext cx="190500" cy="177271"/>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90500" cy="177272"/>
    <xdr:sp macro="" textlink="">
      <xdr:nvSpPr>
        <xdr:cNvPr id="2706" name="CheckBoxOther_4" hidden="1">
          <a:extLst>
            <a:ext uri="{63B3BB69-23CF-44E3-9099-C40C66FF867C}">
              <a14:compatExt xmlns:a14="http://schemas.microsoft.com/office/drawing/2010/main" spid="_x0000_s35852"/>
            </a:ext>
            <a:ext uri="{FF2B5EF4-FFF2-40B4-BE49-F238E27FC236}">
              <a16:creationId xmlns:a16="http://schemas.microsoft.com/office/drawing/2014/main" id="{DDCF43AD-C7B9-4C8D-B547-892BB638273B}"/>
            </a:ext>
          </a:extLst>
        </xdr:cNvPr>
        <xdr:cNvSpPr/>
      </xdr:nvSpPr>
      <xdr:spPr bwMode="auto">
        <a:xfrm>
          <a:off x="0" y="3829050"/>
          <a:ext cx="190500" cy="17727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90500" cy="184939"/>
    <xdr:sp macro="" textlink="">
      <xdr:nvSpPr>
        <xdr:cNvPr id="2707" name="CheckBoxOther_5" hidden="1">
          <a:extLst>
            <a:ext uri="{63B3BB69-23CF-44E3-9099-C40C66FF867C}">
              <a14:compatExt xmlns:a14="http://schemas.microsoft.com/office/drawing/2010/main" spid="_x0000_s35853"/>
            </a:ext>
            <a:ext uri="{FF2B5EF4-FFF2-40B4-BE49-F238E27FC236}">
              <a16:creationId xmlns:a16="http://schemas.microsoft.com/office/drawing/2014/main" id="{1738AA4B-DA99-44C1-8DE9-514161E507E4}"/>
            </a:ext>
          </a:extLst>
        </xdr:cNvPr>
        <xdr:cNvSpPr/>
      </xdr:nvSpPr>
      <xdr:spPr bwMode="auto">
        <a:xfrm>
          <a:off x="0" y="3829050"/>
          <a:ext cx="190500" cy="18493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0</xdr:colOff>
      <xdr:row>19</xdr:row>
      <xdr:rowOff>29633</xdr:rowOff>
    </xdr:from>
    <xdr:ext cx="201083" cy="143934"/>
    <xdr:sp macro="" textlink="">
      <xdr:nvSpPr>
        <xdr:cNvPr id="2708" name="CheckBox8" hidden="1">
          <a:extLst>
            <a:ext uri="{63B3BB69-23CF-44E3-9099-C40C66FF867C}">
              <a14:compatExt xmlns:a14="http://schemas.microsoft.com/office/drawing/2010/main" spid="_x0000_s2056"/>
            </a:ext>
            <a:ext uri="{FF2B5EF4-FFF2-40B4-BE49-F238E27FC236}">
              <a16:creationId xmlns:a16="http://schemas.microsoft.com/office/drawing/2014/main" id="{AD4D081D-81F8-4307-B441-164CA3364D0D}"/>
            </a:ext>
          </a:extLst>
        </xdr:cNvPr>
        <xdr:cNvSpPr/>
      </xdr:nvSpPr>
      <xdr:spPr bwMode="auto">
        <a:xfrm>
          <a:off x="11506200" y="4049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0</xdr:colOff>
      <xdr:row>19</xdr:row>
      <xdr:rowOff>0</xdr:rowOff>
    </xdr:from>
    <xdr:ext cx="201083" cy="150283"/>
    <xdr:sp macro="" textlink="">
      <xdr:nvSpPr>
        <xdr:cNvPr id="2709" name="CheckBox9" hidden="1">
          <a:extLst>
            <a:ext uri="{63B3BB69-23CF-44E3-9099-C40C66FF867C}">
              <a14:compatExt xmlns:a14="http://schemas.microsoft.com/office/drawing/2010/main" spid="_x0000_s2057"/>
            </a:ext>
            <a:ext uri="{FF2B5EF4-FFF2-40B4-BE49-F238E27FC236}">
              <a16:creationId xmlns:a16="http://schemas.microsoft.com/office/drawing/2014/main" id="{6B970A04-A86D-465A-AB7D-2967460F11DF}"/>
            </a:ext>
          </a:extLst>
        </xdr:cNvPr>
        <xdr:cNvSpPr/>
      </xdr:nvSpPr>
      <xdr:spPr bwMode="auto">
        <a:xfrm>
          <a:off x="11506200" y="4019550"/>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0</xdr:colOff>
      <xdr:row>19</xdr:row>
      <xdr:rowOff>0</xdr:rowOff>
    </xdr:from>
    <xdr:ext cx="201083" cy="150283"/>
    <xdr:sp macro="" textlink="">
      <xdr:nvSpPr>
        <xdr:cNvPr id="2710" name="CheckBox10" hidden="1">
          <a:extLst>
            <a:ext uri="{63B3BB69-23CF-44E3-9099-C40C66FF867C}">
              <a14:compatExt xmlns:a14="http://schemas.microsoft.com/office/drawing/2010/main" spid="_x0000_s2058"/>
            </a:ext>
            <a:ext uri="{FF2B5EF4-FFF2-40B4-BE49-F238E27FC236}">
              <a16:creationId xmlns:a16="http://schemas.microsoft.com/office/drawing/2014/main" id="{12BCD429-2588-4B78-8155-51A30184F49B}"/>
            </a:ext>
          </a:extLst>
        </xdr:cNvPr>
        <xdr:cNvSpPr/>
      </xdr:nvSpPr>
      <xdr:spPr bwMode="auto">
        <a:xfrm>
          <a:off x="11506200" y="4019550"/>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0</xdr:colOff>
      <xdr:row>19</xdr:row>
      <xdr:rowOff>21167</xdr:rowOff>
    </xdr:from>
    <xdr:ext cx="213782" cy="139700"/>
    <xdr:sp macro="" textlink="">
      <xdr:nvSpPr>
        <xdr:cNvPr id="2711" name="CheckBox6" hidden="1">
          <a:extLst>
            <a:ext uri="{63B3BB69-23CF-44E3-9099-C40C66FF867C}">
              <a14:compatExt xmlns:a14="http://schemas.microsoft.com/office/drawing/2010/main" spid="_x0000_s2054"/>
            </a:ext>
            <a:ext uri="{FF2B5EF4-FFF2-40B4-BE49-F238E27FC236}">
              <a16:creationId xmlns:a16="http://schemas.microsoft.com/office/drawing/2014/main" id="{9F843828-C157-440B-A6E8-F4C072BB082F}"/>
            </a:ext>
          </a:extLst>
        </xdr:cNvPr>
        <xdr:cNvSpPr/>
      </xdr:nvSpPr>
      <xdr:spPr bwMode="auto">
        <a:xfrm>
          <a:off x="11506200" y="4040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0</xdr:colOff>
      <xdr:row>19</xdr:row>
      <xdr:rowOff>0</xdr:rowOff>
    </xdr:from>
    <xdr:ext cx="213782" cy="139700"/>
    <xdr:sp macro="" textlink="">
      <xdr:nvSpPr>
        <xdr:cNvPr id="2712" name="CheckBox6" hidden="1">
          <a:extLst>
            <a:ext uri="{63B3BB69-23CF-44E3-9099-C40C66FF867C}">
              <a14:compatExt xmlns:a14="http://schemas.microsoft.com/office/drawing/2010/main" spid="_x0000_s2054"/>
            </a:ext>
            <a:ext uri="{FF2B5EF4-FFF2-40B4-BE49-F238E27FC236}">
              <a16:creationId xmlns:a16="http://schemas.microsoft.com/office/drawing/2014/main" id="{A724EC18-DD68-4E8D-B75A-E0BF2BA5EABC}"/>
            </a:ext>
          </a:extLst>
        </xdr:cNvPr>
        <xdr:cNvSpPr/>
      </xdr:nvSpPr>
      <xdr:spPr bwMode="auto">
        <a:xfrm>
          <a:off x="11506200" y="4019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0</xdr:colOff>
      <xdr:row>19</xdr:row>
      <xdr:rowOff>0</xdr:rowOff>
    </xdr:from>
    <xdr:ext cx="213782" cy="139700"/>
    <xdr:sp macro="" textlink="">
      <xdr:nvSpPr>
        <xdr:cNvPr id="2713" name="CheckBox6" hidden="1">
          <a:extLst>
            <a:ext uri="{63B3BB69-23CF-44E3-9099-C40C66FF867C}">
              <a14:compatExt xmlns:a14="http://schemas.microsoft.com/office/drawing/2010/main" spid="_x0000_s2054"/>
            </a:ext>
            <a:ext uri="{FF2B5EF4-FFF2-40B4-BE49-F238E27FC236}">
              <a16:creationId xmlns:a16="http://schemas.microsoft.com/office/drawing/2014/main" id="{E7A25288-2E80-4A1A-BF68-46FA0A47C321}"/>
            </a:ext>
          </a:extLst>
        </xdr:cNvPr>
        <xdr:cNvSpPr/>
      </xdr:nvSpPr>
      <xdr:spPr bwMode="auto">
        <a:xfrm>
          <a:off x="11506200" y="4019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0</xdr:colOff>
      <xdr:row>19</xdr:row>
      <xdr:rowOff>0</xdr:rowOff>
    </xdr:from>
    <xdr:ext cx="213782" cy="139700"/>
    <xdr:sp macro="" textlink="">
      <xdr:nvSpPr>
        <xdr:cNvPr id="2714" name="CheckBox6" hidden="1">
          <a:extLst>
            <a:ext uri="{63B3BB69-23CF-44E3-9099-C40C66FF867C}">
              <a14:compatExt xmlns:a14="http://schemas.microsoft.com/office/drawing/2010/main" spid="_x0000_s2054"/>
            </a:ext>
            <a:ext uri="{FF2B5EF4-FFF2-40B4-BE49-F238E27FC236}">
              <a16:creationId xmlns:a16="http://schemas.microsoft.com/office/drawing/2014/main" id="{DCA0F955-713B-4F8E-A9BC-3564800112A3}"/>
            </a:ext>
          </a:extLst>
        </xdr:cNvPr>
        <xdr:cNvSpPr/>
      </xdr:nvSpPr>
      <xdr:spPr bwMode="auto">
        <a:xfrm>
          <a:off x="11506200" y="4019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2715" name="CheckBox15" hidden="1">
          <a:extLst>
            <a:ext uri="{63B3BB69-23CF-44E3-9099-C40C66FF867C}">
              <a14:compatExt xmlns:a14="http://schemas.microsoft.com/office/drawing/2010/main" spid="_x0000_s2063"/>
            </a:ext>
            <a:ext uri="{FF2B5EF4-FFF2-40B4-BE49-F238E27FC236}">
              <a16:creationId xmlns:a16="http://schemas.microsoft.com/office/drawing/2014/main" id="{8E6CDE33-E70E-417A-8CAA-9C7C220A6171}"/>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3" cy="215900"/>
    <xdr:sp macro="" textlink="">
      <xdr:nvSpPr>
        <xdr:cNvPr id="2716" name="CheckBox5" hidden="1">
          <a:extLst>
            <a:ext uri="{63B3BB69-23CF-44E3-9099-C40C66FF867C}">
              <a14:compatExt xmlns:a14="http://schemas.microsoft.com/office/drawing/2010/main" spid="_x0000_s35845"/>
            </a:ext>
            <a:ext uri="{FF2B5EF4-FFF2-40B4-BE49-F238E27FC236}">
              <a16:creationId xmlns:a16="http://schemas.microsoft.com/office/drawing/2014/main" id="{6252D173-04C6-4C6D-9C93-7D5204EC49DB}"/>
            </a:ext>
          </a:extLst>
        </xdr:cNvPr>
        <xdr:cNvSpPr/>
      </xdr:nvSpPr>
      <xdr:spPr bwMode="auto">
        <a:xfrm>
          <a:off x="0" y="3829050"/>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215900"/>
    <xdr:sp macro="" textlink="">
      <xdr:nvSpPr>
        <xdr:cNvPr id="2717" name="CheckBoxOther_1" hidden="1">
          <a:extLst>
            <a:ext uri="{63B3BB69-23CF-44E3-9099-C40C66FF867C}">
              <a14:compatExt xmlns:a14="http://schemas.microsoft.com/office/drawing/2010/main" spid="_x0000_s35846"/>
            </a:ext>
            <a:ext uri="{FF2B5EF4-FFF2-40B4-BE49-F238E27FC236}">
              <a16:creationId xmlns:a16="http://schemas.microsoft.com/office/drawing/2014/main" id="{39B9225D-30BD-4835-A3BC-4F68781B2C6E}"/>
            </a:ext>
          </a:extLst>
        </xdr:cNvPr>
        <xdr:cNvSpPr/>
      </xdr:nvSpPr>
      <xdr:spPr bwMode="auto">
        <a:xfrm>
          <a:off x="0" y="3829050"/>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2718" name="CheckBox14" hidden="1">
          <a:extLst>
            <a:ext uri="{63B3BB69-23CF-44E3-9099-C40C66FF867C}">
              <a14:compatExt xmlns:a14="http://schemas.microsoft.com/office/drawing/2010/main" spid="_x0000_s2062"/>
            </a:ext>
            <a:ext uri="{FF2B5EF4-FFF2-40B4-BE49-F238E27FC236}">
              <a16:creationId xmlns:a16="http://schemas.microsoft.com/office/drawing/2014/main" id="{7570401F-8335-4547-9240-69F4247607AD}"/>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2719" name="CheckBox15" hidden="1">
          <a:extLst>
            <a:ext uri="{63B3BB69-23CF-44E3-9099-C40C66FF867C}">
              <a14:compatExt xmlns:a14="http://schemas.microsoft.com/office/drawing/2010/main" spid="_x0000_s2063"/>
            </a:ext>
            <a:ext uri="{FF2B5EF4-FFF2-40B4-BE49-F238E27FC236}">
              <a16:creationId xmlns:a16="http://schemas.microsoft.com/office/drawing/2014/main" id="{EDC0C524-4988-4DC8-86F2-5824E395F2B2}"/>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3" cy="215900"/>
    <xdr:sp macro="" textlink="">
      <xdr:nvSpPr>
        <xdr:cNvPr id="2720" name="CheckBox5" hidden="1">
          <a:extLst>
            <a:ext uri="{63B3BB69-23CF-44E3-9099-C40C66FF867C}">
              <a14:compatExt xmlns:a14="http://schemas.microsoft.com/office/drawing/2010/main" spid="_x0000_s35845"/>
            </a:ext>
            <a:ext uri="{FF2B5EF4-FFF2-40B4-BE49-F238E27FC236}">
              <a16:creationId xmlns:a16="http://schemas.microsoft.com/office/drawing/2014/main" id="{34CBF56F-E6CC-45B7-8BA7-1B7D406A0090}"/>
            </a:ext>
          </a:extLst>
        </xdr:cNvPr>
        <xdr:cNvSpPr/>
      </xdr:nvSpPr>
      <xdr:spPr bwMode="auto">
        <a:xfrm>
          <a:off x="0" y="3829050"/>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215900"/>
    <xdr:sp macro="" textlink="">
      <xdr:nvSpPr>
        <xdr:cNvPr id="2721" name="CheckBoxOther_1" hidden="1">
          <a:extLst>
            <a:ext uri="{63B3BB69-23CF-44E3-9099-C40C66FF867C}">
              <a14:compatExt xmlns:a14="http://schemas.microsoft.com/office/drawing/2010/main" spid="_x0000_s35846"/>
            </a:ext>
            <a:ext uri="{FF2B5EF4-FFF2-40B4-BE49-F238E27FC236}">
              <a16:creationId xmlns:a16="http://schemas.microsoft.com/office/drawing/2014/main" id="{739DC573-188F-4E2A-911A-FCCA49E1F188}"/>
            </a:ext>
          </a:extLst>
        </xdr:cNvPr>
        <xdr:cNvSpPr/>
      </xdr:nvSpPr>
      <xdr:spPr bwMode="auto">
        <a:xfrm>
          <a:off x="0" y="3829050"/>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2722" name="CheckBox14" hidden="1">
          <a:extLst>
            <a:ext uri="{63B3BB69-23CF-44E3-9099-C40C66FF867C}">
              <a14:compatExt xmlns:a14="http://schemas.microsoft.com/office/drawing/2010/main" spid="_x0000_s2062"/>
            </a:ext>
            <a:ext uri="{FF2B5EF4-FFF2-40B4-BE49-F238E27FC236}">
              <a16:creationId xmlns:a16="http://schemas.microsoft.com/office/drawing/2014/main" id="{D234AC46-4C59-403D-A77B-425597EF21E6}"/>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2723" name="CheckBox15" hidden="1">
          <a:extLst>
            <a:ext uri="{63B3BB69-23CF-44E3-9099-C40C66FF867C}">
              <a14:compatExt xmlns:a14="http://schemas.microsoft.com/office/drawing/2010/main" spid="_x0000_s2063"/>
            </a:ext>
            <a:ext uri="{FF2B5EF4-FFF2-40B4-BE49-F238E27FC236}">
              <a16:creationId xmlns:a16="http://schemas.microsoft.com/office/drawing/2014/main" id="{2A4ED91A-DEA6-45BF-A5A6-712270CEC579}"/>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3" cy="215900"/>
    <xdr:sp macro="" textlink="">
      <xdr:nvSpPr>
        <xdr:cNvPr id="2724" name="CheckBox5" hidden="1">
          <a:extLst>
            <a:ext uri="{63B3BB69-23CF-44E3-9099-C40C66FF867C}">
              <a14:compatExt xmlns:a14="http://schemas.microsoft.com/office/drawing/2010/main" spid="_x0000_s35845"/>
            </a:ext>
            <a:ext uri="{FF2B5EF4-FFF2-40B4-BE49-F238E27FC236}">
              <a16:creationId xmlns:a16="http://schemas.microsoft.com/office/drawing/2014/main" id="{68284406-F4AC-4D03-92A8-6A12650B645F}"/>
            </a:ext>
          </a:extLst>
        </xdr:cNvPr>
        <xdr:cNvSpPr/>
      </xdr:nvSpPr>
      <xdr:spPr bwMode="auto">
        <a:xfrm>
          <a:off x="0" y="3829050"/>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215900"/>
    <xdr:sp macro="" textlink="">
      <xdr:nvSpPr>
        <xdr:cNvPr id="2725" name="CheckBoxOther_1" hidden="1">
          <a:extLst>
            <a:ext uri="{63B3BB69-23CF-44E3-9099-C40C66FF867C}">
              <a14:compatExt xmlns:a14="http://schemas.microsoft.com/office/drawing/2010/main" spid="_x0000_s35846"/>
            </a:ext>
            <a:ext uri="{FF2B5EF4-FFF2-40B4-BE49-F238E27FC236}">
              <a16:creationId xmlns:a16="http://schemas.microsoft.com/office/drawing/2014/main" id="{DDE0F07C-DCA0-4E2E-A8E3-F9B8B0C4D5EA}"/>
            </a:ext>
          </a:extLst>
        </xdr:cNvPr>
        <xdr:cNvSpPr/>
      </xdr:nvSpPr>
      <xdr:spPr bwMode="auto">
        <a:xfrm>
          <a:off x="0" y="3829050"/>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2726" name="CheckBox14" hidden="1">
          <a:extLst>
            <a:ext uri="{63B3BB69-23CF-44E3-9099-C40C66FF867C}">
              <a14:compatExt xmlns:a14="http://schemas.microsoft.com/office/drawing/2010/main" spid="_x0000_s2062"/>
            </a:ext>
            <a:ext uri="{FF2B5EF4-FFF2-40B4-BE49-F238E27FC236}">
              <a16:creationId xmlns:a16="http://schemas.microsoft.com/office/drawing/2014/main" id="{D35D3F11-5D1A-467F-AB67-2480DD698F63}"/>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50283"/>
    <xdr:sp macro="" textlink="">
      <xdr:nvSpPr>
        <xdr:cNvPr id="2727" name="CheckBox9" hidden="1">
          <a:extLst>
            <a:ext uri="{63B3BB69-23CF-44E3-9099-C40C66FF867C}">
              <a14:compatExt xmlns:a14="http://schemas.microsoft.com/office/drawing/2010/main" spid="_x0000_s2057"/>
            </a:ext>
            <a:ext uri="{FF2B5EF4-FFF2-40B4-BE49-F238E27FC236}">
              <a16:creationId xmlns:a16="http://schemas.microsoft.com/office/drawing/2014/main" id="{3124DE26-6E41-456B-8EED-1CA1334D8F80}"/>
            </a:ext>
          </a:extLst>
        </xdr:cNvPr>
        <xdr:cNvSpPr/>
      </xdr:nvSpPr>
      <xdr:spPr bwMode="auto">
        <a:xfrm>
          <a:off x="0" y="3829050"/>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90500" cy="203996"/>
    <xdr:sp macro="" textlink="">
      <xdr:nvSpPr>
        <xdr:cNvPr id="2728" name="CheckBoxOther_3" hidden="1">
          <a:extLst>
            <a:ext uri="{63B3BB69-23CF-44E3-9099-C40C66FF867C}">
              <a14:compatExt xmlns:a14="http://schemas.microsoft.com/office/drawing/2010/main" spid="_x0000_s35851"/>
            </a:ext>
            <a:ext uri="{FF2B5EF4-FFF2-40B4-BE49-F238E27FC236}">
              <a16:creationId xmlns:a16="http://schemas.microsoft.com/office/drawing/2014/main" id="{7FF2D2B4-FDDB-443F-B33F-3ECF53C6BD4B}"/>
            </a:ext>
          </a:extLst>
        </xdr:cNvPr>
        <xdr:cNvSpPr/>
      </xdr:nvSpPr>
      <xdr:spPr bwMode="auto">
        <a:xfrm>
          <a:off x="0" y="3829050"/>
          <a:ext cx="190500" cy="20399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90500" cy="203995"/>
    <xdr:sp macro="" textlink="">
      <xdr:nvSpPr>
        <xdr:cNvPr id="2729" name="CheckBoxOther_4" hidden="1">
          <a:extLst>
            <a:ext uri="{63B3BB69-23CF-44E3-9099-C40C66FF867C}">
              <a14:compatExt xmlns:a14="http://schemas.microsoft.com/office/drawing/2010/main" spid="_x0000_s35852"/>
            </a:ext>
            <a:ext uri="{FF2B5EF4-FFF2-40B4-BE49-F238E27FC236}">
              <a16:creationId xmlns:a16="http://schemas.microsoft.com/office/drawing/2014/main" id="{D449A901-5F0A-412A-883C-FB37331DE84F}"/>
            </a:ext>
          </a:extLst>
        </xdr:cNvPr>
        <xdr:cNvSpPr/>
      </xdr:nvSpPr>
      <xdr:spPr bwMode="auto">
        <a:xfrm>
          <a:off x="0" y="3829050"/>
          <a:ext cx="190500" cy="20399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3" cy="215900"/>
    <xdr:sp macro="" textlink="">
      <xdr:nvSpPr>
        <xdr:cNvPr id="2730" name="CheckBox5" hidden="1">
          <a:extLst>
            <a:ext uri="{63B3BB69-23CF-44E3-9099-C40C66FF867C}">
              <a14:compatExt xmlns:a14="http://schemas.microsoft.com/office/drawing/2010/main" spid="_x0000_s35845"/>
            </a:ext>
            <a:ext uri="{FF2B5EF4-FFF2-40B4-BE49-F238E27FC236}">
              <a16:creationId xmlns:a16="http://schemas.microsoft.com/office/drawing/2014/main" id="{EFC0853D-047C-4402-93C6-79937469B7B4}"/>
            </a:ext>
          </a:extLst>
        </xdr:cNvPr>
        <xdr:cNvSpPr/>
      </xdr:nvSpPr>
      <xdr:spPr bwMode="auto">
        <a:xfrm>
          <a:off x="0" y="3829050"/>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215900"/>
    <xdr:sp macro="" textlink="">
      <xdr:nvSpPr>
        <xdr:cNvPr id="2731" name="CheckBoxOther_1" hidden="1">
          <a:extLst>
            <a:ext uri="{63B3BB69-23CF-44E3-9099-C40C66FF867C}">
              <a14:compatExt xmlns:a14="http://schemas.microsoft.com/office/drawing/2010/main" spid="_x0000_s35846"/>
            </a:ext>
            <a:ext uri="{FF2B5EF4-FFF2-40B4-BE49-F238E27FC236}">
              <a16:creationId xmlns:a16="http://schemas.microsoft.com/office/drawing/2014/main" id="{D1F06AAD-77AF-47A9-AD72-24069D5DC3BC}"/>
            </a:ext>
          </a:extLst>
        </xdr:cNvPr>
        <xdr:cNvSpPr/>
      </xdr:nvSpPr>
      <xdr:spPr bwMode="auto">
        <a:xfrm>
          <a:off x="0" y="3829050"/>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2732" name="CheckBox15" hidden="1">
          <a:extLst>
            <a:ext uri="{63B3BB69-23CF-44E3-9099-C40C66FF867C}">
              <a14:compatExt xmlns:a14="http://schemas.microsoft.com/office/drawing/2010/main" spid="_x0000_s2063"/>
            </a:ext>
            <a:ext uri="{FF2B5EF4-FFF2-40B4-BE49-F238E27FC236}">
              <a16:creationId xmlns:a16="http://schemas.microsoft.com/office/drawing/2014/main" id="{0DBC73A7-7305-47C8-ADD7-F0A14524040F}"/>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3" cy="215900"/>
    <xdr:sp macro="" textlink="">
      <xdr:nvSpPr>
        <xdr:cNvPr id="2733" name="CheckBox5" hidden="1">
          <a:extLst>
            <a:ext uri="{63B3BB69-23CF-44E3-9099-C40C66FF867C}">
              <a14:compatExt xmlns:a14="http://schemas.microsoft.com/office/drawing/2010/main" spid="_x0000_s35845"/>
            </a:ext>
            <a:ext uri="{FF2B5EF4-FFF2-40B4-BE49-F238E27FC236}">
              <a16:creationId xmlns:a16="http://schemas.microsoft.com/office/drawing/2014/main" id="{E3D438FC-89DE-4BB6-B354-95AD112F7F71}"/>
            </a:ext>
          </a:extLst>
        </xdr:cNvPr>
        <xdr:cNvSpPr/>
      </xdr:nvSpPr>
      <xdr:spPr bwMode="auto">
        <a:xfrm>
          <a:off x="0" y="3829050"/>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215900"/>
    <xdr:sp macro="" textlink="">
      <xdr:nvSpPr>
        <xdr:cNvPr id="2734" name="CheckBoxOther_1" hidden="1">
          <a:extLst>
            <a:ext uri="{63B3BB69-23CF-44E3-9099-C40C66FF867C}">
              <a14:compatExt xmlns:a14="http://schemas.microsoft.com/office/drawing/2010/main" spid="_x0000_s35846"/>
            </a:ext>
            <a:ext uri="{FF2B5EF4-FFF2-40B4-BE49-F238E27FC236}">
              <a16:creationId xmlns:a16="http://schemas.microsoft.com/office/drawing/2014/main" id="{98FD49D2-830E-467D-BC31-499B7DD82B77}"/>
            </a:ext>
          </a:extLst>
        </xdr:cNvPr>
        <xdr:cNvSpPr/>
      </xdr:nvSpPr>
      <xdr:spPr bwMode="auto">
        <a:xfrm>
          <a:off x="0" y="3829050"/>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2735" name="CheckBox14" hidden="1">
          <a:extLst>
            <a:ext uri="{63B3BB69-23CF-44E3-9099-C40C66FF867C}">
              <a14:compatExt xmlns:a14="http://schemas.microsoft.com/office/drawing/2010/main" spid="_x0000_s2062"/>
            </a:ext>
            <a:ext uri="{FF2B5EF4-FFF2-40B4-BE49-F238E27FC236}">
              <a16:creationId xmlns:a16="http://schemas.microsoft.com/office/drawing/2014/main" id="{C7580C71-CAAC-4AA2-A8B1-4A3C3A4D980A}"/>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0</xdr:colOff>
      <xdr:row>19</xdr:row>
      <xdr:rowOff>29633</xdr:rowOff>
    </xdr:from>
    <xdr:ext cx="201083" cy="143934"/>
    <xdr:sp macro="" textlink="">
      <xdr:nvSpPr>
        <xdr:cNvPr id="2736" name="CheckBox14" hidden="1">
          <a:extLst>
            <a:ext uri="{63B3BB69-23CF-44E3-9099-C40C66FF867C}">
              <a14:compatExt xmlns:a14="http://schemas.microsoft.com/office/drawing/2010/main" spid="_x0000_s2062"/>
            </a:ext>
            <a:ext uri="{FF2B5EF4-FFF2-40B4-BE49-F238E27FC236}">
              <a16:creationId xmlns:a16="http://schemas.microsoft.com/office/drawing/2014/main" id="{3142F62C-468D-4A4D-9D5B-0CA22732FEF0}"/>
            </a:ext>
          </a:extLst>
        </xdr:cNvPr>
        <xdr:cNvSpPr/>
      </xdr:nvSpPr>
      <xdr:spPr bwMode="auto">
        <a:xfrm>
          <a:off x="11506200" y="4049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0</xdr:colOff>
      <xdr:row>19</xdr:row>
      <xdr:rowOff>21167</xdr:rowOff>
    </xdr:from>
    <xdr:ext cx="213782" cy="139700"/>
    <xdr:sp macro="" textlink="">
      <xdr:nvSpPr>
        <xdr:cNvPr id="2737" name="CheckBox6" hidden="1">
          <a:extLst>
            <a:ext uri="{63B3BB69-23CF-44E3-9099-C40C66FF867C}">
              <a14:compatExt xmlns:a14="http://schemas.microsoft.com/office/drawing/2010/main" spid="_x0000_s2054"/>
            </a:ext>
            <a:ext uri="{FF2B5EF4-FFF2-40B4-BE49-F238E27FC236}">
              <a16:creationId xmlns:a16="http://schemas.microsoft.com/office/drawing/2014/main" id="{D7C68548-5BFC-4D7D-BE76-8893129CD6A5}"/>
            </a:ext>
          </a:extLst>
        </xdr:cNvPr>
        <xdr:cNvSpPr/>
      </xdr:nvSpPr>
      <xdr:spPr bwMode="auto">
        <a:xfrm>
          <a:off x="11506200" y="4040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0</xdr:colOff>
      <xdr:row>19</xdr:row>
      <xdr:rowOff>29633</xdr:rowOff>
    </xdr:from>
    <xdr:ext cx="201083" cy="143934"/>
    <xdr:sp macro="" textlink="">
      <xdr:nvSpPr>
        <xdr:cNvPr id="2738" name="CheckBox14" hidden="1">
          <a:extLst>
            <a:ext uri="{63B3BB69-23CF-44E3-9099-C40C66FF867C}">
              <a14:compatExt xmlns:a14="http://schemas.microsoft.com/office/drawing/2010/main" spid="_x0000_s2062"/>
            </a:ext>
            <a:ext uri="{FF2B5EF4-FFF2-40B4-BE49-F238E27FC236}">
              <a16:creationId xmlns:a16="http://schemas.microsoft.com/office/drawing/2014/main" id="{EEF16941-799C-4849-B28E-4A8B9BF482EA}"/>
            </a:ext>
          </a:extLst>
        </xdr:cNvPr>
        <xdr:cNvSpPr/>
      </xdr:nvSpPr>
      <xdr:spPr bwMode="auto">
        <a:xfrm>
          <a:off x="11506200" y="4049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0</xdr:colOff>
      <xdr:row>19</xdr:row>
      <xdr:rowOff>21167</xdr:rowOff>
    </xdr:from>
    <xdr:ext cx="213782" cy="139700"/>
    <xdr:sp macro="" textlink="">
      <xdr:nvSpPr>
        <xdr:cNvPr id="2739" name="CheckBox6" hidden="1">
          <a:extLst>
            <a:ext uri="{63B3BB69-23CF-44E3-9099-C40C66FF867C}">
              <a14:compatExt xmlns:a14="http://schemas.microsoft.com/office/drawing/2010/main" spid="_x0000_s2054"/>
            </a:ext>
            <a:ext uri="{FF2B5EF4-FFF2-40B4-BE49-F238E27FC236}">
              <a16:creationId xmlns:a16="http://schemas.microsoft.com/office/drawing/2014/main" id="{5922685C-4E25-44CD-AC11-BFBBEAC391D4}"/>
            </a:ext>
          </a:extLst>
        </xdr:cNvPr>
        <xdr:cNvSpPr/>
      </xdr:nvSpPr>
      <xdr:spPr bwMode="auto">
        <a:xfrm>
          <a:off x="11506200" y="4040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2740" name="CheckBox14" hidden="1">
          <a:extLst>
            <a:ext uri="{63B3BB69-23CF-44E3-9099-C40C66FF867C}">
              <a14:compatExt xmlns:a14="http://schemas.microsoft.com/office/drawing/2010/main" spid="_x0000_s2062"/>
            </a:ext>
            <a:ext uri="{FF2B5EF4-FFF2-40B4-BE49-F238E27FC236}">
              <a16:creationId xmlns:a16="http://schemas.microsoft.com/office/drawing/2014/main" id="{1BC867B1-1622-433C-B665-4EDF092EE58B}"/>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168273"/>
    <xdr:sp macro="" textlink="">
      <xdr:nvSpPr>
        <xdr:cNvPr id="2741" name="CheckBoxOther_2" hidden="1">
          <a:extLst>
            <a:ext uri="{63B3BB69-23CF-44E3-9099-C40C66FF867C}">
              <a14:compatExt xmlns:a14="http://schemas.microsoft.com/office/drawing/2010/main" spid="_x0000_s35850"/>
            </a:ext>
            <a:ext uri="{FF2B5EF4-FFF2-40B4-BE49-F238E27FC236}">
              <a16:creationId xmlns:a16="http://schemas.microsoft.com/office/drawing/2014/main" id="{5C835B4E-9B54-41DC-8334-2F3B584EC640}"/>
            </a:ext>
          </a:extLst>
        </xdr:cNvPr>
        <xdr:cNvSpPr/>
      </xdr:nvSpPr>
      <xdr:spPr bwMode="auto">
        <a:xfrm>
          <a:off x="0" y="3829050"/>
          <a:ext cx="182034" cy="16827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2742" name="CheckBox15" hidden="1">
          <a:extLst>
            <a:ext uri="{63B3BB69-23CF-44E3-9099-C40C66FF867C}">
              <a14:compatExt xmlns:a14="http://schemas.microsoft.com/office/drawing/2010/main" spid="_x0000_s2063"/>
            </a:ext>
            <a:ext uri="{FF2B5EF4-FFF2-40B4-BE49-F238E27FC236}">
              <a16:creationId xmlns:a16="http://schemas.microsoft.com/office/drawing/2014/main" id="{E84F96B6-9980-4CB3-8236-EEB186E49432}"/>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3" cy="215900"/>
    <xdr:sp macro="" textlink="">
      <xdr:nvSpPr>
        <xdr:cNvPr id="2743" name="CheckBox5" hidden="1">
          <a:extLst>
            <a:ext uri="{63B3BB69-23CF-44E3-9099-C40C66FF867C}">
              <a14:compatExt xmlns:a14="http://schemas.microsoft.com/office/drawing/2010/main" spid="_x0000_s35845"/>
            </a:ext>
            <a:ext uri="{FF2B5EF4-FFF2-40B4-BE49-F238E27FC236}">
              <a16:creationId xmlns:a16="http://schemas.microsoft.com/office/drawing/2014/main" id="{770F6BF9-CB76-4DC8-9078-5E8C193D991B}"/>
            </a:ext>
          </a:extLst>
        </xdr:cNvPr>
        <xdr:cNvSpPr/>
      </xdr:nvSpPr>
      <xdr:spPr bwMode="auto">
        <a:xfrm>
          <a:off x="0" y="3829050"/>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215900"/>
    <xdr:sp macro="" textlink="">
      <xdr:nvSpPr>
        <xdr:cNvPr id="2744" name="CheckBoxOther_1" hidden="1">
          <a:extLst>
            <a:ext uri="{63B3BB69-23CF-44E3-9099-C40C66FF867C}">
              <a14:compatExt xmlns:a14="http://schemas.microsoft.com/office/drawing/2010/main" spid="_x0000_s35846"/>
            </a:ext>
            <a:ext uri="{FF2B5EF4-FFF2-40B4-BE49-F238E27FC236}">
              <a16:creationId xmlns:a16="http://schemas.microsoft.com/office/drawing/2014/main" id="{670C290F-B4AD-4B59-B8A1-9CCE29916A30}"/>
            </a:ext>
          </a:extLst>
        </xdr:cNvPr>
        <xdr:cNvSpPr/>
      </xdr:nvSpPr>
      <xdr:spPr bwMode="auto">
        <a:xfrm>
          <a:off x="0" y="3829050"/>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2745" name="CheckBox14" hidden="1">
          <a:extLst>
            <a:ext uri="{63B3BB69-23CF-44E3-9099-C40C66FF867C}">
              <a14:compatExt xmlns:a14="http://schemas.microsoft.com/office/drawing/2010/main" spid="_x0000_s2062"/>
            </a:ext>
            <a:ext uri="{FF2B5EF4-FFF2-40B4-BE49-F238E27FC236}">
              <a16:creationId xmlns:a16="http://schemas.microsoft.com/office/drawing/2014/main" id="{133D6686-34AC-4C80-AE0F-E71EF64668FA}"/>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2746" name="CheckBox8" hidden="1">
          <a:extLst>
            <a:ext uri="{63B3BB69-23CF-44E3-9099-C40C66FF867C}">
              <a14:compatExt xmlns:a14="http://schemas.microsoft.com/office/drawing/2010/main" spid="_x0000_s2056"/>
            </a:ext>
            <a:ext uri="{FF2B5EF4-FFF2-40B4-BE49-F238E27FC236}">
              <a16:creationId xmlns:a16="http://schemas.microsoft.com/office/drawing/2014/main" id="{C73E67AB-AD03-4AA6-BFFD-8C4C28706C3F}"/>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90500" cy="193412"/>
    <xdr:sp macro="" textlink="">
      <xdr:nvSpPr>
        <xdr:cNvPr id="2747" name="CheckBoxOther_3" hidden="1">
          <a:extLst>
            <a:ext uri="{63B3BB69-23CF-44E3-9099-C40C66FF867C}">
              <a14:compatExt xmlns:a14="http://schemas.microsoft.com/office/drawing/2010/main" spid="_x0000_s35851"/>
            </a:ext>
            <a:ext uri="{FF2B5EF4-FFF2-40B4-BE49-F238E27FC236}">
              <a16:creationId xmlns:a16="http://schemas.microsoft.com/office/drawing/2014/main" id="{33FA8E85-48D9-4645-9C7E-E85910BCE46E}"/>
            </a:ext>
          </a:extLst>
        </xdr:cNvPr>
        <xdr:cNvSpPr/>
      </xdr:nvSpPr>
      <xdr:spPr bwMode="auto">
        <a:xfrm>
          <a:off x="0" y="3829050"/>
          <a:ext cx="190500" cy="19341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2748" name="CheckBox15" hidden="1">
          <a:extLst>
            <a:ext uri="{63B3BB69-23CF-44E3-9099-C40C66FF867C}">
              <a14:compatExt xmlns:a14="http://schemas.microsoft.com/office/drawing/2010/main" spid="_x0000_s2063"/>
            </a:ext>
            <a:ext uri="{FF2B5EF4-FFF2-40B4-BE49-F238E27FC236}">
              <a16:creationId xmlns:a16="http://schemas.microsoft.com/office/drawing/2014/main" id="{AFD17998-2644-4FA1-BF0C-4B6D78CB7B87}"/>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3" cy="215900"/>
    <xdr:sp macro="" textlink="">
      <xdr:nvSpPr>
        <xdr:cNvPr id="2749" name="CheckBox5" hidden="1">
          <a:extLst>
            <a:ext uri="{63B3BB69-23CF-44E3-9099-C40C66FF867C}">
              <a14:compatExt xmlns:a14="http://schemas.microsoft.com/office/drawing/2010/main" spid="_x0000_s35845"/>
            </a:ext>
            <a:ext uri="{FF2B5EF4-FFF2-40B4-BE49-F238E27FC236}">
              <a16:creationId xmlns:a16="http://schemas.microsoft.com/office/drawing/2014/main" id="{BE8D51D5-25CE-4CB8-9F27-C8A6A45EBCD2}"/>
            </a:ext>
          </a:extLst>
        </xdr:cNvPr>
        <xdr:cNvSpPr/>
      </xdr:nvSpPr>
      <xdr:spPr bwMode="auto">
        <a:xfrm>
          <a:off x="0" y="3829050"/>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215900"/>
    <xdr:sp macro="" textlink="">
      <xdr:nvSpPr>
        <xdr:cNvPr id="2750" name="CheckBoxOther_1" hidden="1">
          <a:extLst>
            <a:ext uri="{63B3BB69-23CF-44E3-9099-C40C66FF867C}">
              <a14:compatExt xmlns:a14="http://schemas.microsoft.com/office/drawing/2010/main" spid="_x0000_s35846"/>
            </a:ext>
            <a:ext uri="{FF2B5EF4-FFF2-40B4-BE49-F238E27FC236}">
              <a16:creationId xmlns:a16="http://schemas.microsoft.com/office/drawing/2014/main" id="{E6084EDE-E253-4101-9C5F-ACBA4F06E3C2}"/>
            </a:ext>
          </a:extLst>
        </xdr:cNvPr>
        <xdr:cNvSpPr/>
      </xdr:nvSpPr>
      <xdr:spPr bwMode="auto">
        <a:xfrm>
          <a:off x="0" y="3829050"/>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2751" name="CheckBox14" hidden="1">
          <a:extLst>
            <a:ext uri="{63B3BB69-23CF-44E3-9099-C40C66FF867C}">
              <a14:compatExt xmlns:a14="http://schemas.microsoft.com/office/drawing/2010/main" spid="_x0000_s2062"/>
            </a:ext>
            <a:ext uri="{FF2B5EF4-FFF2-40B4-BE49-F238E27FC236}">
              <a16:creationId xmlns:a16="http://schemas.microsoft.com/office/drawing/2014/main" id="{9E76AAE0-B66B-48BE-B880-EB484F04AE29}"/>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2752" name="CheckBox8" hidden="1">
          <a:extLst>
            <a:ext uri="{63B3BB69-23CF-44E3-9099-C40C66FF867C}">
              <a14:compatExt xmlns:a14="http://schemas.microsoft.com/office/drawing/2010/main" spid="_x0000_s2056"/>
            </a:ext>
            <a:ext uri="{FF2B5EF4-FFF2-40B4-BE49-F238E27FC236}">
              <a16:creationId xmlns:a16="http://schemas.microsoft.com/office/drawing/2014/main" id="{40AB33EC-EEB1-48A7-B4DD-2BF07BDFA657}"/>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50283"/>
    <xdr:sp macro="" textlink="">
      <xdr:nvSpPr>
        <xdr:cNvPr id="2753" name="CheckBox9" hidden="1">
          <a:extLst>
            <a:ext uri="{63B3BB69-23CF-44E3-9099-C40C66FF867C}">
              <a14:compatExt xmlns:a14="http://schemas.microsoft.com/office/drawing/2010/main" spid="_x0000_s2057"/>
            </a:ext>
            <a:ext uri="{FF2B5EF4-FFF2-40B4-BE49-F238E27FC236}">
              <a16:creationId xmlns:a16="http://schemas.microsoft.com/office/drawing/2014/main" id="{19AB36CF-00BF-4343-BE6F-76356A216CDB}"/>
            </a:ext>
          </a:extLst>
        </xdr:cNvPr>
        <xdr:cNvSpPr/>
      </xdr:nvSpPr>
      <xdr:spPr bwMode="auto">
        <a:xfrm>
          <a:off x="0" y="3829050"/>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50283"/>
    <xdr:sp macro="" textlink="">
      <xdr:nvSpPr>
        <xdr:cNvPr id="2754" name="CheckBox10" hidden="1">
          <a:extLst>
            <a:ext uri="{63B3BB69-23CF-44E3-9099-C40C66FF867C}">
              <a14:compatExt xmlns:a14="http://schemas.microsoft.com/office/drawing/2010/main" spid="_x0000_s2058"/>
            </a:ext>
            <a:ext uri="{FF2B5EF4-FFF2-40B4-BE49-F238E27FC236}">
              <a16:creationId xmlns:a16="http://schemas.microsoft.com/office/drawing/2014/main" id="{3B5F06BB-0EDD-463D-92B3-CD5925B39D2A}"/>
            </a:ext>
          </a:extLst>
        </xdr:cNvPr>
        <xdr:cNvSpPr/>
      </xdr:nvSpPr>
      <xdr:spPr bwMode="auto">
        <a:xfrm>
          <a:off x="0" y="3829050"/>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90500" cy="177271"/>
    <xdr:sp macro="" textlink="">
      <xdr:nvSpPr>
        <xdr:cNvPr id="2755" name="CheckBoxOther_3" hidden="1">
          <a:extLst>
            <a:ext uri="{63B3BB69-23CF-44E3-9099-C40C66FF867C}">
              <a14:compatExt xmlns:a14="http://schemas.microsoft.com/office/drawing/2010/main" spid="_x0000_s35851"/>
            </a:ext>
            <a:ext uri="{FF2B5EF4-FFF2-40B4-BE49-F238E27FC236}">
              <a16:creationId xmlns:a16="http://schemas.microsoft.com/office/drawing/2014/main" id="{A1CD1CD0-825C-4E86-BB7D-6E6B05F384B6}"/>
            </a:ext>
          </a:extLst>
        </xdr:cNvPr>
        <xdr:cNvSpPr/>
      </xdr:nvSpPr>
      <xdr:spPr bwMode="auto">
        <a:xfrm>
          <a:off x="0" y="3829050"/>
          <a:ext cx="190500" cy="177271"/>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90500" cy="177272"/>
    <xdr:sp macro="" textlink="">
      <xdr:nvSpPr>
        <xdr:cNvPr id="2756" name="CheckBoxOther_4" hidden="1">
          <a:extLst>
            <a:ext uri="{63B3BB69-23CF-44E3-9099-C40C66FF867C}">
              <a14:compatExt xmlns:a14="http://schemas.microsoft.com/office/drawing/2010/main" spid="_x0000_s35852"/>
            </a:ext>
            <a:ext uri="{FF2B5EF4-FFF2-40B4-BE49-F238E27FC236}">
              <a16:creationId xmlns:a16="http://schemas.microsoft.com/office/drawing/2014/main" id="{29604602-276A-4037-9BBA-F563A86E9EC7}"/>
            </a:ext>
          </a:extLst>
        </xdr:cNvPr>
        <xdr:cNvSpPr/>
      </xdr:nvSpPr>
      <xdr:spPr bwMode="auto">
        <a:xfrm>
          <a:off x="0" y="3829050"/>
          <a:ext cx="190500" cy="17727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90500" cy="184939"/>
    <xdr:sp macro="" textlink="">
      <xdr:nvSpPr>
        <xdr:cNvPr id="2757" name="CheckBoxOther_5" hidden="1">
          <a:extLst>
            <a:ext uri="{63B3BB69-23CF-44E3-9099-C40C66FF867C}">
              <a14:compatExt xmlns:a14="http://schemas.microsoft.com/office/drawing/2010/main" spid="_x0000_s35853"/>
            </a:ext>
            <a:ext uri="{FF2B5EF4-FFF2-40B4-BE49-F238E27FC236}">
              <a16:creationId xmlns:a16="http://schemas.microsoft.com/office/drawing/2014/main" id="{C1766F07-44FA-4E1D-B3FE-3883A116EEA9}"/>
            </a:ext>
          </a:extLst>
        </xdr:cNvPr>
        <xdr:cNvSpPr/>
      </xdr:nvSpPr>
      <xdr:spPr bwMode="auto">
        <a:xfrm>
          <a:off x="0" y="3829050"/>
          <a:ext cx="190500" cy="18493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2758" name="CheckBox15" hidden="1">
          <a:extLst>
            <a:ext uri="{63B3BB69-23CF-44E3-9099-C40C66FF867C}">
              <a14:compatExt xmlns:a14="http://schemas.microsoft.com/office/drawing/2010/main" spid="_x0000_s2063"/>
            </a:ext>
            <a:ext uri="{FF2B5EF4-FFF2-40B4-BE49-F238E27FC236}">
              <a16:creationId xmlns:a16="http://schemas.microsoft.com/office/drawing/2014/main" id="{F7098128-AE21-48A0-8CAD-3F2749B1B6CE}"/>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3" cy="215900"/>
    <xdr:sp macro="" textlink="">
      <xdr:nvSpPr>
        <xdr:cNvPr id="2759" name="CheckBox5" hidden="1">
          <a:extLst>
            <a:ext uri="{63B3BB69-23CF-44E3-9099-C40C66FF867C}">
              <a14:compatExt xmlns:a14="http://schemas.microsoft.com/office/drawing/2010/main" spid="_x0000_s35845"/>
            </a:ext>
            <a:ext uri="{FF2B5EF4-FFF2-40B4-BE49-F238E27FC236}">
              <a16:creationId xmlns:a16="http://schemas.microsoft.com/office/drawing/2014/main" id="{AC1E7744-B96C-4967-B3C2-C9B6F386CFED}"/>
            </a:ext>
          </a:extLst>
        </xdr:cNvPr>
        <xdr:cNvSpPr/>
      </xdr:nvSpPr>
      <xdr:spPr bwMode="auto">
        <a:xfrm>
          <a:off x="0" y="3829050"/>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215900"/>
    <xdr:sp macro="" textlink="">
      <xdr:nvSpPr>
        <xdr:cNvPr id="2760" name="CheckBoxOther_1" hidden="1">
          <a:extLst>
            <a:ext uri="{63B3BB69-23CF-44E3-9099-C40C66FF867C}">
              <a14:compatExt xmlns:a14="http://schemas.microsoft.com/office/drawing/2010/main" spid="_x0000_s35846"/>
            </a:ext>
            <a:ext uri="{FF2B5EF4-FFF2-40B4-BE49-F238E27FC236}">
              <a16:creationId xmlns:a16="http://schemas.microsoft.com/office/drawing/2014/main" id="{5583FA1F-F354-4F5D-9539-9F09E18FF373}"/>
            </a:ext>
          </a:extLst>
        </xdr:cNvPr>
        <xdr:cNvSpPr/>
      </xdr:nvSpPr>
      <xdr:spPr bwMode="auto">
        <a:xfrm>
          <a:off x="0" y="3829050"/>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2761" name="CheckBox14" hidden="1">
          <a:extLst>
            <a:ext uri="{63B3BB69-23CF-44E3-9099-C40C66FF867C}">
              <a14:compatExt xmlns:a14="http://schemas.microsoft.com/office/drawing/2010/main" spid="_x0000_s2062"/>
            </a:ext>
            <a:ext uri="{FF2B5EF4-FFF2-40B4-BE49-F238E27FC236}">
              <a16:creationId xmlns:a16="http://schemas.microsoft.com/office/drawing/2014/main" id="{A04A3B60-437F-4F09-9AF9-2262FB70F772}"/>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2762" name="CheckBox15" hidden="1">
          <a:extLst>
            <a:ext uri="{63B3BB69-23CF-44E3-9099-C40C66FF867C}">
              <a14:compatExt xmlns:a14="http://schemas.microsoft.com/office/drawing/2010/main" spid="_x0000_s2063"/>
            </a:ext>
            <a:ext uri="{FF2B5EF4-FFF2-40B4-BE49-F238E27FC236}">
              <a16:creationId xmlns:a16="http://schemas.microsoft.com/office/drawing/2014/main" id="{5CD25726-7CC8-455E-9CA3-D5665E5C3C7B}"/>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3" cy="215900"/>
    <xdr:sp macro="" textlink="">
      <xdr:nvSpPr>
        <xdr:cNvPr id="2763" name="CheckBox5" hidden="1">
          <a:extLst>
            <a:ext uri="{63B3BB69-23CF-44E3-9099-C40C66FF867C}">
              <a14:compatExt xmlns:a14="http://schemas.microsoft.com/office/drawing/2010/main" spid="_x0000_s35845"/>
            </a:ext>
            <a:ext uri="{FF2B5EF4-FFF2-40B4-BE49-F238E27FC236}">
              <a16:creationId xmlns:a16="http://schemas.microsoft.com/office/drawing/2014/main" id="{45613F15-1FC8-47CA-A957-FA5183A41F2E}"/>
            </a:ext>
          </a:extLst>
        </xdr:cNvPr>
        <xdr:cNvSpPr/>
      </xdr:nvSpPr>
      <xdr:spPr bwMode="auto">
        <a:xfrm>
          <a:off x="0" y="3829050"/>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215900"/>
    <xdr:sp macro="" textlink="">
      <xdr:nvSpPr>
        <xdr:cNvPr id="2764" name="CheckBoxOther_1" hidden="1">
          <a:extLst>
            <a:ext uri="{63B3BB69-23CF-44E3-9099-C40C66FF867C}">
              <a14:compatExt xmlns:a14="http://schemas.microsoft.com/office/drawing/2010/main" spid="_x0000_s35846"/>
            </a:ext>
            <a:ext uri="{FF2B5EF4-FFF2-40B4-BE49-F238E27FC236}">
              <a16:creationId xmlns:a16="http://schemas.microsoft.com/office/drawing/2014/main" id="{BBBC6D8E-5FDA-4A90-9580-51A43DA050B9}"/>
            </a:ext>
          </a:extLst>
        </xdr:cNvPr>
        <xdr:cNvSpPr/>
      </xdr:nvSpPr>
      <xdr:spPr bwMode="auto">
        <a:xfrm>
          <a:off x="0" y="3829050"/>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2765" name="CheckBox14" hidden="1">
          <a:extLst>
            <a:ext uri="{63B3BB69-23CF-44E3-9099-C40C66FF867C}">
              <a14:compatExt xmlns:a14="http://schemas.microsoft.com/office/drawing/2010/main" spid="_x0000_s2062"/>
            </a:ext>
            <a:ext uri="{FF2B5EF4-FFF2-40B4-BE49-F238E27FC236}">
              <a16:creationId xmlns:a16="http://schemas.microsoft.com/office/drawing/2014/main" id="{7B733875-5736-42C3-99D2-1C9477B17AB2}"/>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2766" name="CheckBox15" hidden="1">
          <a:extLst>
            <a:ext uri="{63B3BB69-23CF-44E3-9099-C40C66FF867C}">
              <a14:compatExt xmlns:a14="http://schemas.microsoft.com/office/drawing/2010/main" spid="_x0000_s2063"/>
            </a:ext>
            <a:ext uri="{FF2B5EF4-FFF2-40B4-BE49-F238E27FC236}">
              <a16:creationId xmlns:a16="http://schemas.microsoft.com/office/drawing/2014/main" id="{EA6DA567-5F60-4A6A-9151-FECD273DF153}"/>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3" cy="215900"/>
    <xdr:sp macro="" textlink="">
      <xdr:nvSpPr>
        <xdr:cNvPr id="2767" name="CheckBox5" hidden="1">
          <a:extLst>
            <a:ext uri="{63B3BB69-23CF-44E3-9099-C40C66FF867C}">
              <a14:compatExt xmlns:a14="http://schemas.microsoft.com/office/drawing/2010/main" spid="_x0000_s35845"/>
            </a:ext>
            <a:ext uri="{FF2B5EF4-FFF2-40B4-BE49-F238E27FC236}">
              <a16:creationId xmlns:a16="http://schemas.microsoft.com/office/drawing/2014/main" id="{AFF4220C-9562-4E4E-8242-3D317865B797}"/>
            </a:ext>
          </a:extLst>
        </xdr:cNvPr>
        <xdr:cNvSpPr/>
      </xdr:nvSpPr>
      <xdr:spPr bwMode="auto">
        <a:xfrm>
          <a:off x="0" y="3829050"/>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215900"/>
    <xdr:sp macro="" textlink="">
      <xdr:nvSpPr>
        <xdr:cNvPr id="2768" name="CheckBoxOther_1" hidden="1">
          <a:extLst>
            <a:ext uri="{63B3BB69-23CF-44E3-9099-C40C66FF867C}">
              <a14:compatExt xmlns:a14="http://schemas.microsoft.com/office/drawing/2010/main" spid="_x0000_s35846"/>
            </a:ext>
            <a:ext uri="{FF2B5EF4-FFF2-40B4-BE49-F238E27FC236}">
              <a16:creationId xmlns:a16="http://schemas.microsoft.com/office/drawing/2014/main" id="{0A131788-F809-4E78-A651-257AC1CC1B2B}"/>
            </a:ext>
          </a:extLst>
        </xdr:cNvPr>
        <xdr:cNvSpPr/>
      </xdr:nvSpPr>
      <xdr:spPr bwMode="auto">
        <a:xfrm>
          <a:off x="0" y="3829050"/>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2769" name="CheckBox14" hidden="1">
          <a:extLst>
            <a:ext uri="{63B3BB69-23CF-44E3-9099-C40C66FF867C}">
              <a14:compatExt xmlns:a14="http://schemas.microsoft.com/office/drawing/2010/main" spid="_x0000_s2062"/>
            </a:ext>
            <a:ext uri="{FF2B5EF4-FFF2-40B4-BE49-F238E27FC236}">
              <a16:creationId xmlns:a16="http://schemas.microsoft.com/office/drawing/2014/main" id="{25319BE1-2B3F-4C7E-9C0C-8687FC9FB5FA}"/>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50283"/>
    <xdr:sp macro="" textlink="">
      <xdr:nvSpPr>
        <xdr:cNvPr id="2770" name="CheckBox9" hidden="1">
          <a:extLst>
            <a:ext uri="{63B3BB69-23CF-44E3-9099-C40C66FF867C}">
              <a14:compatExt xmlns:a14="http://schemas.microsoft.com/office/drawing/2010/main" spid="_x0000_s2057"/>
            </a:ext>
            <a:ext uri="{FF2B5EF4-FFF2-40B4-BE49-F238E27FC236}">
              <a16:creationId xmlns:a16="http://schemas.microsoft.com/office/drawing/2014/main" id="{D670CAAE-3FD1-42E3-9C54-54D14E39AF67}"/>
            </a:ext>
          </a:extLst>
        </xdr:cNvPr>
        <xdr:cNvSpPr/>
      </xdr:nvSpPr>
      <xdr:spPr bwMode="auto">
        <a:xfrm>
          <a:off x="0" y="3829050"/>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90500" cy="203996"/>
    <xdr:sp macro="" textlink="">
      <xdr:nvSpPr>
        <xdr:cNvPr id="2771" name="CheckBoxOther_3" hidden="1">
          <a:extLst>
            <a:ext uri="{63B3BB69-23CF-44E3-9099-C40C66FF867C}">
              <a14:compatExt xmlns:a14="http://schemas.microsoft.com/office/drawing/2010/main" spid="_x0000_s35851"/>
            </a:ext>
            <a:ext uri="{FF2B5EF4-FFF2-40B4-BE49-F238E27FC236}">
              <a16:creationId xmlns:a16="http://schemas.microsoft.com/office/drawing/2014/main" id="{AD4BCC03-FE02-4DB7-A68A-03BCB9A2BBE9}"/>
            </a:ext>
          </a:extLst>
        </xdr:cNvPr>
        <xdr:cNvSpPr/>
      </xdr:nvSpPr>
      <xdr:spPr bwMode="auto">
        <a:xfrm>
          <a:off x="0" y="3829050"/>
          <a:ext cx="190500" cy="20399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90500" cy="203995"/>
    <xdr:sp macro="" textlink="">
      <xdr:nvSpPr>
        <xdr:cNvPr id="2772" name="CheckBoxOther_4" hidden="1">
          <a:extLst>
            <a:ext uri="{63B3BB69-23CF-44E3-9099-C40C66FF867C}">
              <a14:compatExt xmlns:a14="http://schemas.microsoft.com/office/drawing/2010/main" spid="_x0000_s35852"/>
            </a:ext>
            <a:ext uri="{FF2B5EF4-FFF2-40B4-BE49-F238E27FC236}">
              <a16:creationId xmlns:a16="http://schemas.microsoft.com/office/drawing/2014/main" id="{804E7C5D-E1FB-4AA4-A496-97DDE6B0C326}"/>
            </a:ext>
          </a:extLst>
        </xdr:cNvPr>
        <xdr:cNvSpPr/>
      </xdr:nvSpPr>
      <xdr:spPr bwMode="auto">
        <a:xfrm>
          <a:off x="0" y="3829050"/>
          <a:ext cx="190500" cy="20399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3" cy="215900"/>
    <xdr:sp macro="" textlink="">
      <xdr:nvSpPr>
        <xdr:cNvPr id="2773" name="CheckBox5" hidden="1">
          <a:extLst>
            <a:ext uri="{63B3BB69-23CF-44E3-9099-C40C66FF867C}">
              <a14:compatExt xmlns:a14="http://schemas.microsoft.com/office/drawing/2010/main" spid="_x0000_s35845"/>
            </a:ext>
            <a:ext uri="{FF2B5EF4-FFF2-40B4-BE49-F238E27FC236}">
              <a16:creationId xmlns:a16="http://schemas.microsoft.com/office/drawing/2014/main" id="{7C2406D7-930C-4F66-83CE-64AED99A79F7}"/>
            </a:ext>
          </a:extLst>
        </xdr:cNvPr>
        <xdr:cNvSpPr/>
      </xdr:nvSpPr>
      <xdr:spPr bwMode="auto">
        <a:xfrm>
          <a:off x="0" y="3829050"/>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215900"/>
    <xdr:sp macro="" textlink="">
      <xdr:nvSpPr>
        <xdr:cNvPr id="2774" name="CheckBoxOther_1" hidden="1">
          <a:extLst>
            <a:ext uri="{63B3BB69-23CF-44E3-9099-C40C66FF867C}">
              <a14:compatExt xmlns:a14="http://schemas.microsoft.com/office/drawing/2010/main" spid="_x0000_s35846"/>
            </a:ext>
            <a:ext uri="{FF2B5EF4-FFF2-40B4-BE49-F238E27FC236}">
              <a16:creationId xmlns:a16="http://schemas.microsoft.com/office/drawing/2014/main" id="{9B7B6DD5-D04A-4B70-AF28-BE72F288713E}"/>
            </a:ext>
          </a:extLst>
        </xdr:cNvPr>
        <xdr:cNvSpPr/>
      </xdr:nvSpPr>
      <xdr:spPr bwMode="auto">
        <a:xfrm>
          <a:off x="0" y="3829050"/>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2775" name="CheckBox15" hidden="1">
          <a:extLst>
            <a:ext uri="{63B3BB69-23CF-44E3-9099-C40C66FF867C}">
              <a14:compatExt xmlns:a14="http://schemas.microsoft.com/office/drawing/2010/main" spid="_x0000_s2063"/>
            </a:ext>
            <a:ext uri="{FF2B5EF4-FFF2-40B4-BE49-F238E27FC236}">
              <a16:creationId xmlns:a16="http://schemas.microsoft.com/office/drawing/2014/main" id="{980F1C66-E2CD-498E-9CB9-8B86A4919D92}"/>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3" cy="215900"/>
    <xdr:sp macro="" textlink="">
      <xdr:nvSpPr>
        <xdr:cNvPr id="2776" name="CheckBox5" hidden="1">
          <a:extLst>
            <a:ext uri="{63B3BB69-23CF-44E3-9099-C40C66FF867C}">
              <a14:compatExt xmlns:a14="http://schemas.microsoft.com/office/drawing/2010/main" spid="_x0000_s35845"/>
            </a:ext>
            <a:ext uri="{FF2B5EF4-FFF2-40B4-BE49-F238E27FC236}">
              <a16:creationId xmlns:a16="http://schemas.microsoft.com/office/drawing/2014/main" id="{D3FCA320-444C-41C1-8B01-31F25C71D2A6}"/>
            </a:ext>
          </a:extLst>
        </xdr:cNvPr>
        <xdr:cNvSpPr/>
      </xdr:nvSpPr>
      <xdr:spPr bwMode="auto">
        <a:xfrm>
          <a:off x="0" y="3829050"/>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215900"/>
    <xdr:sp macro="" textlink="">
      <xdr:nvSpPr>
        <xdr:cNvPr id="2777" name="CheckBoxOther_1" hidden="1">
          <a:extLst>
            <a:ext uri="{63B3BB69-23CF-44E3-9099-C40C66FF867C}">
              <a14:compatExt xmlns:a14="http://schemas.microsoft.com/office/drawing/2010/main" spid="_x0000_s35846"/>
            </a:ext>
            <a:ext uri="{FF2B5EF4-FFF2-40B4-BE49-F238E27FC236}">
              <a16:creationId xmlns:a16="http://schemas.microsoft.com/office/drawing/2014/main" id="{17ED54C6-95CC-4F83-A3A9-BE071C6C4484}"/>
            </a:ext>
          </a:extLst>
        </xdr:cNvPr>
        <xdr:cNvSpPr/>
      </xdr:nvSpPr>
      <xdr:spPr bwMode="auto">
        <a:xfrm>
          <a:off x="0" y="3829050"/>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2778" name="CheckBox14" hidden="1">
          <a:extLst>
            <a:ext uri="{63B3BB69-23CF-44E3-9099-C40C66FF867C}">
              <a14:compatExt xmlns:a14="http://schemas.microsoft.com/office/drawing/2010/main" spid="_x0000_s2062"/>
            </a:ext>
            <a:ext uri="{FF2B5EF4-FFF2-40B4-BE49-F238E27FC236}">
              <a16:creationId xmlns:a16="http://schemas.microsoft.com/office/drawing/2014/main" id="{A18805B0-4379-4847-AF14-FA72F0E30B31}"/>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2779" name="CheckBox14" hidden="1">
          <a:extLst>
            <a:ext uri="{63B3BB69-23CF-44E3-9099-C40C66FF867C}">
              <a14:compatExt xmlns:a14="http://schemas.microsoft.com/office/drawing/2010/main" spid="_x0000_s2062"/>
            </a:ext>
            <a:ext uri="{FF2B5EF4-FFF2-40B4-BE49-F238E27FC236}">
              <a16:creationId xmlns:a16="http://schemas.microsoft.com/office/drawing/2014/main" id="{06EB08D4-B56A-455F-AB0F-14798A643B34}"/>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168273"/>
    <xdr:sp macro="" textlink="">
      <xdr:nvSpPr>
        <xdr:cNvPr id="2780" name="CheckBoxOther_2" hidden="1">
          <a:extLst>
            <a:ext uri="{63B3BB69-23CF-44E3-9099-C40C66FF867C}">
              <a14:compatExt xmlns:a14="http://schemas.microsoft.com/office/drawing/2010/main" spid="_x0000_s35850"/>
            </a:ext>
            <a:ext uri="{FF2B5EF4-FFF2-40B4-BE49-F238E27FC236}">
              <a16:creationId xmlns:a16="http://schemas.microsoft.com/office/drawing/2014/main" id="{A4474684-45F5-48FC-905D-97F8D8A01768}"/>
            </a:ext>
          </a:extLst>
        </xdr:cNvPr>
        <xdr:cNvSpPr/>
      </xdr:nvSpPr>
      <xdr:spPr bwMode="auto">
        <a:xfrm>
          <a:off x="0" y="3829050"/>
          <a:ext cx="182034" cy="16827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2781" name="CheckBox15" hidden="1">
          <a:extLst>
            <a:ext uri="{63B3BB69-23CF-44E3-9099-C40C66FF867C}">
              <a14:compatExt xmlns:a14="http://schemas.microsoft.com/office/drawing/2010/main" spid="_x0000_s2063"/>
            </a:ext>
            <a:ext uri="{FF2B5EF4-FFF2-40B4-BE49-F238E27FC236}">
              <a16:creationId xmlns:a16="http://schemas.microsoft.com/office/drawing/2014/main" id="{7215AA21-3E77-4860-B38D-388EC902580D}"/>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3" cy="215900"/>
    <xdr:sp macro="" textlink="">
      <xdr:nvSpPr>
        <xdr:cNvPr id="2782" name="CheckBox5" hidden="1">
          <a:extLst>
            <a:ext uri="{63B3BB69-23CF-44E3-9099-C40C66FF867C}">
              <a14:compatExt xmlns:a14="http://schemas.microsoft.com/office/drawing/2010/main" spid="_x0000_s35845"/>
            </a:ext>
            <a:ext uri="{FF2B5EF4-FFF2-40B4-BE49-F238E27FC236}">
              <a16:creationId xmlns:a16="http://schemas.microsoft.com/office/drawing/2014/main" id="{4F6C8D74-08F2-4D39-848B-B8D906DDA524}"/>
            </a:ext>
          </a:extLst>
        </xdr:cNvPr>
        <xdr:cNvSpPr/>
      </xdr:nvSpPr>
      <xdr:spPr bwMode="auto">
        <a:xfrm>
          <a:off x="0" y="3829050"/>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215900"/>
    <xdr:sp macro="" textlink="">
      <xdr:nvSpPr>
        <xdr:cNvPr id="2783" name="CheckBoxOther_1" hidden="1">
          <a:extLst>
            <a:ext uri="{63B3BB69-23CF-44E3-9099-C40C66FF867C}">
              <a14:compatExt xmlns:a14="http://schemas.microsoft.com/office/drawing/2010/main" spid="_x0000_s35846"/>
            </a:ext>
            <a:ext uri="{FF2B5EF4-FFF2-40B4-BE49-F238E27FC236}">
              <a16:creationId xmlns:a16="http://schemas.microsoft.com/office/drawing/2014/main" id="{32FA67EC-9EED-433E-921D-7D416445BDDC}"/>
            </a:ext>
          </a:extLst>
        </xdr:cNvPr>
        <xdr:cNvSpPr/>
      </xdr:nvSpPr>
      <xdr:spPr bwMode="auto">
        <a:xfrm>
          <a:off x="0" y="3829050"/>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2784" name="CheckBox14" hidden="1">
          <a:extLst>
            <a:ext uri="{63B3BB69-23CF-44E3-9099-C40C66FF867C}">
              <a14:compatExt xmlns:a14="http://schemas.microsoft.com/office/drawing/2010/main" spid="_x0000_s2062"/>
            </a:ext>
            <a:ext uri="{FF2B5EF4-FFF2-40B4-BE49-F238E27FC236}">
              <a16:creationId xmlns:a16="http://schemas.microsoft.com/office/drawing/2014/main" id="{CB1771F8-4FA1-40FC-A6F6-C68E038C2A42}"/>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2785" name="CheckBox8" hidden="1">
          <a:extLst>
            <a:ext uri="{63B3BB69-23CF-44E3-9099-C40C66FF867C}">
              <a14:compatExt xmlns:a14="http://schemas.microsoft.com/office/drawing/2010/main" spid="_x0000_s2056"/>
            </a:ext>
            <a:ext uri="{FF2B5EF4-FFF2-40B4-BE49-F238E27FC236}">
              <a16:creationId xmlns:a16="http://schemas.microsoft.com/office/drawing/2014/main" id="{91672C38-A9BA-4B03-910F-29067B3D1F07}"/>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90500" cy="193412"/>
    <xdr:sp macro="" textlink="">
      <xdr:nvSpPr>
        <xdr:cNvPr id="2786" name="CheckBoxOther_3" hidden="1">
          <a:extLst>
            <a:ext uri="{63B3BB69-23CF-44E3-9099-C40C66FF867C}">
              <a14:compatExt xmlns:a14="http://schemas.microsoft.com/office/drawing/2010/main" spid="_x0000_s35851"/>
            </a:ext>
            <a:ext uri="{FF2B5EF4-FFF2-40B4-BE49-F238E27FC236}">
              <a16:creationId xmlns:a16="http://schemas.microsoft.com/office/drawing/2014/main" id="{90FF0DC6-0612-4F9B-A745-DF1AD38F108B}"/>
            </a:ext>
          </a:extLst>
        </xdr:cNvPr>
        <xdr:cNvSpPr/>
      </xdr:nvSpPr>
      <xdr:spPr bwMode="auto">
        <a:xfrm>
          <a:off x="0" y="3829050"/>
          <a:ext cx="190500" cy="19341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2787" name="CheckBox15" hidden="1">
          <a:extLst>
            <a:ext uri="{63B3BB69-23CF-44E3-9099-C40C66FF867C}">
              <a14:compatExt xmlns:a14="http://schemas.microsoft.com/office/drawing/2010/main" spid="_x0000_s2063"/>
            </a:ext>
            <a:ext uri="{FF2B5EF4-FFF2-40B4-BE49-F238E27FC236}">
              <a16:creationId xmlns:a16="http://schemas.microsoft.com/office/drawing/2014/main" id="{136E0401-D5F1-4BBA-A452-33F45057CE87}"/>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3" cy="215900"/>
    <xdr:sp macro="" textlink="">
      <xdr:nvSpPr>
        <xdr:cNvPr id="2788" name="CheckBox5" hidden="1">
          <a:extLst>
            <a:ext uri="{63B3BB69-23CF-44E3-9099-C40C66FF867C}">
              <a14:compatExt xmlns:a14="http://schemas.microsoft.com/office/drawing/2010/main" spid="_x0000_s35845"/>
            </a:ext>
            <a:ext uri="{FF2B5EF4-FFF2-40B4-BE49-F238E27FC236}">
              <a16:creationId xmlns:a16="http://schemas.microsoft.com/office/drawing/2014/main" id="{7BA35BB6-3004-43DB-8B38-4FA0B46B04ED}"/>
            </a:ext>
          </a:extLst>
        </xdr:cNvPr>
        <xdr:cNvSpPr/>
      </xdr:nvSpPr>
      <xdr:spPr bwMode="auto">
        <a:xfrm>
          <a:off x="0" y="3829050"/>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215900"/>
    <xdr:sp macro="" textlink="">
      <xdr:nvSpPr>
        <xdr:cNvPr id="2789" name="CheckBoxOther_1" hidden="1">
          <a:extLst>
            <a:ext uri="{63B3BB69-23CF-44E3-9099-C40C66FF867C}">
              <a14:compatExt xmlns:a14="http://schemas.microsoft.com/office/drawing/2010/main" spid="_x0000_s35846"/>
            </a:ext>
            <a:ext uri="{FF2B5EF4-FFF2-40B4-BE49-F238E27FC236}">
              <a16:creationId xmlns:a16="http://schemas.microsoft.com/office/drawing/2014/main" id="{A995FBDC-3F4C-4A54-9552-056F3E57F767}"/>
            </a:ext>
          </a:extLst>
        </xdr:cNvPr>
        <xdr:cNvSpPr/>
      </xdr:nvSpPr>
      <xdr:spPr bwMode="auto">
        <a:xfrm>
          <a:off x="0" y="3829050"/>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2790" name="CheckBox14" hidden="1">
          <a:extLst>
            <a:ext uri="{63B3BB69-23CF-44E3-9099-C40C66FF867C}">
              <a14:compatExt xmlns:a14="http://schemas.microsoft.com/office/drawing/2010/main" spid="_x0000_s2062"/>
            </a:ext>
            <a:ext uri="{FF2B5EF4-FFF2-40B4-BE49-F238E27FC236}">
              <a16:creationId xmlns:a16="http://schemas.microsoft.com/office/drawing/2014/main" id="{1BC8F23F-2C22-4468-82ED-7D599D07D70B}"/>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2791" name="CheckBox15" hidden="1">
          <a:extLst>
            <a:ext uri="{63B3BB69-23CF-44E3-9099-C40C66FF867C}">
              <a14:compatExt xmlns:a14="http://schemas.microsoft.com/office/drawing/2010/main" spid="_x0000_s2063"/>
            </a:ext>
            <a:ext uri="{FF2B5EF4-FFF2-40B4-BE49-F238E27FC236}">
              <a16:creationId xmlns:a16="http://schemas.microsoft.com/office/drawing/2014/main" id="{87D20D1B-E3B8-4272-A30D-77615BE124B2}"/>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3" cy="168277"/>
    <xdr:sp macro="" textlink="">
      <xdr:nvSpPr>
        <xdr:cNvPr id="2792" name="CheckBox5" hidden="1">
          <a:extLst>
            <a:ext uri="{63B3BB69-23CF-44E3-9099-C40C66FF867C}">
              <a14:compatExt xmlns:a14="http://schemas.microsoft.com/office/drawing/2010/main" spid="_x0000_s35845"/>
            </a:ext>
            <a:ext uri="{FF2B5EF4-FFF2-40B4-BE49-F238E27FC236}">
              <a16:creationId xmlns:a16="http://schemas.microsoft.com/office/drawing/2014/main" id="{C16730A3-5EF3-449B-8203-53F7D1011493}"/>
            </a:ext>
          </a:extLst>
        </xdr:cNvPr>
        <xdr:cNvSpPr/>
      </xdr:nvSpPr>
      <xdr:spPr bwMode="auto">
        <a:xfrm>
          <a:off x="0" y="3829050"/>
          <a:ext cx="182033" cy="16827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168277"/>
    <xdr:sp macro="" textlink="">
      <xdr:nvSpPr>
        <xdr:cNvPr id="2793" name="CheckBoxOther_1" hidden="1">
          <a:extLst>
            <a:ext uri="{63B3BB69-23CF-44E3-9099-C40C66FF867C}">
              <a14:compatExt xmlns:a14="http://schemas.microsoft.com/office/drawing/2010/main" spid="_x0000_s35846"/>
            </a:ext>
            <a:ext uri="{FF2B5EF4-FFF2-40B4-BE49-F238E27FC236}">
              <a16:creationId xmlns:a16="http://schemas.microsoft.com/office/drawing/2014/main" id="{04DF6532-2901-49E7-B81B-E78C8A82E968}"/>
            </a:ext>
          </a:extLst>
        </xdr:cNvPr>
        <xdr:cNvSpPr/>
      </xdr:nvSpPr>
      <xdr:spPr bwMode="auto">
        <a:xfrm>
          <a:off x="0" y="3829050"/>
          <a:ext cx="182034" cy="16827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2794" name="CheckBox14" hidden="1">
          <a:extLst>
            <a:ext uri="{63B3BB69-23CF-44E3-9099-C40C66FF867C}">
              <a14:compatExt xmlns:a14="http://schemas.microsoft.com/office/drawing/2010/main" spid="_x0000_s2062"/>
            </a:ext>
            <a:ext uri="{FF2B5EF4-FFF2-40B4-BE49-F238E27FC236}">
              <a16:creationId xmlns:a16="http://schemas.microsoft.com/office/drawing/2014/main" id="{C874595B-40F0-4E81-A15B-4F693D0EEFF1}"/>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193407"/>
    <xdr:sp macro="" textlink="">
      <xdr:nvSpPr>
        <xdr:cNvPr id="2795" name="CheckBoxOther_2" hidden="1">
          <a:extLst>
            <a:ext uri="{63B3BB69-23CF-44E3-9099-C40C66FF867C}">
              <a14:compatExt xmlns:a14="http://schemas.microsoft.com/office/drawing/2010/main" spid="_x0000_s35850"/>
            </a:ext>
            <a:ext uri="{FF2B5EF4-FFF2-40B4-BE49-F238E27FC236}">
              <a16:creationId xmlns:a16="http://schemas.microsoft.com/office/drawing/2014/main" id="{CF0A8FAE-F44F-4F83-BE60-E913EC44D82D}"/>
            </a:ext>
          </a:extLst>
        </xdr:cNvPr>
        <xdr:cNvSpPr/>
      </xdr:nvSpPr>
      <xdr:spPr bwMode="auto">
        <a:xfrm>
          <a:off x="0" y="3829050"/>
          <a:ext cx="182034" cy="19340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3" cy="215900"/>
    <xdr:sp macro="" textlink="">
      <xdr:nvSpPr>
        <xdr:cNvPr id="2796" name="CheckBox5" hidden="1">
          <a:extLst>
            <a:ext uri="{63B3BB69-23CF-44E3-9099-C40C66FF867C}">
              <a14:compatExt xmlns:a14="http://schemas.microsoft.com/office/drawing/2010/main" spid="_x0000_s35845"/>
            </a:ext>
            <a:ext uri="{FF2B5EF4-FFF2-40B4-BE49-F238E27FC236}">
              <a16:creationId xmlns:a16="http://schemas.microsoft.com/office/drawing/2014/main" id="{BC765599-904D-43D6-90A4-A87068771B46}"/>
            </a:ext>
          </a:extLst>
        </xdr:cNvPr>
        <xdr:cNvSpPr/>
      </xdr:nvSpPr>
      <xdr:spPr bwMode="auto">
        <a:xfrm>
          <a:off x="0" y="3829050"/>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215900"/>
    <xdr:sp macro="" textlink="">
      <xdr:nvSpPr>
        <xdr:cNvPr id="2797" name="CheckBoxOther_1" hidden="1">
          <a:extLst>
            <a:ext uri="{63B3BB69-23CF-44E3-9099-C40C66FF867C}">
              <a14:compatExt xmlns:a14="http://schemas.microsoft.com/office/drawing/2010/main" spid="_x0000_s35846"/>
            </a:ext>
            <a:ext uri="{FF2B5EF4-FFF2-40B4-BE49-F238E27FC236}">
              <a16:creationId xmlns:a16="http://schemas.microsoft.com/office/drawing/2014/main" id="{5A6FFDF6-7902-4508-826C-49A5CC7F40E7}"/>
            </a:ext>
          </a:extLst>
        </xdr:cNvPr>
        <xdr:cNvSpPr/>
      </xdr:nvSpPr>
      <xdr:spPr bwMode="auto">
        <a:xfrm>
          <a:off x="0" y="3829050"/>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2798" name="CheckBox15" hidden="1">
          <a:extLst>
            <a:ext uri="{63B3BB69-23CF-44E3-9099-C40C66FF867C}">
              <a14:compatExt xmlns:a14="http://schemas.microsoft.com/office/drawing/2010/main" spid="_x0000_s2063"/>
            </a:ext>
            <a:ext uri="{FF2B5EF4-FFF2-40B4-BE49-F238E27FC236}">
              <a16:creationId xmlns:a16="http://schemas.microsoft.com/office/drawing/2014/main" id="{C5E4393A-8F1A-40FB-919C-8DCEA756D166}"/>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3" cy="168277"/>
    <xdr:sp macro="" textlink="">
      <xdr:nvSpPr>
        <xdr:cNvPr id="2799" name="CheckBox5" hidden="1">
          <a:extLst>
            <a:ext uri="{63B3BB69-23CF-44E3-9099-C40C66FF867C}">
              <a14:compatExt xmlns:a14="http://schemas.microsoft.com/office/drawing/2010/main" spid="_x0000_s35845"/>
            </a:ext>
            <a:ext uri="{FF2B5EF4-FFF2-40B4-BE49-F238E27FC236}">
              <a16:creationId xmlns:a16="http://schemas.microsoft.com/office/drawing/2014/main" id="{FDA389A1-D764-4FF2-B496-8D1E2EFA4467}"/>
            </a:ext>
          </a:extLst>
        </xdr:cNvPr>
        <xdr:cNvSpPr/>
      </xdr:nvSpPr>
      <xdr:spPr bwMode="auto">
        <a:xfrm>
          <a:off x="0" y="3829050"/>
          <a:ext cx="182033" cy="16827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168277"/>
    <xdr:sp macro="" textlink="">
      <xdr:nvSpPr>
        <xdr:cNvPr id="2800" name="CheckBoxOther_1" hidden="1">
          <a:extLst>
            <a:ext uri="{63B3BB69-23CF-44E3-9099-C40C66FF867C}">
              <a14:compatExt xmlns:a14="http://schemas.microsoft.com/office/drawing/2010/main" spid="_x0000_s35846"/>
            </a:ext>
            <a:ext uri="{FF2B5EF4-FFF2-40B4-BE49-F238E27FC236}">
              <a16:creationId xmlns:a16="http://schemas.microsoft.com/office/drawing/2014/main" id="{F72742E5-6EBF-47ED-9E88-0DBB9677BDF1}"/>
            </a:ext>
          </a:extLst>
        </xdr:cNvPr>
        <xdr:cNvSpPr/>
      </xdr:nvSpPr>
      <xdr:spPr bwMode="auto">
        <a:xfrm>
          <a:off x="0" y="3829050"/>
          <a:ext cx="182034" cy="16827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2801" name="CheckBox14" hidden="1">
          <a:extLst>
            <a:ext uri="{63B3BB69-23CF-44E3-9099-C40C66FF867C}">
              <a14:compatExt xmlns:a14="http://schemas.microsoft.com/office/drawing/2010/main" spid="_x0000_s2062"/>
            </a:ext>
            <a:ext uri="{FF2B5EF4-FFF2-40B4-BE49-F238E27FC236}">
              <a16:creationId xmlns:a16="http://schemas.microsoft.com/office/drawing/2014/main" id="{DBB0C4F3-57D3-4800-834A-ABDB77E6934D}"/>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193407"/>
    <xdr:sp macro="" textlink="">
      <xdr:nvSpPr>
        <xdr:cNvPr id="2802" name="CheckBoxOther_2" hidden="1">
          <a:extLst>
            <a:ext uri="{63B3BB69-23CF-44E3-9099-C40C66FF867C}">
              <a14:compatExt xmlns:a14="http://schemas.microsoft.com/office/drawing/2010/main" spid="_x0000_s35850"/>
            </a:ext>
            <a:ext uri="{FF2B5EF4-FFF2-40B4-BE49-F238E27FC236}">
              <a16:creationId xmlns:a16="http://schemas.microsoft.com/office/drawing/2014/main" id="{38506F6B-3BB1-4BAB-A7D1-644C8A5EC2AF}"/>
            </a:ext>
          </a:extLst>
        </xdr:cNvPr>
        <xdr:cNvSpPr/>
      </xdr:nvSpPr>
      <xdr:spPr bwMode="auto">
        <a:xfrm>
          <a:off x="0" y="3829050"/>
          <a:ext cx="182034" cy="19340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3" cy="215900"/>
    <xdr:sp macro="" textlink="">
      <xdr:nvSpPr>
        <xdr:cNvPr id="2803" name="CheckBox5" hidden="1">
          <a:extLst>
            <a:ext uri="{63B3BB69-23CF-44E3-9099-C40C66FF867C}">
              <a14:compatExt xmlns:a14="http://schemas.microsoft.com/office/drawing/2010/main" spid="_x0000_s35845"/>
            </a:ext>
            <a:ext uri="{FF2B5EF4-FFF2-40B4-BE49-F238E27FC236}">
              <a16:creationId xmlns:a16="http://schemas.microsoft.com/office/drawing/2014/main" id="{B950F95B-83CC-461D-89A1-D2A86647D302}"/>
            </a:ext>
          </a:extLst>
        </xdr:cNvPr>
        <xdr:cNvSpPr/>
      </xdr:nvSpPr>
      <xdr:spPr bwMode="auto">
        <a:xfrm>
          <a:off x="0" y="3829050"/>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215900"/>
    <xdr:sp macro="" textlink="">
      <xdr:nvSpPr>
        <xdr:cNvPr id="2804" name="CheckBoxOther_1" hidden="1">
          <a:extLst>
            <a:ext uri="{63B3BB69-23CF-44E3-9099-C40C66FF867C}">
              <a14:compatExt xmlns:a14="http://schemas.microsoft.com/office/drawing/2010/main" spid="_x0000_s35846"/>
            </a:ext>
            <a:ext uri="{FF2B5EF4-FFF2-40B4-BE49-F238E27FC236}">
              <a16:creationId xmlns:a16="http://schemas.microsoft.com/office/drawing/2014/main" id="{C01E5FF8-B134-4E01-940C-D1A386E2DAAF}"/>
            </a:ext>
          </a:extLst>
        </xdr:cNvPr>
        <xdr:cNvSpPr/>
      </xdr:nvSpPr>
      <xdr:spPr bwMode="auto">
        <a:xfrm>
          <a:off x="0" y="3829050"/>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2805" name="CheckBox15" hidden="1">
          <a:extLst>
            <a:ext uri="{63B3BB69-23CF-44E3-9099-C40C66FF867C}">
              <a14:compatExt xmlns:a14="http://schemas.microsoft.com/office/drawing/2010/main" spid="_x0000_s2063"/>
            </a:ext>
            <a:ext uri="{FF2B5EF4-FFF2-40B4-BE49-F238E27FC236}">
              <a16:creationId xmlns:a16="http://schemas.microsoft.com/office/drawing/2014/main" id="{00DDBE93-E069-4F56-A451-4D5B8ED9BA9F}"/>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3" cy="168277"/>
    <xdr:sp macro="" textlink="">
      <xdr:nvSpPr>
        <xdr:cNvPr id="2806" name="CheckBox5" hidden="1">
          <a:extLst>
            <a:ext uri="{63B3BB69-23CF-44E3-9099-C40C66FF867C}">
              <a14:compatExt xmlns:a14="http://schemas.microsoft.com/office/drawing/2010/main" spid="_x0000_s35845"/>
            </a:ext>
            <a:ext uri="{FF2B5EF4-FFF2-40B4-BE49-F238E27FC236}">
              <a16:creationId xmlns:a16="http://schemas.microsoft.com/office/drawing/2014/main" id="{EB6876AF-3D38-47D4-88C0-A8968526008C}"/>
            </a:ext>
          </a:extLst>
        </xdr:cNvPr>
        <xdr:cNvSpPr/>
      </xdr:nvSpPr>
      <xdr:spPr bwMode="auto">
        <a:xfrm>
          <a:off x="0" y="3829050"/>
          <a:ext cx="182033" cy="16827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168277"/>
    <xdr:sp macro="" textlink="">
      <xdr:nvSpPr>
        <xdr:cNvPr id="2807" name="CheckBoxOther_1" hidden="1">
          <a:extLst>
            <a:ext uri="{63B3BB69-23CF-44E3-9099-C40C66FF867C}">
              <a14:compatExt xmlns:a14="http://schemas.microsoft.com/office/drawing/2010/main" spid="_x0000_s35846"/>
            </a:ext>
            <a:ext uri="{FF2B5EF4-FFF2-40B4-BE49-F238E27FC236}">
              <a16:creationId xmlns:a16="http://schemas.microsoft.com/office/drawing/2014/main" id="{FBDEDB00-32D2-4549-B64E-4C7F5865269A}"/>
            </a:ext>
          </a:extLst>
        </xdr:cNvPr>
        <xdr:cNvSpPr/>
      </xdr:nvSpPr>
      <xdr:spPr bwMode="auto">
        <a:xfrm>
          <a:off x="0" y="3829050"/>
          <a:ext cx="182034" cy="16827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2808" name="CheckBox14" hidden="1">
          <a:extLst>
            <a:ext uri="{63B3BB69-23CF-44E3-9099-C40C66FF867C}">
              <a14:compatExt xmlns:a14="http://schemas.microsoft.com/office/drawing/2010/main" spid="_x0000_s2062"/>
            </a:ext>
            <a:ext uri="{FF2B5EF4-FFF2-40B4-BE49-F238E27FC236}">
              <a16:creationId xmlns:a16="http://schemas.microsoft.com/office/drawing/2014/main" id="{C114FCB4-CFC1-4F0F-8EEA-B13F098C20CC}"/>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193407"/>
    <xdr:sp macro="" textlink="">
      <xdr:nvSpPr>
        <xdr:cNvPr id="2809" name="CheckBoxOther_2" hidden="1">
          <a:extLst>
            <a:ext uri="{63B3BB69-23CF-44E3-9099-C40C66FF867C}">
              <a14:compatExt xmlns:a14="http://schemas.microsoft.com/office/drawing/2010/main" spid="_x0000_s35850"/>
            </a:ext>
            <a:ext uri="{FF2B5EF4-FFF2-40B4-BE49-F238E27FC236}">
              <a16:creationId xmlns:a16="http://schemas.microsoft.com/office/drawing/2014/main" id="{D9BAA868-6925-4CA4-8FF2-2A890B52BF3C}"/>
            </a:ext>
          </a:extLst>
        </xdr:cNvPr>
        <xdr:cNvSpPr/>
      </xdr:nvSpPr>
      <xdr:spPr bwMode="auto">
        <a:xfrm>
          <a:off x="0" y="3829050"/>
          <a:ext cx="182034" cy="19340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3" cy="215900"/>
    <xdr:sp macro="" textlink="">
      <xdr:nvSpPr>
        <xdr:cNvPr id="2810" name="CheckBox5" hidden="1">
          <a:extLst>
            <a:ext uri="{63B3BB69-23CF-44E3-9099-C40C66FF867C}">
              <a14:compatExt xmlns:a14="http://schemas.microsoft.com/office/drawing/2010/main" spid="_x0000_s35845"/>
            </a:ext>
            <a:ext uri="{FF2B5EF4-FFF2-40B4-BE49-F238E27FC236}">
              <a16:creationId xmlns:a16="http://schemas.microsoft.com/office/drawing/2014/main" id="{430C8BEA-02F9-410C-BF5F-EC601A6CE95E}"/>
            </a:ext>
          </a:extLst>
        </xdr:cNvPr>
        <xdr:cNvSpPr/>
      </xdr:nvSpPr>
      <xdr:spPr bwMode="auto">
        <a:xfrm>
          <a:off x="0" y="3829050"/>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215900"/>
    <xdr:sp macro="" textlink="">
      <xdr:nvSpPr>
        <xdr:cNvPr id="2811" name="CheckBoxOther_1" hidden="1">
          <a:extLst>
            <a:ext uri="{63B3BB69-23CF-44E3-9099-C40C66FF867C}">
              <a14:compatExt xmlns:a14="http://schemas.microsoft.com/office/drawing/2010/main" spid="_x0000_s35846"/>
            </a:ext>
            <a:ext uri="{FF2B5EF4-FFF2-40B4-BE49-F238E27FC236}">
              <a16:creationId xmlns:a16="http://schemas.microsoft.com/office/drawing/2014/main" id="{18B15CC7-82E8-4627-9E45-3DBD755E5BCB}"/>
            </a:ext>
          </a:extLst>
        </xdr:cNvPr>
        <xdr:cNvSpPr/>
      </xdr:nvSpPr>
      <xdr:spPr bwMode="auto">
        <a:xfrm>
          <a:off x="0" y="3829050"/>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2812" name="CheckBox8" hidden="1">
          <a:extLst>
            <a:ext uri="{63B3BB69-23CF-44E3-9099-C40C66FF867C}">
              <a14:compatExt xmlns:a14="http://schemas.microsoft.com/office/drawing/2010/main" spid="_x0000_s2056"/>
            </a:ext>
            <a:ext uri="{FF2B5EF4-FFF2-40B4-BE49-F238E27FC236}">
              <a16:creationId xmlns:a16="http://schemas.microsoft.com/office/drawing/2014/main" id="{17382079-4D51-495F-919E-7C1703EBFD32}"/>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50283"/>
    <xdr:sp macro="" textlink="">
      <xdr:nvSpPr>
        <xdr:cNvPr id="2813" name="CheckBox9" hidden="1">
          <a:extLst>
            <a:ext uri="{63B3BB69-23CF-44E3-9099-C40C66FF867C}">
              <a14:compatExt xmlns:a14="http://schemas.microsoft.com/office/drawing/2010/main" spid="_x0000_s2057"/>
            </a:ext>
            <a:ext uri="{FF2B5EF4-FFF2-40B4-BE49-F238E27FC236}">
              <a16:creationId xmlns:a16="http://schemas.microsoft.com/office/drawing/2014/main" id="{A8BDB3F0-855C-449F-9FEB-7321FC2EB523}"/>
            </a:ext>
          </a:extLst>
        </xdr:cNvPr>
        <xdr:cNvSpPr/>
      </xdr:nvSpPr>
      <xdr:spPr bwMode="auto">
        <a:xfrm>
          <a:off x="0" y="3829050"/>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50283"/>
    <xdr:sp macro="" textlink="">
      <xdr:nvSpPr>
        <xdr:cNvPr id="2814" name="CheckBox10" hidden="1">
          <a:extLst>
            <a:ext uri="{63B3BB69-23CF-44E3-9099-C40C66FF867C}">
              <a14:compatExt xmlns:a14="http://schemas.microsoft.com/office/drawing/2010/main" spid="_x0000_s2058"/>
            </a:ext>
            <a:ext uri="{FF2B5EF4-FFF2-40B4-BE49-F238E27FC236}">
              <a16:creationId xmlns:a16="http://schemas.microsoft.com/office/drawing/2014/main" id="{D7D1C148-FB65-43E8-A0CE-97F1427C64DC}"/>
            </a:ext>
          </a:extLst>
        </xdr:cNvPr>
        <xdr:cNvSpPr/>
      </xdr:nvSpPr>
      <xdr:spPr bwMode="auto">
        <a:xfrm>
          <a:off x="0" y="3829050"/>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90500" cy="177271"/>
    <xdr:sp macro="" textlink="">
      <xdr:nvSpPr>
        <xdr:cNvPr id="2815" name="CheckBoxOther_3" hidden="1">
          <a:extLst>
            <a:ext uri="{63B3BB69-23CF-44E3-9099-C40C66FF867C}">
              <a14:compatExt xmlns:a14="http://schemas.microsoft.com/office/drawing/2010/main" spid="_x0000_s35851"/>
            </a:ext>
            <a:ext uri="{FF2B5EF4-FFF2-40B4-BE49-F238E27FC236}">
              <a16:creationId xmlns:a16="http://schemas.microsoft.com/office/drawing/2014/main" id="{E55B1E38-C6BC-4B72-8FBD-D81594C019AE}"/>
            </a:ext>
          </a:extLst>
        </xdr:cNvPr>
        <xdr:cNvSpPr/>
      </xdr:nvSpPr>
      <xdr:spPr bwMode="auto">
        <a:xfrm>
          <a:off x="0" y="3829050"/>
          <a:ext cx="190500" cy="177271"/>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90500" cy="177272"/>
    <xdr:sp macro="" textlink="">
      <xdr:nvSpPr>
        <xdr:cNvPr id="2816" name="CheckBoxOther_4" hidden="1">
          <a:extLst>
            <a:ext uri="{63B3BB69-23CF-44E3-9099-C40C66FF867C}">
              <a14:compatExt xmlns:a14="http://schemas.microsoft.com/office/drawing/2010/main" spid="_x0000_s35852"/>
            </a:ext>
            <a:ext uri="{FF2B5EF4-FFF2-40B4-BE49-F238E27FC236}">
              <a16:creationId xmlns:a16="http://schemas.microsoft.com/office/drawing/2014/main" id="{997086A5-541E-49C7-A74D-D08AE3D8E4FA}"/>
            </a:ext>
          </a:extLst>
        </xdr:cNvPr>
        <xdr:cNvSpPr/>
      </xdr:nvSpPr>
      <xdr:spPr bwMode="auto">
        <a:xfrm>
          <a:off x="0" y="3829050"/>
          <a:ext cx="190500" cy="17727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90500" cy="184939"/>
    <xdr:sp macro="" textlink="">
      <xdr:nvSpPr>
        <xdr:cNvPr id="2817" name="CheckBoxOther_5" hidden="1">
          <a:extLst>
            <a:ext uri="{63B3BB69-23CF-44E3-9099-C40C66FF867C}">
              <a14:compatExt xmlns:a14="http://schemas.microsoft.com/office/drawing/2010/main" spid="_x0000_s35853"/>
            </a:ext>
            <a:ext uri="{FF2B5EF4-FFF2-40B4-BE49-F238E27FC236}">
              <a16:creationId xmlns:a16="http://schemas.microsoft.com/office/drawing/2014/main" id="{DA0EC59D-6A5F-4C7A-A1E7-0E506A472012}"/>
            </a:ext>
          </a:extLst>
        </xdr:cNvPr>
        <xdr:cNvSpPr/>
      </xdr:nvSpPr>
      <xdr:spPr bwMode="auto">
        <a:xfrm>
          <a:off x="0" y="3829050"/>
          <a:ext cx="190500" cy="18493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2818" name="CheckBox15" hidden="1">
          <a:extLst>
            <a:ext uri="{63B3BB69-23CF-44E3-9099-C40C66FF867C}">
              <a14:compatExt xmlns:a14="http://schemas.microsoft.com/office/drawing/2010/main" spid="_x0000_s2063"/>
            </a:ext>
            <a:ext uri="{FF2B5EF4-FFF2-40B4-BE49-F238E27FC236}">
              <a16:creationId xmlns:a16="http://schemas.microsoft.com/office/drawing/2014/main" id="{2BE6F7F9-FE63-4F5C-A3AF-57E2ED1F63AC}"/>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3" cy="215900"/>
    <xdr:sp macro="" textlink="">
      <xdr:nvSpPr>
        <xdr:cNvPr id="2819" name="CheckBox5" hidden="1">
          <a:extLst>
            <a:ext uri="{63B3BB69-23CF-44E3-9099-C40C66FF867C}">
              <a14:compatExt xmlns:a14="http://schemas.microsoft.com/office/drawing/2010/main" spid="_x0000_s35845"/>
            </a:ext>
            <a:ext uri="{FF2B5EF4-FFF2-40B4-BE49-F238E27FC236}">
              <a16:creationId xmlns:a16="http://schemas.microsoft.com/office/drawing/2014/main" id="{176AE924-B608-4DA2-ADFF-DC35EBA29B8D}"/>
            </a:ext>
          </a:extLst>
        </xdr:cNvPr>
        <xdr:cNvSpPr/>
      </xdr:nvSpPr>
      <xdr:spPr bwMode="auto">
        <a:xfrm>
          <a:off x="0" y="3829050"/>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215900"/>
    <xdr:sp macro="" textlink="">
      <xdr:nvSpPr>
        <xdr:cNvPr id="2820" name="CheckBoxOther_1" hidden="1">
          <a:extLst>
            <a:ext uri="{63B3BB69-23CF-44E3-9099-C40C66FF867C}">
              <a14:compatExt xmlns:a14="http://schemas.microsoft.com/office/drawing/2010/main" spid="_x0000_s35846"/>
            </a:ext>
            <a:ext uri="{FF2B5EF4-FFF2-40B4-BE49-F238E27FC236}">
              <a16:creationId xmlns:a16="http://schemas.microsoft.com/office/drawing/2014/main" id="{853ACCF4-9496-41D9-B949-0E9D59095687}"/>
            </a:ext>
          </a:extLst>
        </xdr:cNvPr>
        <xdr:cNvSpPr/>
      </xdr:nvSpPr>
      <xdr:spPr bwMode="auto">
        <a:xfrm>
          <a:off x="0" y="3829050"/>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2821" name="CheckBox14" hidden="1">
          <a:extLst>
            <a:ext uri="{63B3BB69-23CF-44E3-9099-C40C66FF867C}">
              <a14:compatExt xmlns:a14="http://schemas.microsoft.com/office/drawing/2010/main" spid="_x0000_s2062"/>
            </a:ext>
            <a:ext uri="{FF2B5EF4-FFF2-40B4-BE49-F238E27FC236}">
              <a16:creationId xmlns:a16="http://schemas.microsoft.com/office/drawing/2014/main" id="{020B79B6-575A-42EF-87AE-17079041DE47}"/>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2822" name="CheckBox15" hidden="1">
          <a:extLst>
            <a:ext uri="{63B3BB69-23CF-44E3-9099-C40C66FF867C}">
              <a14:compatExt xmlns:a14="http://schemas.microsoft.com/office/drawing/2010/main" spid="_x0000_s2063"/>
            </a:ext>
            <a:ext uri="{FF2B5EF4-FFF2-40B4-BE49-F238E27FC236}">
              <a16:creationId xmlns:a16="http://schemas.microsoft.com/office/drawing/2014/main" id="{F49D7EC6-9B27-4980-9C09-92129E060153}"/>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3" cy="215900"/>
    <xdr:sp macro="" textlink="">
      <xdr:nvSpPr>
        <xdr:cNvPr id="2823" name="CheckBox5" hidden="1">
          <a:extLst>
            <a:ext uri="{63B3BB69-23CF-44E3-9099-C40C66FF867C}">
              <a14:compatExt xmlns:a14="http://schemas.microsoft.com/office/drawing/2010/main" spid="_x0000_s35845"/>
            </a:ext>
            <a:ext uri="{FF2B5EF4-FFF2-40B4-BE49-F238E27FC236}">
              <a16:creationId xmlns:a16="http://schemas.microsoft.com/office/drawing/2014/main" id="{FF673292-F6A6-427D-9F75-88FD4BDE6D56}"/>
            </a:ext>
          </a:extLst>
        </xdr:cNvPr>
        <xdr:cNvSpPr/>
      </xdr:nvSpPr>
      <xdr:spPr bwMode="auto">
        <a:xfrm>
          <a:off x="0" y="3829050"/>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215900"/>
    <xdr:sp macro="" textlink="">
      <xdr:nvSpPr>
        <xdr:cNvPr id="2824" name="CheckBoxOther_1" hidden="1">
          <a:extLst>
            <a:ext uri="{63B3BB69-23CF-44E3-9099-C40C66FF867C}">
              <a14:compatExt xmlns:a14="http://schemas.microsoft.com/office/drawing/2010/main" spid="_x0000_s35846"/>
            </a:ext>
            <a:ext uri="{FF2B5EF4-FFF2-40B4-BE49-F238E27FC236}">
              <a16:creationId xmlns:a16="http://schemas.microsoft.com/office/drawing/2014/main" id="{D5594A97-66AF-4477-81A8-0BB0700D40AD}"/>
            </a:ext>
          </a:extLst>
        </xdr:cNvPr>
        <xdr:cNvSpPr/>
      </xdr:nvSpPr>
      <xdr:spPr bwMode="auto">
        <a:xfrm>
          <a:off x="0" y="3829050"/>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2825" name="CheckBox14" hidden="1">
          <a:extLst>
            <a:ext uri="{63B3BB69-23CF-44E3-9099-C40C66FF867C}">
              <a14:compatExt xmlns:a14="http://schemas.microsoft.com/office/drawing/2010/main" spid="_x0000_s2062"/>
            </a:ext>
            <a:ext uri="{FF2B5EF4-FFF2-40B4-BE49-F238E27FC236}">
              <a16:creationId xmlns:a16="http://schemas.microsoft.com/office/drawing/2014/main" id="{577B30BA-68E0-4771-B03B-7394F6B795B0}"/>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2826" name="CheckBox15" hidden="1">
          <a:extLst>
            <a:ext uri="{63B3BB69-23CF-44E3-9099-C40C66FF867C}">
              <a14:compatExt xmlns:a14="http://schemas.microsoft.com/office/drawing/2010/main" spid="_x0000_s2063"/>
            </a:ext>
            <a:ext uri="{FF2B5EF4-FFF2-40B4-BE49-F238E27FC236}">
              <a16:creationId xmlns:a16="http://schemas.microsoft.com/office/drawing/2014/main" id="{D7C04A85-C0B3-49F5-8574-5D43BD3AE122}"/>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3" cy="215900"/>
    <xdr:sp macro="" textlink="">
      <xdr:nvSpPr>
        <xdr:cNvPr id="2827" name="CheckBox5" hidden="1">
          <a:extLst>
            <a:ext uri="{63B3BB69-23CF-44E3-9099-C40C66FF867C}">
              <a14:compatExt xmlns:a14="http://schemas.microsoft.com/office/drawing/2010/main" spid="_x0000_s35845"/>
            </a:ext>
            <a:ext uri="{FF2B5EF4-FFF2-40B4-BE49-F238E27FC236}">
              <a16:creationId xmlns:a16="http://schemas.microsoft.com/office/drawing/2014/main" id="{45CC61BB-14D8-4A11-841F-C1BF43FF8428}"/>
            </a:ext>
          </a:extLst>
        </xdr:cNvPr>
        <xdr:cNvSpPr/>
      </xdr:nvSpPr>
      <xdr:spPr bwMode="auto">
        <a:xfrm>
          <a:off x="0" y="3829050"/>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215900"/>
    <xdr:sp macro="" textlink="">
      <xdr:nvSpPr>
        <xdr:cNvPr id="2828" name="CheckBoxOther_1" hidden="1">
          <a:extLst>
            <a:ext uri="{63B3BB69-23CF-44E3-9099-C40C66FF867C}">
              <a14:compatExt xmlns:a14="http://schemas.microsoft.com/office/drawing/2010/main" spid="_x0000_s35846"/>
            </a:ext>
            <a:ext uri="{FF2B5EF4-FFF2-40B4-BE49-F238E27FC236}">
              <a16:creationId xmlns:a16="http://schemas.microsoft.com/office/drawing/2014/main" id="{E217580F-7BAA-418E-B340-B59685195B1F}"/>
            </a:ext>
          </a:extLst>
        </xdr:cNvPr>
        <xdr:cNvSpPr/>
      </xdr:nvSpPr>
      <xdr:spPr bwMode="auto">
        <a:xfrm>
          <a:off x="0" y="3829050"/>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2829" name="CheckBox14" hidden="1">
          <a:extLst>
            <a:ext uri="{63B3BB69-23CF-44E3-9099-C40C66FF867C}">
              <a14:compatExt xmlns:a14="http://schemas.microsoft.com/office/drawing/2010/main" spid="_x0000_s2062"/>
            </a:ext>
            <a:ext uri="{FF2B5EF4-FFF2-40B4-BE49-F238E27FC236}">
              <a16:creationId xmlns:a16="http://schemas.microsoft.com/office/drawing/2014/main" id="{CC56A4DA-0AA3-4AE1-8B7D-F7A175BE0FC6}"/>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50283"/>
    <xdr:sp macro="" textlink="">
      <xdr:nvSpPr>
        <xdr:cNvPr id="2830" name="CheckBox9" hidden="1">
          <a:extLst>
            <a:ext uri="{63B3BB69-23CF-44E3-9099-C40C66FF867C}">
              <a14:compatExt xmlns:a14="http://schemas.microsoft.com/office/drawing/2010/main" spid="_x0000_s2057"/>
            </a:ext>
            <a:ext uri="{FF2B5EF4-FFF2-40B4-BE49-F238E27FC236}">
              <a16:creationId xmlns:a16="http://schemas.microsoft.com/office/drawing/2014/main" id="{960F28BD-D765-40E0-AD50-1FEA660E4849}"/>
            </a:ext>
          </a:extLst>
        </xdr:cNvPr>
        <xdr:cNvSpPr/>
      </xdr:nvSpPr>
      <xdr:spPr bwMode="auto">
        <a:xfrm>
          <a:off x="0" y="3829050"/>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90500" cy="203996"/>
    <xdr:sp macro="" textlink="">
      <xdr:nvSpPr>
        <xdr:cNvPr id="2831" name="CheckBoxOther_3" hidden="1">
          <a:extLst>
            <a:ext uri="{63B3BB69-23CF-44E3-9099-C40C66FF867C}">
              <a14:compatExt xmlns:a14="http://schemas.microsoft.com/office/drawing/2010/main" spid="_x0000_s35851"/>
            </a:ext>
            <a:ext uri="{FF2B5EF4-FFF2-40B4-BE49-F238E27FC236}">
              <a16:creationId xmlns:a16="http://schemas.microsoft.com/office/drawing/2014/main" id="{7AA481B7-43E2-4187-BF5D-E9D4A0B6914D}"/>
            </a:ext>
          </a:extLst>
        </xdr:cNvPr>
        <xdr:cNvSpPr/>
      </xdr:nvSpPr>
      <xdr:spPr bwMode="auto">
        <a:xfrm>
          <a:off x="0" y="3829050"/>
          <a:ext cx="190500" cy="20399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90500" cy="203995"/>
    <xdr:sp macro="" textlink="">
      <xdr:nvSpPr>
        <xdr:cNvPr id="2832" name="CheckBoxOther_4" hidden="1">
          <a:extLst>
            <a:ext uri="{63B3BB69-23CF-44E3-9099-C40C66FF867C}">
              <a14:compatExt xmlns:a14="http://schemas.microsoft.com/office/drawing/2010/main" spid="_x0000_s35852"/>
            </a:ext>
            <a:ext uri="{FF2B5EF4-FFF2-40B4-BE49-F238E27FC236}">
              <a16:creationId xmlns:a16="http://schemas.microsoft.com/office/drawing/2014/main" id="{9A21D5D6-2E69-4495-90DD-A1C72E255D35}"/>
            </a:ext>
          </a:extLst>
        </xdr:cNvPr>
        <xdr:cNvSpPr/>
      </xdr:nvSpPr>
      <xdr:spPr bwMode="auto">
        <a:xfrm>
          <a:off x="0" y="3829050"/>
          <a:ext cx="190500" cy="20399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3" cy="215900"/>
    <xdr:sp macro="" textlink="">
      <xdr:nvSpPr>
        <xdr:cNvPr id="2833" name="CheckBox5" hidden="1">
          <a:extLst>
            <a:ext uri="{63B3BB69-23CF-44E3-9099-C40C66FF867C}">
              <a14:compatExt xmlns:a14="http://schemas.microsoft.com/office/drawing/2010/main" spid="_x0000_s35845"/>
            </a:ext>
            <a:ext uri="{FF2B5EF4-FFF2-40B4-BE49-F238E27FC236}">
              <a16:creationId xmlns:a16="http://schemas.microsoft.com/office/drawing/2014/main" id="{5F23DB98-A0D4-49EC-A8A9-38A7D84464B2}"/>
            </a:ext>
          </a:extLst>
        </xdr:cNvPr>
        <xdr:cNvSpPr/>
      </xdr:nvSpPr>
      <xdr:spPr bwMode="auto">
        <a:xfrm>
          <a:off x="0" y="3829050"/>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215900"/>
    <xdr:sp macro="" textlink="">
      <xdr:nvSpPr>
        <xdr:cNvPr id="2834" name="CheckBoxOther_1" hidden="1">
          <a:extLst>
            <a:ext uri="{63B3BB69-23CF-44E3-9099-C40C66FF867C}">
              <a14:compatExt xmlns:a14="http://schemas.microsoft.com/office/drawing/2010/main" spid="_x0000_s35846"/>
            </a:ext>
            <a:ext uri="{FF2B5EF4-FFF2-40B4-BE49-F238E27FC236}">
              <a16:creationId xmlns:a16="http://schemas.microsoft.com/office/drawing/2014/main" id="{C0311FEB-51B7-4AFB-970C-7440B79CE116}"/>
            </a:ext>
          </a:extLst>
        </xdr:cNvPr>
        <xdr:cNvSpPr/>
      </xdr:nvSpPr>
      <xdr:spPr bwMode="auto">
        <a:xfrm>
          <a:off x="0" y="3829050"/>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2835" name="CheckBox15" hidden="1">
          <a:extLst>
            <a:ext uri="{63B3BB69-23CF-44E3-9099-C40C66FF867C}">
              <a14:compatExt xmlns:a14="http://schemas.microsoft.com/office/drawing/2010/main" spid="_x0000_s2063"/>
            </a:ext>
            <a:ext uri="{FF2B5EF4-FFF2-40B4-BE49-F238E27FC236}">
              <a16:creationId xmlns:a16="http://schemas.microsoft.com/office/drawing/2014/main" id="{2298F65B-B5C9-432D-8145-9D0B28BB15AE}"/>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3" cy="215900"/>
    <xdr:sp macro="" textlink="">
      <xdr:nvSpPr>
        <xdr:cNvPr id="2836" name="CheckBox5" hidden="1">
          <a:extLst>
            <a:ext uri="{63B3BB69-23CF-44E3-9099-C40C66FF867C}">
              <a14:compatExt xmlns:a14="http://schemas.microsoft.com/office/drawing/2010/main" spid="_x0000_s35845"/>
            </a:ext>
            <a:ext uri="{FF2B5EF4-FFF2-40B4-BE49-F238E27FC236}">
              <a16:creationId xmlns:a16="http://schemas.microsoft.com/office/drawing/2014/main" id="{CE317CC9-FCF5-4548-A26A-0F05D897B7BC}"/>
            </a:ext>
          </a:extLst>
        </xdr:cNvPr>
        <xdr:cNvSpPr/>
      </xdr:nvSpPr>
      <xdr:spPr bwMode="auto">
        <a:xfrm>
          <a:off x="0" y="3829050"/>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215900"/>
    <xdr:sp macro="" textlink="">
      <xdr:nvSpPr>
        <xdr:cNvPr id="2837" name="CheckBoxOther_1" hidden="1">
          <a:extLst>
            <a:ext uri="{63B3BB69-23CF-44E3-9099-C40C66FF867C}">
              <a14:compatExt xmlns:a14="http://schemas.microsoft.com/office/drawing/2010/main" spid="_x0000_s35846"/>
            </a:ext>
            <a:ext uri="{FF2B5EF4-FFF2-40B4-BE49-F238E27FC236}">
              <a16:creationId xmlns:a16="http://schemas.microsoft.com/office/drawing/2014/main" id="{87C6840B-8A04-419E-A030-E406B961D2C7}"/>
            </a:ext>
          </a:extLst>
        </xdr:cNvPr>
        <xdr:cNvSpPr/>
      </xdr:nvSpPr>
      <xdr:spPr bwMode="auto">
        <a:xfrm>
          <a:off x="0" y="3829050"/>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2838" name="CheckBox14" hidden="1">
          <a:extLst>
            <a:ext uri="{63B3BB69-23CF-44E3-9099-C40C66FF867C}">
              <a14:compatExt xmlns:a14="http://schemas.microsoft.com/office/drawing/2010/main" spid="_x0000_s2062"/>
            </a:ext>
            <a:ext uri="{FF2B5EF4-FFF2-40B4-BE49-F238E27FC236}">
              <a16:creationId xmlns:a16="http://schemas.microsoft.com/office/drawing/2014/main" id="{5DF1638F-2F1C-40C8-B53F-2734D9A1B761}"/>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2839" name="CheckBox8" hidden="1">
          <a:extLst>
            <a:ext uri="{63B3BB69-23CF-44E3-9099-C40C66FF867C}">
              <a14:compatExt xmlns:a14="http://schemas.microsoft.com/office/drawing/2010/main" spid="_x0000_s2056"/>
            </a:ext>
            <a:ext uri="{FF2B5EF4-FFF2-40B4-BE49-F238E27FC236}">
              <a16:creationId xmlns:a16="http://schemas.microsoft.com/office/drawing/2014/main" id="{2366E4C3-2649-4C92-A84C-5347E78B19A2}"/>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50283"/>
    <xdr:sp macro="" textlink="">
      <xdr:nvSpPr>
        <xdr:cNvPr id="2840" name="CheckBox9" hidden="1">
          <a:extLst>
            <a:ext uri="{63B3BB69-23CF-44E3-9099-C40C66FF867C}">
              <a14:compatExt xmlns:a14="http://schemas.microsoft.com/office/drawing/2010/main" spid="_x0000_s2057"/>
            </a:ext>
            <a:ext uri="{FF2B5EF4-FFF2-40B4-BE49-F238E27FC236}">
              <a16:creationId xmlns:a16="http://schemas.microsoft.com/office/drawing/2014/main" id="{14D6BD51-0C88-498C-8BD7-851E4C30D68F}"/>
            </a:ext>
          </a:extLst>
        </xdr:cNvPr>
        <xdr:cNvSpPr/>
      </xdr:nvSpPr>
      <xdr:spPr bwMode="auto">
        <a:xfrm>
          <a:off x="0" y="3829050"/>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50283"/>
    <xdr:sp macro="" textlink="">
      <xdr:nvSpPr>
        <xdr:cNvPr id="2841" name="CheckBox10" hidden="1">
          <a:extLst>
            <a:ext uri="{63B3BB69-23CF-44E3-9099-C40C66FF867C}">
              <a14:compatExt xmlns:a14="http://schemas.microsoft.com/office/drawing/2010/main" spid="_x0000_s2058"/>
            </a:ext>
            <a:ext uri="{FF2B5EF4-FFF2-40B4-BE49-F238E27FC236}">
              <a16:creationId xmlns:a16="http://schemas.microsoft.com/office/drawing/2014/main" id="{4FC03C1E-E1F4-4AD0-BA46-521966FDFB1B}"/>
            </a:ext>
          </a:extLst>
        </xdr:cNvPr>
        <xdr:cNvSpPr/>
      </xdr:nvSpPr>
      <xdr:spPr bwMode="auto">
        <a:xfrm>
          <a:off x="0" y="3829050"/>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90500" cy="177271"/>
    <xdr:sp macro="" textlink="">
      <xdr:nvSpPr>
        <xdr:cNvPr id="2842" name="CheckBoxOther_3" hidden="1">
          <a:extLst>
            <a:ext uri="{63B3BB69-23CF-44E3-9099-C40C66FF867C}">
              <a14:compatExt xmlns:a14="http://schemas.microsoft.com/office/drawing/2010/main" spid="_x0000_s35851"/>
            </a:ext>
            <a:ext uri="{FF2B5EF4-FFF2-40B4-BE49-F238E27FC236}">
              <a16:creationId xmlns:a16="http://schemas.microsoft.com/office/drawing/2014/main" id="{5C7E8247-1B51-40F1-9B3F-6D568FD6E80B}"/>
            </a:ext>
          </a:extLst>
        </xdr:cNvPr>
        <xdr:cNvSpPr/>
      </xdr:nvSpPr>
      <xdr:spPr bwMode="auto">
        <a:xfrm>
          <a:off x="0" y="3829050"/>
          <a:ext cx="190500" cy="177271"/>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90500" cy="177272"/>
    <xdr:sp macro="" textlink="">
      <xdr:nvSpPr>
        <xdr:cNvPr id="2843" name="CheckBoxOther_4" hidden="1">
          <a:extLst>
            <a:ext uri="{63B3BB69-23CF-44E3-9099-C40C66FF867C}">
              <a14:compatExt xmlns:a14="http://schemas.microsoft.com/office/drawing/2010/main" spid="_x0000_s35852"/>
            </a:ext>
            <a:ext uri="{FF2B5EF4-FFF2-40B4-BE49-F238E27FC236}">
              <a16:creationId xmlns:a16="http://schemas.microsoft.com/office/drawing/2014/main" id="{B688D998-2034-4D4B-950C-4251FB7AACD9}"/>
            </a:ext>
          </a:extLst>
        </xdr:cNvPr>
        <xdr:cNvSpPr/>
      </xdr:nvSpPr>
      <xdr:spPr bwMode="auto">
        <a:xfrm>
          <a:off x="0" y="3829050"/>
          <a:ext cx="190500" cy="17727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90500" cy="184939"/>
    <xdr:sp macro="" textlink="">
      <xdr:nvSpPr>
        <xdr:cNvPr id="2844" name="CheckBoxOther_5" hidden="1">
          <a:extLst>
            <a:ext uri="{63B3BB69-23CF-44E3-9099-C40C66FF867C}">
              <a14:compatExt xmlns:a14="http://schemas.microsoft.com/office/drawing/2010/main" spid="_x0000_s35853"/>
            </a:ext>
            <a:ext uri="{FF2B5EF4-FFF2-40B4-BE49-F238E27FC236}">
              <a16:creationId xmlns:a16="http://schemas.microsoft.com/office/drawing/2014/main" id="{77F4701D-4282-4648-9C2E-F31C724C722B}"/>
            </a:ext>
          </a:extLst>
        </xdr:cNvPr>
        <xdr:cNvSpPr/>
      </xdr:nvSpPr>
      <xdr:spPr bwMode="auto">
        <a:xfrm>
          <a:off x="0" y="3829050"/>
          <a:ext cx="190500" cy="18493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2845" name="CheckBox15" hidden="1">
          <a:extLst>
            <a:ext uri="{63B3BB69-23CF-44E3-9099-C40C66FF867C}">
              <a14:compatExt xmlns:a14="http://schemas.microsoft.com/office/drawing/2010/main" spid="_x0000_s2063"/>
            </a:ext>
            <a:ext uri="{FF2B5EF4-FFF2-40B4-BE49-F238E27FC236}">
              <a16:creationId xmlns:a16="http://schemas.microsoft.com/office/drawing/2014/main" id="{6912119F-2D72-4DF6-AF0A-9C08C97C0514}"/>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3" cy="215900"/>
    <xdr:sp macro="" textlink="">
      <xdr:nvSpPr>
        <xdr:cNvPr id="2846" name="CheckBox5" hidden="1">
          <a:extLst>
            <a:ext uri="{63B3BB69-23CF-44E3-9099-C40C66FF867C}">
              <a14:compatExt xmlns:a14="http://schemas.microsoft.com/office/drawing/2010/main" spid="_x0000_s35845"/>
            </a:ext>
            <a:ext uri="{FF2B5EF4-FFF2-40B4-BE49-F238E27FC236}">
              <a16:creationId xmlns:a16="http://schemas.microsoft.com/office/drawing/2014/main" id="{EB4FD30E-5959-451D-8210-4E342AB85002}"/>
            </a:ext>
          </a:extLst>
        </xdr:cNvPr>
        <xdr:cNvSpPr/>
      </xdr:nvSpPr>
      <xdr:spPr bwMode="auto">
        <a:xfrm>
          <a:off x="0" y="3829050"/>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215900"/>
    <xdr:sp macro="" textlink="">
      <xdr:nvSpPr>
        <xdr:cNvPr id="2847" name="CheckBoxOther_1" hidden="1">
          <a:extLst>
            <a:ext uri="{63B3BB69-23CF-44E3-9099-C40C66FF867C}">
              <a14:compatExt xmlns:a14="http://schemas.microsoft.com/office/drawing/2010/main" spid="_x0000_s35846"/>
            </a:ext>
            <a:ext uri="{FF2B5EF4-FFF2-40B4-BE49-F238E27FC236}">
              <a16:creationId xmlns:a16="http://schemas.microsoft.com/office/drawing/2014/main" id="{453C2F78-9889-488A-972A-E3C1FE9554C7}"/>
            </a:ext>
          </a:extLst>
        </xdr:cNvPr>
        <xdr:cNvSpPr/>
      </xdr:nvSpPr>
      <xdr:spPr bwMode="auto">
        <a:xfrm>
          <a:off x="0" y="3829050"/>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2848" name="CheckBox14" hidden="1">
          <a:extLst>
            <a:ext uri="{63B3BB69-23CF-44E3-9099-C40C66FF867C}">
              <a14:compatExt xmlns:a14="http://schemas.microsoft.com/office/drawing/2010/main" spid="_x0000_s2062"/>
            </a:ext>
            <a:ext uri="{FF2B5EF4-FFF2-40B4-BE49-F238E27FC236}">
              <a16:creationId xmlns:a16="http://schemas.microsoft.com/office/drawing/2014/main" id="{91BE2FB1-13E8-4AE2-8E58-CB3AA944AADB}"/>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2849" name="CheckBox15" hidden="1">
          <a:extLst>
            <a:ext uri="{63B3BB69-23CF-44E3-9099-C40C66FF867C}">
              <a14:compatExt xmlns:a14="http://schemas.microsoft.com/office/drawing/2010/main" spid="_x0000_s2063"/>
            </a:ext>
            <a:ext uri="{FF2B5EF4-FFF2-40B4-BE49-F238E27FC236}">
              <a16:creationId xmlns:a16="http://schemas.microsoft.com/office/drawing/2014/main" id="{5DEF43DB-EA6E-4220-BD23-8EF7874A3FF6}"/>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3" cy="215900"/>
    <xdr:sp macro="" textlink="">
      <xdr:nvSpPr>
        <xdr:cNvPr id="2850" name="CheckBox5" hidden="1">
          <a:extLst>
            <a:ext uri="{63B3BB69-23CF-44E3-9099-C40C66FF867C}">
              <a14:compatExt xmlns:a14="http://schemas.microsoft.com/office/drawing/2010/main" spid="_x0000_s35845"/>
            </a:ext>
            <a:ext uri="{FF2B5EF4-FFF2-40B4-BE49-F238E27FC236}">
              <a16:creationId xmlns:a16="http://schemas.microsoft.com/office/drawing/2014/main" id="{07EBC9C5-6F4B-4EB2-B9D6-A9854D97748B}"/>
            </a:ext>
          </a:extLst>
        </xdr:cNvPr>
        <xdr:cNvSpPr/>
      </xdr:nvSpPr>
      <xdr:spPr bwMode="auto">
        <a:xfrm>
          <a:off x="0" y="3829050"/>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215900"/>
    <xdr:sp macro="" textlink="">
      <xdr:nvSpPr>
        <xdr:cNvPr id="2851" name="CheckBoxOther_1" hidden="1">
          <a:extLst>
            <a:ext uri="{63B3BB69-23CF-44E3-9099-C40C66FF867C}">
              <a14:compatExt xmlns:a14="http://schemas.microsoft.com/office/drawing/2010/main" spid="_x0000_s35846"/>
            </a:ext>
            <a:ext uri="{FF2B5EF4-FFF2-40B4-BE49-F238E27FC236}">
              <a16:creationId xmlns:a16="http://schemas.microsoft.com/office/drawing/2014/main" id="{A5704060-E977-4C8B-BFC5-9CCA00807AEC}"/>
            </a:ext>
          </a:extLst>
        </xdr:cNvPr>
        <xdr:cNvSpPr/>
      </xdr:nvSpPr>
      <xdr:spPr bwMode="auto">
        <a:xfrm>
          <a:off x="0" y="3829050"/>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2852" name="CheckBox14" hidden="1">
          <a:extLst>
            <a:ext uri="{63B3BB69-23CF-44E3-9099-C40C66FF867C}">
              <a14:compatExt xmlns:a14="http://schemas.microsoft.com/office/drawing/2010/main" spid="_x0000_s2062"/>
            </a:ext>
            <a:ext uri="{FF2B5EF4-FFF2-40B4-BE49-F238E27FC236}">
              <a16:creationId xmlns:a16="http://schemas.microsoft.com/office/drawing/2014/main" id="{3531CD29-DC57-4DE9-B8F9-2DA39FAEC64A}"/>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2853" name="CheckBox15" hidden="1">
          <a:extLst>
            <a:ext uri="{63B3BB69-23CF-44E3-9099-C40C66FF867C}">
              <a14:compatExt xmlns:a14="http://schemas.microsoft.com/office/drawing/2010/main" spid="_x0000_s2063"/>
            </a:ext>
            <a:ext uri="{FF2B5EF4-FFF2-40B4-BE49-F238E27FC236}">
              <a16:creationId xmlns:a16="http://schemas.microsoft.com/office/drawing/2014/main" id="{E0E94F74-C06E-4C7B-B72A-961B6AF4D820}"/>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3" cy="215900"/>
    <xdr:sp macro="" textlink="">
      <xdr:nvSpPr>
        <xdr:cNvPr id="2854" name="CheckBox5" hidden="1">
          <a:extLst>
            <a:ext uri="{63B3BB69-23CF-44E3-9099-C40C66FF867C}">
              <a14:compatExt xmlns:a14="http://schemas.microsoft.com/office/drawing/2010/main" spid="_x0000_s35845"/>
            </a:ext>
            <a:ext uri="{FF2B5EF4-FFF2-40B4-BE49-F238E27FC236}">
              <a16:creationId xmlns:a16="http://schemas.microsoft.com/office/drawing/2014/main" id="{219DD83C-A4CB-435E-AF7F-5F124F45C8AC}"/>
            </a:ext>
          </a:extLst>
        </xdr:cNvPr>
        <xdr:cNvSpPr/>
      </xdr:nvSpPr>
      <xdr:spPr bwMode="auto">
        <a:xfrm>
          <a:off x="0" y="3829050"/>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215900"/>
    <xdr:sp macro="" textlink="">
      <xdr:nvSpPr>
        <xdr:cNvPr id="2855" name="CheckBoxOther_1" hidden="1">
          <a:extLst>
            <a:ext uri="{63B3BB69-23CF-44E3-9099-C40C66FF867C}">
              <a14:compatExt xmlns:a14="http://schemas.microsoft.com/office/drawing/2010/main" spid="_x0000_s35846"/>
            </a:ext>
            <a:ext uri="{FF2B5EF4-FFF2-40B4-BE49-F238E27FC236}">
              <a16:creationId xmlns:a16="http://schemas.microsoft.com/office/drawing/2014/main" id="{CA5C1D8D-DA05-4AD1-A179-2EF355B8B73B}"/>
            </a:ext>
          </a:extLst>
        </xdr:cNvPr>
        <xdr:cNvSpPr/>
      </xdr:nvSpPr>
      <xdr:spPr bwMode="auto">
        <a:xfrm>
          <a:off x="0" y="3829050"/>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2856" name="CheckBox14" hidden="1">
          <a:extLst>
            <a:ext uri="{63B3BB69-23CF-44E3-9099-C40C66FF867C}">
              <a14:compatExt xmlns:a14="http://schemas.microsoft.com/office/drawing/2010/main" spid="_x0000_s2062"/>
            </a:ext>
            <a:ext uri="{FF2B5EF4-FFF2-40B4-BE49-F238E27FC236}">
              <a16:creationId xmlns:a16="http://schemas.microsoft.com/office/drawing/2014/main" id="{81308BCD-5AD5-41E0-94B6-94D98693DFD8}"/>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50283"/>
    <xdr:sp macro="" textlink="">
      <xdr:nvSpPr>
        <xdr:cNvPr id="2857" name="CheckBox9" hidden="1">
          <a:extLst>
            <a:ext uri="{63B3BB69-23CF-44E3-9099-C40C66FF867C}">
              <a14:compatExt xmlns:a14="http://schemas.microsoft.com/office/drawing/2010/main" spid="_x0000_s2057"/>
            </a:ext>
            <a:ext uri="{FF2B5EF4-FFF2-40B4-BE49-F238E27FC236}">
              <a16:creationId xmlns:a16="http://schemas.microsoft.com/office/drawing/2014/main" id="{606C6506-DCCE-4DF8-B0C6-102E11007109}"/>
            </a:ext>
          </a:extLst>
        </xdr:cNvPr>
        <xdr:cNvSpPr/>
      </xdr:nvSpPr>
      <xdr:spPr bwMode="auto">
        <a:xfrm>
          <a:off x="0" y="3829050"/>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90500" cy="203996"/>
    <xdr:sp macro="" textlink="">
      <xdr:nvSpPr>
        <xdr:cNvPr id="2858" name="CheckBoxOther_3" hidden="1">
          <a:extLst>
            <a:ext uri="{63B3BB69-23CF-44E3-9099-C40C66FF867C}">
              <a14:compatExt xmlns:a14="http://schemas.microsoft.com/office/drawing/2010/main" spid="_x0000_s35851"/>
            </a:ext>
            <a:ext uri="{FF2B5EF4-FFF2-40B4-BE49-F238E27FC236}">
              <a16:creationId xmlns:a16="http://schemas.microsoft.com/office/drawing/2014/main" id="{D5D57BD8-F1B2-48EA-9A3D-8DF5C6D1373F}"/>
            </a:ext>
          </a:extLst>
        </xdr:cNvPr>
        <xdr:cNvSpPr/>
      </xdr:nvSpPr>
      <xdr:spPr bwMode="auto">
        <a:xfrm>
          <a:off x="0" y="3829050"/>
          <a:ext cx="190500" cy="20399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90500" cy="203995"/>
    <xdr:sp macro="" textlink="">
      <xdr:nvSpPr>
        <xdr:cNvPr id="2859" name="CheckBoxOther_4" hidden="1">
          <a:extLst>
            <a:ext uri="{63B3BB69-23CF-44E3-9099-C40C66FF867C}">
              <a14:compatExt xmlns:a14="http://schemas.microsoft.com/office/drawing/2010/main" spid="_x0000_s35852"/>
            </a:ext>
            <a:ext uri="{FF2B5EF4-FFF2-40B4-BE49-F238E27FC236}">
              <a16:creationId xmlns:a16="http://schemas.microsoft.com/office/drawing/2014/main" id="{F8402A66-153C-49BF-A964-9EBA7CE43D27}"/>
            </a:ext>
          </a:extLst>
        </xdr:cNvPr>
        <xdr:cNvSpPr/>
      </xdr:nvSpPr>
      <xdr:spPr bwMode="auto">
        <a:xfrm>
          <a:off x="0" y="3829050"/>
          <a:ext cx="190500" cy="20399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3" cy="215900"/>
    <xdr:sp macro="" textlink="">
      <xdr:nvSpPr>
        <xdr:cNvPr id="2860" name="CheckBox5" hidden="1">
          <a:extLst>
            <a:ext uri="{63B3BB69-23CF-44E3-9099-C40C66FF867C}">
              <a14:compatExt xmlns:a14="http://schemas.microsoft.com/office/drawing/2010/main" spid="_x0000_s35845"/>
            </a:ext>
            <a:ext uri="{FF2B5EF4-FFF2-40B4-BE49-F238E27FC236}">
              <a16:creationId xmlns:a16="http://schemas.microsoft.com/office/drawing/2014/main" id="{B072F9AF-3733-41B0-ABBC-B45303ADA11D}"/>
            </a:ext>
          </a:extLst>
        </xdr:cNvPr>
        <xdr:cNvSpPr/>
      </xdr:nvSpPr>
      <xdr:spPr bwMode="auto">
        <a:xfrm>
          <a:off x="0" y="3829050"/>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215900"/>
    <xdr:sp macro="" textlink="">
      <xdr:nvSpPr>
        <xdr:cNvPr id="2861" name="CheckBoxOther_1" hidden="1">
          <a:extLst>
            <a:ext uri="{63B3BB69-23CF-44E3-9099-C40C66FF867C}">
              <a14:compatExt xmlns:a14="http://schemas.microsoft.com/office/drawing/2010/main" spid="_x0000_s35846"/>
            </a:ext>
            <a:ext uri="{FF2B5EF4-FFF2-40B4-BE49-F238E27FC236}">
              <a16:creationId xmlns:a16="http://schemas.microsoft.com/office/drawing/2014/main" id="{36FA5F31-21A2-40ED-8677-3E091FE19180}"/>
            </a:ext>
          </a:extLst>
        </xdr:cNvPr>
        <xdr:cNvSpPr/>
      </xdr:nvSpPr>
      <xdr:spPr bwMode="auto">
        <a:xfrm>
          <a:off x="0" y="3829050"/>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2862" name="CheckBox15" hidden="1">
          <a:extLst>
            <a:ext uri="{63B3BB69-23CF-44E3-9099-C40C66FF867C}">
              <a14:compatExt xmlns:a14="http://schemas.microsoft.com/office/drawing/2010/main" spid="_x0000_s2063"/>
            </a:ext>
            <a:ext uri="{FF2B5EF4-FFF2-40B4-BE49-F238E27FC236}">
              <a16:creationId xmlns:a16="http://schemas.microsoft.com/office/drawing/2014/main" id="{03128CE9-6846-4F62-A21C-237DAD522CF2}"/>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3" cy="215900"/>
    <xdr:sp macro="" textlink="">
      <xdr:nvSpPr>
        <xdr:cNvPr id="2863" name="CheckBox5" hidden="1">
          <a:extLst>
            <a:ext uri="{63B3BB69-23CF-44E3-9099-C40C66FF867C}">
              <a14:compatExt xmlns:a14="http://schemas.microsoft.com/office/drawing/2010/main" spid="_x0000_s35845"/>
            </a:ext>
            <a:ext uri="{FF2B5EF4-FFF2-40B4-BE49-F238E27FC236}">
              <a16:creationId xmlns:a16="http://schemas.microsoft.com/office/drawing/2014/main" id="{4E4BE397-27FB-4586-96BA-889198590BE6}"/>
            </a:ext>
          </a:extLst>
        </xdr:cNvPr>
        <xdr:cNvSpPr/>
      </xdr:nvSpPr>
      <xdr:spPr bwMode="auto">
        <a:xfrm>
          <a:off x="0" y="3829050"/>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215900"/>
    <xdr:sp macro="" textlink="">
      <xdr:nvSpPr>
        <xdr:cNvPr id="2864" name="CheckBoxOther_1" hidden="1">
          <a:extLst>
            <a:ext uri="{63B3BB69-23CF-44E3-9099-C40C66FF867C}">
              <a14:compatExt xmlns:a14="http://schemas.microsoft.com/office/drawing/2010/main" spid="_x0000_s35846"/>
            </a:ext>
            <a:ext uri="{FF2B5EF4-FFF2-40B4-BE49-F238E27FC236}">
              <a16:creationId xmlns:a16="http://schemas.microsoft.com/office/drawing/2014/main" id="{0304E7D6-C22D-465E-A663-822977AA18B6}"/>
            </a:ext>
          </a:extLst>
        </xdr:cNvPr>
        <xdr:cNvSpPr/>
      </xdr:nvSpPr>
      <xdr:spPr bwMode="auto">
        <a:xfrm>
          <a:off x="0" y="3829050"/>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2865" name="CheckBox14" hidden="1">
          <a:extLst>
            <a:ext uri="{63B3BB69-23CF-44E3-9099-C40C66FF867C}">
              <a14:compatExt xmlns:a14="http://schemas.microsoft.com/office/drawing/2010/main" spid="_x0000_s2062"/>
            </a:ext>
            <a:ext uri="{FF2B5EF4-FFF2-40B4-BE49-F238E27FC236}">
              <a16:creationId xmlns:a16="http://schemas.microsoft.com/office/drawing/2014/main" id="{4C03EE2B-A0D8-41BA-9BAD-05E7E459F1FA}"/>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2866" name="CheckBox14" hidden="1">
          <a:extLst>
            <a:ext uri="{63B3BB69-23CF-44E3-9099-C40C66FF867C}">
              <a14:compatExt xmlns:a14="http://schemas.microsoft.com/office/drawing/2010/main" spid="_x0000_s2062"/>
            </a:ext>
            <a:ext uri="{FF2B5EF4-FFF2-40B4-BE49-F238E27FC236}">
              <a16:creationId xmlns:a16="http://schemas.microsoft.com/office/drawing/2014/main" id="{D40AABEA-07A8-46D9-9BB4-0DB61042E239}"/>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168273"/>
    <xdr:sp macro="" textlink="">
      <xdr:nvSpPr>
        <xdr:cNvPr id="2867" name="CheckBoxOther_2" hidden="1">
          <a:extLst>
            <a:ext uri="{63B3BB69-23CF-44E3-9099-C40C66FF867C}">
              <a14:compatExt xmlns:a14="http://schemas.microsoft.com/office/drawing/2010/main" spid="_x0000_s35850"/>
            </a:ext>
            <a:ext uri="{FF2B5EF4-FFF2-40B4-BE49-F238E27FC236}">
              <a16:creationId xmlns:a16="http://schemas.microsoft.com/office/drawing/2014/main" id="{57588017-3BB3-4CC1-8530-056A01541D6F}"/>
            </a:ext>
          </a:extLst>
        </xdr:cNvPr>
        <xdr:cNvSpPr/>
      </xdr:nvSpPr>
      <xdr:spPr bwMode="auto">
        <a:xfrm>
          <a:off x="0" y="3829050"/>
          <a:ext cx="182034" cy="16827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2868" name="CheckBox15" hidden="1">
          <a:extLst>
            <a:ext uri="{63B3BB69-23CF-44E3-9099-C40C66FF867C}">
              <a14:compatExt xmlns:a14="http://schemas.microsoft.com/office/drawing/2010/main" spid="_x0000_s2063"/>
            </a:ext>
            <a:ext uri="{FF2B5EF4-FFF2-40B4-BE49-F238E27FC236}">
              <a16:creationId xmlns:a16="http://schemas.microsoft.com/office/drawing/2014/main" id="{8E44612A-D325-40E8-A6F9-D7C63FA975F0}"/>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3" cy="215900"/>
    <xdr:sp macro="" textlink="">
      <xdr:nvSpPr>
        <xdr:cNvPr id="2869" name="CheckBox5" hidden="1">
          <a:extLst>
            <a:ext uri="{63B3BB69-23CF-44E3-9099-C40C66FF867C}">
              <a14:compatExt xmlns:a14="http://schemas.microsoft.com/office/drawing/2010/main" spid="_x0000_s35845"/>
            </a:ext>
            <a:ext uri="{FF2B5EF4-FFF2-40B4-BE49-F238E27FC236}">
              <a16:creationId xmlns:a16="http://schemas.microsoft.com/office/drawing/2014/main" id="{DC2E8C0E-FDB4-4CD0-B4BF-43BBDB1EE0EC}"/>
            </a:ext>
          </a:extLst>
        </xdr:cNvPr>
        <xdr:cNvSpPr/>
      </xdr:nvSpPr>
      <xdr:spPr bwMode="auto">
        <a:xfrm>
          <a:off x="0" y="3829050"/>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215900"/>
    <xdr:sp macro="" textlink="">
      <xdr:nvSpPr>
        <xdr:cNvPr id="2870" name="CheckBoxOther_1" hidden="1">
          <a:extLst>
            <a:ext uri="{63B3BB69-23CF-44E3-9099-C40C66FF867C}">
              <a14:compatExt xmlns:a14="http://schemas.microsoft.com/office/drawing/2010/main" spid="_x0000_s35846"/>
            </a:ext>
            <a:ext uri="{FF2B5EF4-FFF2-40B4-BE49-F238E27FC236}">
              <a16:creationId xmlns:a16="http://schemas.microsoft.com/office/drawing/2014/main" id="{47931BB3-4221-4C60-8507-200B401661C8}"/>
            </a:ext>
          </a:extLst>
        </xdr:cNvPr>
        <xdr:cNvSpPr/>
      </xdr:nvSpPr>
      <xdr:spPr bwMode="auto">
        <a:xfrm>
          <a:off x="0" y="3829050"/>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2871" name="CheckBox14" hidden="1">
          <a:extLst>
            <a:ext uri="{63B3BB69-23CF-44E3-9099-C40C66FF867C}">
              <a14:compatExt xmlns:a14="http://schemas.microsoft.com/office/drawing/2010/main" spid="_x0000_s2062"/>
            </a:ext>
            <a:ext uri="{FF2B5EF4-FFF2-40B4-BE49-F238E27FC236}">
              <a16:creationId xmlns:a16="http://schemas.microsoft.com/office/drawing/2014/main" id="{EBEBF21F-4C2F-48CB-82BA-788542DCB48B}"/>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2872" name="CheckBox8" hidden="1">
          <a:extLst>
            <a:ext uri="{63B3BB69-23CF-44E3-9099-C40C66FF867C}">
              <a14:compatExt xmlns:a14="http://schemas.microsoft.com/office/drawing/2010/main" spid="_x0000_s2056"/>
            </a:ext>
            <a:ext uri="{FF2B5EF4-FFF2-40B4-BE49-F238E27FC236}">
              <a16:creationId xmlns:a16="http://schemas.microsoft.com/office/drawing/2014/main" id="{B40E027D-F44A-4748-A2C7-1030173F8F32}"/>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90500" cy="193412"/>
    <xdr:sp macro="" textlink="">
      <xdr:nvSpPr>
        <xdr:cNvPr id="2873" name="CheckBoxOther_3" hidden="1">
          <a:extLst>
            <a:ext uri="{63B3BB69-23CF-44E3-9099-C40C66FF867C}">
              <a14:compatExt xmlns:a14="http://schemas.microsoft.com/office/drawing/2010/main" spid="_x0000_s35851"/>
            </a:ext>
            <a:ext uri="{FF2B5EF4-FFF2-40B4-BE49-F238E27FC236}">
              <a16:creationId xmlns:a16="http://schemas.microsoft.com/office/drawing/2014/main" id="{ED29ADF7-AD5C-4C31-8D05-F904752DD335}"/>
            </a:ext>
          </a:extLst>
        </xdr:cNvPr>
        <xdr:cNvSpPr/>
      </xdr:nvSpPr>
      <xdr:spPr bwMode="auto">
        <a:xfrm>
          <a:off x="0" y="3829050"/>
          <a:ext cx="190500" cy="19341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2874" name="CheckBox15" hidden="1">
          <a:extLst>
            <a:ext uri="{63B3BB69-23CF-44E3-9099-C40C66FF867C}">
              <a14:compatExt xmlns:a14="http://schemas.microsoft.com/office/drawing/2010/main" spid="_x0000_s2063"/>
            </a:ext>
            <a:ext uri="{FF2B5EF4-FFF2-40B4-BE49-F238E27FC236}">
              <a16:creationId xmlns:a16="http://schemas.microsoft.com/office/drawing/2014/main" id="{DC81BA8A-CF4F-4AFF-932D-BA17D58DD5E5}"/>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3" cy="215900"/>
    <xdr:sp macro="" textlink="">
      <xdr:nvSpPr>
        <xdr:cNvPr id="2875" name="CheckBox5" hidden="1">
          <a:extLst>
            <a:ext uri="{63B3BB69-23CF-44E3-9099-C40C66FF867C}">
              <a14:compatExt xmlns:a14="http://schemas.microsoft.com/office/drawing/2010/main" spid="_x0000_s35845"/>
            </a:ext>
            <a:ext uri="{FF2B5EF4-FFF2-40B4-BE49-F238E27FC236}">
              <a16:creationId xmlns:a16="http://schemas.microsoft.com/office/drawing/2014/main" id="{7A755286-8A3E-4C5F-913F-E8C1FE9FEEA7}"/>
            </a:ext>
          </a:extLst>
        </xdr:cNvPr>
        <xdr:cNvSpPr/>
      </xdr:nvSpPr>
      <xdr:spPr bwMode="auto">
        <a:xfrm>
          <a:off x="0" y="3829050"/>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215900"/>
    <xdr:sp macro="" textlink="">
      <xdr:nvSpPr>
        <xdr:cNvPr id="2876" name="CheckBoxOther_1" hidden="1">
          <a:extLst>
            <a:ext uri="{63B3BB69-23CF-44E3-9099-C40C66FF867C}">
              <a14:compatExt xmlns:a14="http://schemas.microsoft.com/office/drawing/2010/main" spid="_x0000_s35846"/>
            </a:ext>
            <a:ext uri="{FF2B5EF4-FFF2-40B4-BE49-F238E27FC236}">
              <a16:creationId xmlns:a16="http://schemas.microsoft.com/office/drawing/2014/main" id="{16098F40-4BA8-40AB-95CE-53DD8D16D16F}"/>
            </a:ext>
          </a:extLst>
        </xdr:cNvPr>
        <xdr:cNvSpPr/>
      </xdr:nvSpPr>
      <xdr:spPr bwMode="auto">
        <a:xfrm>
          <a:off x="0" y="3829050"/>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2877" name="CheckBox14" hidden="1">
          <a:extLst>
            <a:ext uri="{63B3BB69-23CF-44E3-9099-C40C66FF867C}">
              <a14:compatExt xmlns:a14="http://schemas.microsoft.com/office/drawing/2010/main" spid="_x0000_s2062"/>
            </a:ext>
            <a:ext uri="{FF2B5EF4-FFF2-40B4-BE49-F238E27FC236}">
              <a16:creationId xmlns:a16="http://schemas.microsoft.com/office/drawing/2014/main" id="{18F49AF0-DB16-46CB-91F4-C955F807A133}"/>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2878" name="CheckBox8" hidden="1">
          <a:extLst>
            <a:ext uri="{63B3BB69-23CF-44E3-9099-C40C66FF867C}">
              <a14:compatExt xmlns:a14="http://schemas.microsoft.com/office/drawing/2010/main" spid="_x0000_s2056"/>
            </a:ext>
            <a:ext uri="{FF2B5EF4-FFF2-40B4-BE49-F238E27FC236}">
              <a16:creationId xmlns:a16="http://schemas.microsoft.com/office/drawing/2014/main" id="{A00D2B10-57C7-4334-A2DF-A1E8D75F1C5E}"/>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50283"/>
    <xdr:sp macro="" textlink="">
      <xdr:nvSpPr>
        <xdr:cNvPr id="2879" name="CheckBox9" hidden="1">
          <a:extLst>
            <a:ext uri="{63B3BB69-23CF-44E3-9099-C40C66FF867C}">
              <a14:compatExt xmlns:a14="http://schemas.microsoft.com/office/drawing/2010/main" spid="_x0000_s2057"/>
            </a:ext>
            <a:ext uri="{FF2B5EF4-FFF2-40B4-BE49-F238E27FC236}">
              <a16:creationId xmlns:a16="http://schemas.microsoft.com/office/drawing/2014/main" id="{46274A86-EE70-447F-A21E-8729B896A61C}"/>
            </a:ext>
          </a:extLst>
        </xdr:cNvPr>
        <xdr:cNvSpPr/>
      </xdr:nvSpPr>
      <xdr:spPr bwMode="auto">
        <a:xfrm>
          <a:off x="0" y="3829050"/>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50283"/>
    <xdr:sp macro="" textlink="">
      <xdr:nvSpPr>
        <xdr:cNvPr id="2880" name="CheckBox10" hidden="1">
          <a:extLst>
            <a:ext uri="{63B3BB69-23CF-44E3-9099-C40C66FF867C}">
              <a14:compatExt xmlns:a14="http://schemas.microsoft.com/office/drawing/2010/main" spid="_x0000_s2058"/>
            </a:ext>
            <a:ext uri="{FF2B5EF4-FFF2-40B4-BE49-F238E27FC236}">
              <a16:creationId xmlns:a16="http://schemas.microsoft.com/office/drawing/2014/main" id="{A62F0634-C188-483B-8F1E-DBFD0BF3468A}"/>
            </a:ext>
          </a:extLst>
        </xdr:cNvPr>
        <xdr:cNvSpPr/>
      </xdr:nvSpPr>
      <xdr:spPr bwMode="auto">
        <a:xfrm>
          <a:off x="0" y="3829050"/>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90500" cy="177271"/>
    <xdr:sp macro="" textlink="">
      <xdr:nvSpPr>
        <xdr:cNvPr id="2881" name="CheckBoxOther_3" hidden="1">
          <a:extLst>
            <a:ext uri="{63B3BB69-23CF-44E3-9099-C40C66FF867C}">
              <a14:compatExt xmlns:a14="http://schemas.microsoft.com/office/drawing/2010/main" spid="_x0000_s35851"/>
            </a:ext>
            <a:ext uri="{FF2B5EF4-FFF2-40B4-BE49-F238E27FC236}">
              <a16:creationId xmlns:a16="http://schemas.microsoft.com/office/drawing/2014/main" id="{10270EE7-925B-4252-AC03-BE092EDE1F74}"/>
            </a:ext>
          </a:extLst>
        </xdr:cNvPr>
        <xdr:cNvSpPr/>
      </xdr:nvSpPr>
      <xdr:spPr bwMode="auto">
        <a:xfrm>
          <a:off x="0" y="3829050"/>
          <a:ext cx="190500" cy="177271"/>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90500" cy="177272"/>
    <xdr:sp macro="" textlink="">
      <xdr:nvSpPr>
        <xdr:cNvPr id="2882" name="CheckBoxOther_4" hidden="1">
          <a:extLst>
            <a:ext uri="{63B3BB69-23CF-44E3-9099-C40C66FF867C}">
              <a14:compatExt xmlns:a14="http://schemas.microsoft.com/office/drawing/2010/main" spid="_x0000_s35852"/>
            </a:ext>
            <a:ext uri="{FF2B5EF4-FFF2-40B4-BE49-F238E27FC236}">
              <a16:creationId xmlns:a16="http://schemas.microsoft.com/office/drawing/2014/main" id="{060E99D8-6855-4C27-8E03-02AD83D2D1E9}"/>
            </a:ext>
          </a:extLst>
        </xdr:cNvPr>
        <xdr:cNvSpPr/>
      </xdr:nvSpPr>
      <xdr:spPr bwMode="auto">
        <a:xfrm>
          <a:off x="0" y="3829050"/>
          <a:ext cx="190500" cy="17727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90500" cy="184939"/>
    <xdr:sp macro="" textlink="">
      <xdr:nvSpPr>
        <xdr:cNvPr id="2883" name="CheckBoxOther_5" hidden="1">
          <a:extLst>
            <a:ext uri="{63B3BB69-23CF-44E3-9099-C40C66FF867C}">
              <a14:compatExt xmlns:a14="http://schemas.microsoft.com/office/drawing/2010/main" spid="_x0000_s35853"/>
            </a:ext>
            <a:ext uri="{FF2B5EF4-FFF2-40B4-BE49-F238E27FC236}">
              <a16:creationId xmlns:a16="http://schemas.microsoft.com/office/drawing/2014/main" id="{E94D469C-785F-4D80-8E7E-1FDF40F64A50}"/>
            </a:ext>
          </a:extLst>
        </xdr:cNvPr>
        <xdr:cNvSpPr/>
      </xdr:nvSpPr>
      <xdr:spPr bwMode="auto">
        <a:xfrm>
          <a:off x="0" y="3829050"/>
          <a:ext cx="190500" cy="18493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2884" name="CheckBox15" hidden="1">
          <a:extLst>
            <a:ext uri="{63B3BB69-23CF-44E3-9099-C40C66FF867C}">
              <a14:compatExt xmlns:a14="http://schemas.microsoft.com/office/drawing/2010/main" spid="_x0000_s2063"/>
            </a:ext>
            <a:ext uri="{FF2B5EF4-FFF2-40B4-BE49-F238E27FC236}">
              <a16:creationId xmlns:a16="http://schemas.microsoft.com/office/drawing/2014/main" id="{7FFF5E14-8AC5-4EB1-AEB5-668408CFE083}"/>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3" cy="215900"/>
    <xdr:sp macro="" textlink="">
      <xdr:nvSpPr>
        <xdr:cNvPr id="2885" name="CheckBox5" hidden="1">
          <a:extLst>
            <a:ext uri="{63B3BB69-23CF-44E3-9099-C40C66FF867C}">
              <a14:compatExt xmlns:a14="http://schemas.microsoft.com/office/drawing/2010/main" spid="_x0000_s35845"/>
            </a:ext>
            <a:ext uri="{FF2B5EF4-FFF2-40B4-BE49-F238E27FC236}">
              <a16:creationId xmlns:a16="http://schemas.microsoft.com/office/drawing/2014/main" id="{1FBA6784-88AA-4C40-887F-D9E893BAFE7E}"/>
            </a:ext>
          </a:extLst>
        </xdr:cNvPr>
        <xdr:cNvSpPr/>
      </xdr:nvSpPr>
      <xdr:spPr bwMode="auto">
        <a:xfrm>
          <a:off x="0" y="3829050"/>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215900"/>
    <xdr:sp macro="" textlink="">
      <xdr:nvSpPr>
        <xdr:cNvPr id="2886" name="CheckBoxOther_1" hidden="1">
          <a:extLst>
            <a:ext uri="{63B3BB69-23CF-44E3-9099-C40C66FF867C}">
              <a14:compatExt xmlns:a14="http://schemas.microsoft.com/office/drawing/2010/main" spid="_x0000_s35846"/>
            </a:ext>
            <a:ext uri="{FF2B5EF4-FFF2-40B4-BE49-F238E27FC236}">
              <a16:creationId xmlns:a16="http://schemas.microsoft.com/office/drawing/2014/main" id="{D5DD642B-4DDE-494F-901C-C130B4C7565B}"/>
            </a:ext>
          </a:extLst>
        </xdr:cNvPr>
        <xdr:cNvSpPr/>
      </xdr:nvSpPr>
      <xdr:spPr bwMode="auto">
        <a:xfrm>
          <a:off x="0" y="3829050"/>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2887" name="CheckBox14" hidden="1">
          <a:extLst>
            <a:ext uri="{63B3BB69-23CF-44E3-9099-C40C66FF867C}">
              <a14:compatExt xmlns:a14="http://schemas.microsoft.com/office/drawing/2010/main" spid="_x0000_s2062"/>
            </a:ext>
            <a:ext uri="{FF2B5EF4-FFF2-40B4-BE49-F238E27FC236}">
              <a16:creationId xmlns:a16="http://schemas.microsoft.com/office/drawing/2014/main" id="{F3E601B6-B921-4881-B2D3-CE791F37247A}"/>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2888" name="CheckBox15" hidden="1">
          <a:extLst>
            <a:ext uri="{63B3BB69-23CF-44E3-9099-C40C66FF867C}">
              <a14:compatExt xmlns:a14="http://schemas.microsoft.com/office/drawing/2010/main" spid="_x0000_s2063"/>
            </a:ext>
            <a:ext uri="{FF2B5EF4-FFF2-40B4-BE49-F238E27FC236}">
              <a16:creationId xmlns:a16="http://schemas.microsoft.com/office/drawing/2014/main" id="{E98EA33E-FFC0-465B-97FA-2EB8ACE4152F}"/>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3" cy="215900"/>
    <xdr:sp macro="" textlink="">
      <xdr:nvSpPr>
        <xdr:cNvPr id="2889" name="CheckBox5" hidden="1">
          <a:extLst>
            <a:ext uri="{63B3BB69-23CF-44E3-9099-C40C66FF867C}">
              <a14:compatExt xmlns:a14="http://schemas.microsoft.com/office/drawing/2010/main" spid="_x0000_s35845"/>
            </a:ext>
            <a:ext uri="{FF2B5EF4-FFF2-40B4-BE49-F238E27FC236}">
              <a16:creationId xmlns:a16="http://schemas.microsoft.com/office/drawing/2014/main" id="{371E02CF-5DCC-4E98-9BF0-194F04662C52}"/>
            </a:ext>
          </a:extLst>
        </xdr:cNvPr>
        <xdr:cNvSpPr/>
      </xdr:nvSpPr>
      <xdr:spPr bwMode="auto">
        <a:xfrm>
          <a:off x="0" y="3829050"/>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215900"/>
    <xdr:sp macro="" textlink="">
      <xdr:nvSpPr>
        <xdr:cNvPr id="2890" name="CheckBoxOther_1" hidden="1">
          <a:extLst>
            <a:ext uri="{63B3BB69-23CF-44E3-9099-C40C66FF867C}">
              <a14:compatExt xmlns:a14="http://schemas.microsoft.com/office/drawing/2010/main" spid="_x0000_s35846"/>
            </a:ext>
            <a:ext uri="{FF2B5EF4-FFF2-40B4-BE49-F238E27FC236}">
              <a16:creationId xmlns:a16="http://schemas.microsoft.com/office/drawing/2014/main" id="{BCED104F-EBF7-4EA6-B232-247ACAC55C55}"/>
            </a:ext>
          </a:extLst>
        </xdr:cNvPr>
        <xdr:cNvSpPr/>
      </xdr:nvSpPr>
      <xdr:spPr bwMode="auto">
        <a:xfrm>
          <a:off x="0" y="3829050"/>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2891" name="CheckBox14" hidden="1">
          <a:extLst>
            <a:ext uri="{63B3BB69-23CF-44E3-9099-C40C66FF867C}">
              <a14:compatExt xmlns:a14="http://schemas.microsoft.com/office/drawing/2010/main" spid="_x0000_s2062"/>
            </a:ext>
            <a:ext uri="{FF2B5EF4-FFF2-40B4-BE49-F238E27FC236}">
              <a16:creationId xmlns:a16="http://schemas.microsoft.com/office/drawing/2014/main" id="{D0265FBE-25C4-4D98-81FD-47BEB2C18153}"/>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2892" name="CheckBox15" hidden="1">
          <a:extLst>
            <a:ext uri="{63B3BB69-23CF-44E3-9099-C40C66FF867C}">
              <a14:compatExt xmlns:a14="http://schemas.microsoft.com/office/drawing/2010/main" spid="_x0000_s2063"/>
            </a:ext>
            <a:ext uri="{FF2B5EF4-FFF2-40B4-BE49-F238E27FC236}">
              <a16:creationId xmlns:a16="http://schemas.microsoft.com/office/drawing/2014/main" id="{B41A7428-29EF-41D8-A5A9-0EA1559D5357}"/>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3" cy="215900"/>
    <xdr:sp macro="" textlink="">
      <xdr:nvSpPr>
        <xdr:cNvPr id="2893" name="CheckBox5" hidden="1">
          <a:extLst>
            <a:ext uri="{63B3BB69-23CF-44E3-9099-C40C66FF867C}">
              <a14:compatExt xmlns:a14="http://schemas.microsoft.com/office/drawing/2010/main" spid="_x0000_s35845"/>
            </a:ext>
            <a:ext uri="{FF2B5EF4-FFF2-40B4-BE49-F238E27FC236}">
              <a16:creationId xmlns:a16="http://schemas.microsoft.com/office/drawing/2014/main" id="{FA72DCF1-46D8-421F-9574-7072E1E42340}"/>
            </a:ext>
          </a:extLst>
        </xdr:cNvPr>
        <xdr:cNvSpPr/>
      </xdr:nvSpPr>
      <xdr:spPr bwMode="auto">
        <a:xfrm>
          <a:off x="0" y="3829050"/>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215900"/>
    <xdr:sp macro="" textlink="">
      <xdr:nvSpPr>
        <xdr:cNvPr id="2894" name="CheckBoxOther_1" hidden="1">
          <a:extLst>
            <a:ext uri="{63B3BB69-23CF-44E3-9099-C40C66FF867C}">
              <a14:compatExt xmlns:a14="http://schemas.microsoft.com/office/drawing/2010/main" spid="_x0000_s35846"/>
            </a:ext>
            <a:ext uri="{FF2B5EF4-FFF2-40B4-BE49-F238E27FC236}">
              <a16:creationId xmlns:a16="http://schemas.microsoft.com/office/drawing/2014/main" id="{2D437975-995C-4468-8475-055E922F7176}"/>
            </a:ext>
          </a:extLst>
        </xdr:cNvPr>
        <xdr:cNvSpPr/>
      </xdr:nvSpPr>
      <xdr:spPr bwMode="auto">
        <a:xfrm>
          <a:off x="0" y="3829050"/>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2895" name="CheckBox14" hidden="1">
          <a:extLst>
            <a:ext uri="{63B3BB69-23CF-44E3-9099-C40C66FF867C}">
              <a14:compatExt xmlns:a14="http://schemas.microsoft.com/office/drawing/2010/main" spid="_x0000_s2062"/>
            </a:ext>
            <a:ext uri="{FF2B5EF4-FFF2-40B4-BE49-F238E27FC236}">
              <a16:creationId xmlns:a16="http://schemas.microsoft.com/office/drawing/2014/main" id="{6F99D1A3-A432-48E0-A38C-9001B250F7DC}"/>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50283"/>
    <xdr:sp macro="" textlink="">
      <xdr:nvSpPr>
        <xdr:cNvPr id="2896" name="CheckBox9" hidden="1">
          <a:extLst>
            <a:ext uri="{63B3BB69-23CF-44E3-9099-C40C66FF867C}">
              <a14:compatExt xmlns:a14="http://schemas.microsoft.com/office/drawing/2010/main" spid="_x0000_s2057"/>
            </a:ext>
            <a:ext uri="{FF2B5EF4-FFF2-40B4-BE49-F238E27FC236}">
              <a16:creationId xmlns:a16="http://schemas.microsoft.com/office/drawing/2014/main" id="{8DCCA2B8-2D17-4643-A4A6-4DB3AA43FF4E}"/>
            </a:ext>
          </a:extLst>
        </xdr:cNvPr>
        <xdr:cNvSpPr/>
      </xdr:nvSpPr>
      <xdr:spPr bwMode="auto">
        <a:xfrm>
          <a:off x="0" y="3829050"/>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90500" cy="203996"/>
    <xdr:sp macro="" textlink="">
      <xdr:nvSpPr>
        <xdr:cNvPr id="2897" name="CheckBoxOther_3" hidden="1">
          <a:extLst>
            <a:ext uri="{63B3BB69-23CF-44E3-9099-C40C66FF867C}">
              <a14:compatExt xmlns:a14="http://schemas.microsoft.com/office/drawing/2010/main" spid="_x0000_s35851"/>
            </a:ext>
            <a:ext uri="{FF2B5EF4-FFF2-40B4-BE49-F238E27FC236}">
              <a16:creationId xmlns:a16="http://schemas.microsoft.com/office/drawing/2014/main" id="{50C2988D-E638-416E-B12E-E29CA5B67CF4}"/>
            </a:ext>
          </a:extLst>
        </xdr:cNvPr>
        <xdr:cNvSpPr/>
      </xdr:nvSpPr>
      <xdr:spPr bwMode="auto">
        <a:xfrm>
          <a:off x="0" y="3829050"/>
          <a:ext cx="190500" cy="20399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90500" cy="203995"/>
    <xdr:sp macro="" textlink="">
      <xdr:nvSpPr>
        <xdr:cNvPr id="2898" name="CheckBoxOther_4" hidden="1">
          <a:extLst>
            <a:ext uri="{63B3BB69-23CF-44E3-9099-C40C66FF867C}">
              <a14:compatExt xmlns:a14="http://schemas.microsoft.com/office/drawing/2010/main" spid="_x0000_s35852"/>
            </a:ext>
            <a:ext uri="{FF2B5EF4-FFF2-40B4-BE49-F238E27FC236}">
              <a16:creationId xmlns:a16="http://schemas.microsoft.com/office/drawing/2014/main" id="{18D681A5-82B4-42F5-AC90-E49272C84272}"/>
            </a:ext>
          </a:extLst>
        </xdr:cNvPr>
        <xdr:cNvSpPr/>
      </xdr:nvSpPr>
      <xdr:spPr bwMode="auto">
        <a:xfrm>
          <a:off x="0" y="3829050"/>
          <a:ext cx="190500" cy="20399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3" cy="215900"/>
    <xdr:sp macro="" textlink="">
      <xdr:nvSpPr>
        <xdr:cNvPr id="2899" name="CheckBox5" hidden="1">
          <a:extLst>
            <a:ext uri="{63B3BB69-23CF-44E3-9099-C40C66FF867C}">
              <a14:compatExt xmlns:a14="http://schemas.microsoft.com/office/drawing/2010/main" spid="_x0000_s35845"/>
            </a:ext>
            <a:ext uri="{FF2B5EF4-FFF2-40B4-BE49-F238E27FC236}">
              <a16:creationId xmlns:a16="http://schemas.microsoft.com/office/drawing/2014/main" id="{C3C38D20-11F3-4487-A9A7-35281C9551B1}"/>
            </a:ext>
          </a:extLst>
        </xdr:cNvPr>
        <xdr:cNvSpPr/>
      </xdr:nvSpPr>
      <xdr:spPr bwMode="auto">
        <a:xfrm>
          <a:off x="0" y="3829050"/>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215900"/>
    <xdr:sp macro="" textlink="">
      <xdr:nvSpPr>
        <xdr:cNvPr id="2900" name="CheckBoxOther_1" hidden="1">
          <a:extLst>
            <a:ext uri="{63B3BB69-23CF-44E3-9099-C40C66FF867C}">
              <a14:compatExt xmlns:a14="http://schemas.microsoft.com/office/drawing/2010/main" spid="_x0000_s35846"/>
            </a:ext>
            <a:ext uri="{FF2B5EF4-FFF2-40B4-BE49-F238E27FC236}">
              <a16:creationId xmlns:a16="http://schemas.microsoft.com/office/drawing/2014/main" id="{31F87069-E871-4601-8E25-7B91F729CBF3}"/>
            </a:ext>
          </a:extLst>
        </xdr:cNvPr>
        <xdr:cNvSpPr/>
      </xdr:nvSpPr>
      <xdr:spPr bwMode="auto">
        <a:xfrm>
          <a:off x="0" y="3829050"/>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2901" name="CheckBox15" hidden="1">
          <a:extLst>
            <a:ext uri="{63B3BB69-23CF-44E3-9099-C40C66FF867C}">
              <a14:compatExt xmlns:a14="http://schemas.microsoft.com/office/drawing/2010/main" spid="_x0000_s2063"/>
            </a:ext>
            <a:ext uri="{FF2B5EF4-FFF2-40B4-BE49-F238E27FC236}">
              <a16:creationId xmlns:a16="http://schemas.microsoft.com/office/drawing/2014/main" id="{A8CEB43E-6DF0-48C0-980F-1DAE38FF2CFD}"/>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3" cy="215900"/>
    <xdr:sp macro="" textlink="">
      <xdr:nvSpPr>
        <xdr:cNvPr id="2902" name="CheckBox5" hidden="1">
          <a:extLst>
            <a:ext uri="{63B3BB69-23CF-44E3-9099-C40C66FF867C}">
              <a14:compatExt xmlns:a14="http://schemas.microsoft.com/office/drawing/2010/main" spid="_x0000_s35845"/>
            </a:ext>
            <a:ext uri="{FF2B5EF4-FFF2-40B4-BE49-F238E27FC236}">
              <a16:creationId xmlns:a16="http://schemas.microsoft.com/office/drawing/2014/main" id="{688BC8F9-770D-4A74-A468-7A01E7729AC9}"/>
            </a:ext>
          </a:extLst>
        </xdr:cNvPr>
        <xdr:cNvSpPr/>
      </xdr:nvSpPr>
      <xdr:spPr bwMode="auto">
        <a:xfrm>
          <a:off x="0" y="3829050"/>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215900"/>
    <xdr:sp macro="" textlink="">
      <xdr:nvSpPr>
        <xdr:cNvPr id="2903" name="CheckBoxOther_1" hidden="1">
          <a:extLst>
            <a:ext uri="{63B3BB69-23CF-44E3-9099-C40C66FF867C}">
              <a14:compatExt xmlns:a14="http://schemas.microsoft.com/office/drawing/2010/main" spid="_x0000_s35846"/>
            </a:ext>
            <a:ext uri="{FF2B5EF4-FFF2-40B4-BE49-F238E27FC236}">
              <a16:creationId xmlns:a16="http://schemas.microsoft.com/office/drawing/2014/main" id="{60A9A7AD-D3E4-4CBD-9C82-C90DBFFDC067}"/>
            </a:ext>
          </a:extLst>
        </xdr:cNvPr>
        <xdr:cNvSpPr/>
      </xdr:nvSpPr>
      <xdr:spPr bwMode="auto">
        <a:xfrm>
          <a:off x="0" y="3829050"/>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2904" name="CheckBox14" hidden="1">
          <a:extLst>
            <a:ext uri="{63B3BB69-23CF-44E3-9099-C40C66FF867C}">
              <a14:compatExt xmlns:a14="http://schemas.microsoft.com/office/drawing/2010/main" spid="_x0000_s2062"/>
            </a:ext>
            <a:ext uri="{FF2B5EF4-FFF2-40B4-BE49-F238E27FC236}">
              <a16:creationId xmlns:a16="http://schemas.microsoft.com/office/drawing/2014/main" id="{FFE9B22A-6CB1-46D6-96E1-7A010E15562A}"/>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2905" name="CheckBox14" hidden="1">
          <a:extLst>
            <a:ext uri="{63B3BB69-23CF-44E3-9099-C40C66FF867C}">
              <a14:compatExt xmlns:a14="http://schemas.microsoft.com/office/drawing/2010/main" spid="_x0000_s2062"/>
            </a:ext>
            <a:ext uri="{FF2B5EF4-FFF2-40B4-BE49-F238E27FC236}">
              <a16:creationId xmlns:a16="http://schemas.microsoft.com/office/drawing/2014/main" id="{21926861-6945-4639-8E14-427DC0B15A28}"/>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168273"/>
    <xdr:sp macro="" textlink="">
      <xdr:nvSpPr>
        <xdr:cNvPr id="2906" name="CheckBoxOther_2" hidden="1">
          <a:extLst>
            <a:ext uri="{63B3BB69-23CF-44E3-9099-C40C66FF867C}">
              <a14:compatExt xmlns:a14="http://schemas.microsoft.com/office/drawing/2010/main" spid="_x0000_s35850"/>
            </a:ext>
            <a:ext uri="{FF2B5EF4-FFF2-40B4-BE49-F238E27FC236}">
              <a16:creationId xmlns:a16="http://schemas.microsoft.com/office/drawing/2014/main" id="{F47A5425-AE68-4CAE-BBE2-A564D0756950}"/>
            </a:ext>
          </a:extLst>
        </xdr:cNvPr>
        <xdr:cNvSpPr/>
      </xdr:nvSpPr>
      <xdr:spPr bwMode="auto">
        <a:xfrm>
          <a:off x="0" y="3829050"/>
          <a:ext cx="182034" cy="16827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2907" name="CheckBox15" hidden="1">
          <a:extLst>
            <a:ext uri="{63B3BB69-23CF-44E3-9099-C40C66FF867C}">
              <a14:compatExt xmlns:a14="http://schemas.microsoft.com/office/drawing/2010/main" spid="_x0000_s2063"/>
            </a:ext>
            <a:ext uri="{FF2B5EF4-FFF2-40B4-BE49-F238E27FC236}">
              <a16:creationId xmlns:a16="http://schemas.microsoft.com/office/drawing/2014/main" id="{DF13D834-F873-4EA0-82D9-7D5A5315A4AD}"/>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3" cy="215900"/>
    <xdr:sp macro="" textlink="">
      <xdr:nvSpPr>
        <xdr:cNvPr id="2908" name="CheckBox5" hidden="1">
          <a:extLst>
            <a:ext uri="{63B3BB69-23CF-44E3-9099-C40C66FF867C}">
              <a14:compatExt xmlns:a14="http://schemas.microsoft.com/office/drawing/2010/main" spid="_x0000_s35845"/>
            </a:ext>
            <a:ext uri="{FF2B5EF4-FFF2-40B4-BE49-F238E27FC236}">
              <a16:creationId xmlns:a16="http://schemas.microsoft.com/office/drawing/2014/main" id="{2F35ADD0-864F-408A-8EEB-D161E79B1F15}"/>
            </a:ext>
          </a:extLst>
        </xdr:cNvPr>
        <xdr:cNvSpPr/>
      </xdr:nvSpPr>
      <xdr:spPr bwMode="auto">
        <a:xfrm>
          <a:off x="0" y="3829050"/>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215900"/>
    <xdr:sp macro="" textlink="">
      <xdr:nvSpPr>
        <xdr:cNvPr id="2909" name="CheckBoxOther_1" hidden="1">
          <a:extLst>
            <a:ext uri="{63B3BB69-23CF-44E3-9099-C40C66FF867C}">
              <a14:compatExt xmlns:a14="http://schemas.microsoft.com/office/drawing/2010/main" spid="_x0000_s35846"/>
            </a:ext>
            <a:ext uri="{FF2B5EF4-FFF2-40B4-BE49-F238E27FC236}">
              <a16:creationId xmlns:a16="http://schemas.microsoft.com/office/drawing/2014/main" id="{E8A556D5-41ED-44DC-98A6-61DC02F04A97}"/>
            </a:ext>
          </a:extLst>
        </xdr:cNvPr>
        <xdr:cNvSpPr/>
      </xdr:nvSpPr>
      <xdr:spPr bwMode="auto">
        <a:xfrm>
          <a:off x="0" y="3829050"/>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2910" name="CheckBox14" hidden="1">
          <a:extLst>
            <a:ext uri="{63B3BB69-23CF-44E3-9099-C40C66FF867C}">
              <a14:compatExt xmlns:a14="http://schemas.microsoft.com/office/drawing/2010/main" spid="_x0000_s2062"/>
            </a:ext>
            <a:ext uri="{FF2B5EF4-FFF2-40B4-BE49-F238E27FC236}">
              <a16:creationId xmlns:a16="http://schemas.microsoft.com/office/drawing/2014/main" id="{0A6D138F-2599-455A-8894-BFAEF32EC79C}"/>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2911" name="CheckBox8" hidden="1">
          <a:extLst>
            <a:ext uri="{63B3BB69-23CF-44E3-9099-C40C66FF867C}">
              <a14:compatExt xmlns:a14="http://schemas.microsoft.com/office/drawing/2010/main" spid="_x0000_s2056"/>
            </a:ext>
            <a:ext uri="{FF2B5EF4-FFF2-40B4-BE49-F238E27FC236}">
              <a16:creationId xmlns:a16="http://schemas.microsoft.com/office/drawing/2014/main" id="{835682D1-D395-484F-BFB5-87A2E9D29233}"/>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90500" cy="193412"/>
    <xdr:sp macro="" textlink="">
      <xdr:nvSpPr>
        <xdr:cNvPr id="2912" name="CheckBoxOther_3" hidden="1">
          <a:extLst>
            <a:ext uri="{63B3BB69-23CF-44E3-9099-C40C66FF867C}">
              <a14:compatExt xmlns:a14="http://schemas.microsoft.com/office/drawing/2010/main" spid="_x0000_s35851"/>
            </a:ext>
            <a:ext uri="{FF2B5EF4-FFF2-40B4-BE49-F238E27FC236}">
              <a16:creationId xmlns:a16="http://schemas.microsoft.com/office/drawing/2014/main" id="{E7D47EE0-FA72-4E2B-ADE0-6F2683524138}"/>
            </a:ext>
          </a:extLst>
        </xdr:cNvPr>
        <xdr:cNvSpPr/>
      </xdr:nvSpPr>
      <xdr:spPr bwMode="auto">
        <a:xfrm>
          <a:off x="0" y="3829050"/>
          <a:ext cx="190500" cy="19341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2913" name="CheckBox15" hidden="1">
          <a:extLst>
            <a:ext uri="{63B3BB69-23CF-44E3-9099-C40C66FF867C}">
              <a14:compatExt xmlns:a14="http://schemas.microsoft.com/office/drawing/2010/main" spid="_x0000_s2063"/>
            </a:ext>
            <a:ext uri="{FF2B5EF4-FFF2-40B4-BE49-F238E27FC236}">
              <a16:creationId xmlns:a16="http://schemas.microsoft.com/office/drawing/2014/main" id="{F5387AD2-DC49-4DF4-ADDB-6C4121422A5D}"/>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3" cy="215900"/>
    <xdr:sp macro="" textlink="">
      <xdr:nvSpPr>
        <xdr:cNvPr id="2914" name="CheckBox5" hidden="1">
          <a:extLst>
            <a:ext uri="{63B3BB69-23CF-44E3-9099-C40C66FF867C}">
              <a14:compatExt xmlns:a14="http://schemas.microsoft.com/office/drawing/2010/main" spid="_x0000_s35845"/>
            </a:ext>
            <a:ext uri="{FF2B5EF4-FFF2-40B4-BE49-F238E27FC236}">
              <a16:creationId xmlns:a16="http://schemas.microsoft.com/office/drawing/2014/main" id="{1E18361A-9EF1-466F-9D8B-3C89BC73FD5D}"/>
            </a:ext>
          </a:extLst>
        </xdr:cNvPr>
        <xdr:cNvSpPr/>
      </xdr:nvSpPr>
      <xdr:spPr bwMode="auto">
        <a:xfrm>
          <a:off x="0" y="3829050"/>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215900"/>
    <xdr:sp macro="" textlink="">
      <xdr:nvSpPr>
        <xdr:cNvPr id="2915" name="CheckBoxOther_1" hidden="1">
          <a:extLst>
            <a:ext uri="{63B3BB69-23CF-44E3-9099-C40C66FF867C}">
              <a14:compatExt xmlns:a14="http://schemas.microsoft.com/office/drawing/2010/main" spid="_x0000_s35846"/>
            </a:ext>
            <a:ext uri="{FF2B5EF4-FFF2-40B4-BE49-F238E27FC236}">
              <a16:creationId xmlns:a16="http://schemas.microsoft.com/office/drawing/2014/main" id="{05DA45F1-45D5-427D-A4C9-4B124C217185}"/>
            </a:ext>
          </a:extLst>
        </xdr:cNvPr>
        <xdr:cNvSpPr/>
      </xdr:nvSpPr>
      <xdr:spPr bwMode="auto">
        <a:xfrm>
          <a:off x="0" y="3829050"/>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2916" name="CheckBox14" hidden="1">
          <a:extLst>
            <a:ext uri="{63B3BB69-23CF-44E3-9099-C40C66FF867C}">
              <a14:compatExt xmlns:a14="http://schemas.microsoft.com/office/drawing/2010/main" spid="_x0000_s2062"/>
            </a:ext>
            <a:ext uri="{FF2B5EF4-FFF2-40B4-BE49-F238E27FC236}">
              <a16:creationId xmlns:a16="http://schemas.microsoft.com/office/drawing/2014/main" id="{2C1C03BB-1BB2-4919-98F0-2049C9702764}"/>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2917" name="CheckBox8" hidden="1">
          <a:extLst>
            <a:ext uri="{63B3BB69-23CF-44E3-9099-C40C66FF867C}">
              <a14:compatExt xmlns:a14="http://schemas.microsoft.com/office/drawing/2010/main" spid="_x0000_s2056"/>
            </a:ext>
            <a:ext uri="{FF2B5EF4-FFF2-40B4-BE49-F238E27FC236}">
              <a16:creationId xmlns:a16="http://schemas.microsoft.com/office/drawing/2014/main" id="{47BA45FB-52E2-4D9D-8F04-388286773C7A}"/>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50283"/>
    <xdr:sp macro="" textlink="">
      <xdr:nvSpPr>
        <xdr:cNvPr id="2918" name="CheckBox9" hidden="1">
          <a:extLst>
            <a:ext uri="{63B3BB69-23CF-44E3-9099-C40C66FF867C}">
              <a14:compatExt xmlns:a14="http://schemas.microsoft.com/office/drawing/2010/main" spid="_x0000_s2057"/>
            </a:ext>
            <a:ext uri="{FF2B5EF4-FFF2-40B4-BE49-F238E27FC236}">
              <a16:creationId xmlns:a16="http://schemas.microsoft.com/office/drawing/2014/main" id="{A901E871-7EC2-4289-A188-C199E528576E}"/>
            </a:ext>
          </a:extLst>
        </xdr:cNvPr>
        <xdr:cNvSpPr/>
      </xdr:nvSpPr>
      <xdr:spPr bwMode="auto">
        <a:xfrm>
          <a:off x="0" y="3829050"/>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50283"/>
    <xdr:sp macro="" textlink="">
      <xdr:nvSpPr>
        <xdr:cNvPr id="2919" name="CheckBox10" hidden="1">
          <a:extLst>
            <a:ext uri="{63B3BB69-23CF-44E3-9099-C40C66FF867C}">
              <a14:compatExt xmlns:a14="http://schemas.microsoft.com/office/drawing/2010/main" spid="_x0000_s2058"/>
            </a:ext>
            <a:ext uri="{FF2B5EF4-FFF2-40B4-BE49-F238E27FC236}">
              <a16:creationId xmlns:a16="http://schemas.microsoft.com/office/drawing/2014/main" id="{D0E72F4E-931C-49D8-BF74-EF7CC831110A}"/>
            </a:ext>
          </a:extLst>
        </xdr:cNvPr>
        <xdr:cNvSpPr/>
      </xdr:nvSpPr>
      <xdr:spPr bwMode="auto">
        <a:xfrm>
          <a:off x="0" y="3829050"/>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90500" cy="177271"/>
    <xdr:sp macro="" textlink="">
      <xdr:nvSpPr>
        <xdr:cNvPr id="2920" name="CheckBoxOther_3" hidden="1">
          <a:extLst>
            <a:ext uri="{63B3BB69-23CF-44E3-9099-C40C66FF867C}">
              <a14:compatExt xmlns:a14="http://schemas.microsoft.com/office/drawing/2010/main" spid="_x0000_s35851"/>
            </a:ext>
            <a:ext uri="{FF2B5EF4-FFF2-40B4-BE49-F238E27FC236}">
              <a16:creationId xmlns:a16="http://schemas.microsoft.com/office/drawing/2014/main" id="{CB9F382A-F2E4-4B4F-9F78-46FF0CB681C9}"/>
            </a:ext>
          </a:extLst>
        </xdr:cNvPr>
        <xdr:cNvSpPr/>
      </xdr:nvSpPr>
      <xdr:spPr bwMode="auto">
        <a:xfrm>
          <a:off x="0" y="3829050"/>
          <a:ext cx="190500" cy="177271"/>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90500" cy="177272"/>
    <xdr:sp macro="" textlink="">
      <xdr:nvSpPr>
        <xdr:cNvPr id="2921" name="CheckBoxOther_4" hidden="1">
          <a:extLst>
            <a:ext uri="{63B3BB69-23CF-44E3-9099-C40C66FF867C}">
              <a14:compatExt xmlns:a14="http://schemas.microsoft.com/office/drawing/2010/main" spid="_x0000_s35852"/>
            </a:ext>
            <a:ext uri="{FF2B5EF4-FFF2-40B4-BE49-F238E27FC236}">
              <a16:creationId xmlns:a16="http://schemas.microsoft.com/office/drawing/2014/main" id="{DB8DAAC8-4AAA-4DC0-B4D9-7D5E8928DC66}"/>
            </a:ext>
          </a:extLst>
        </xdr:cNvPr>
        <xdr:cNvSpPr/>
      </xdr:nvSpPr>
      <xdr:spPr bwMode="auto">
        <a:xfrm>
          <a:off x="0" y="3829050"/>
          <a:ext cx="190500" cy="17727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90500" cy="184939"/>
    <xdr:sp macro="" textlink="">
      <xdr:nvSpPr>
        <xdr:cNvPr id="2922" name="CheckBoxOther_5" hidden="1">
          <a:extLst>
            <a:ext uri="{63B3BB69-23CF-44E3-9099-C40C66FF867C}">
              <a14:compatExt xmlns:a14="http://schemas.microsoft.com/office/drawing/2010/main" spid="_x0000_s35853"/>
            </a:ext>
            <a:ext uri="{FF2B5EF4-FFF2-40B4-BE49-F238E27FC236}">
              <a16:creationId xmlns:a16="http://schemas.microsoft.com/office/drawing/2014/main" id="{666AC71F-9333-4E73-BBBD-1965413BD034}"/>
            </a:ext>
          </a:extLst>
        </xdr:cNvPr>
        <xdr:cNvSpPr/>
      </xdr:nvSpPr>
      <xdr:spPr bwMode="auto">
        <a:xfrm>
          <a:off x="0" y="3829050"/>
          <a:ext cx="190500" cy="18493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2923" name="CheckBox15" hidden="1">
          <a:extLst>
            <a:ext uri="{63B3BB69-23CF-44E3-9099-C40C66FF867C}">
              <a14:compatExt xmlns:a14="http://schemas.microsoft.com/office/drawing/2010/main" spid="_x0000_s2063"/>
            </a:ext>
            <a:ext uri="{FF2B5EF4-FFF2-40B4-BE49-F238E27FC236}">
              <a16:creationId xmlns:a16="http://schemas.microsoft.com/office/drawing/2014/main" id="{6D793BFA-F1A7-42F5-B3D8-E9C1FD741926}"/>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3" cy="215900"/>
    <xdr:sp macro="" textlink="">
      <xdr:nvSpPr>
        <xdr:cNvPr id="2924" name="CheckBox5" hidden="1">
          <a:extLst>
            <a:ext uri="{63B3BB69-23CF-44E3-9099-C40C66FF867C}">
              <a14:compatExt xmlns:a14="http://schemas.microsoft.com/office/drawing/2010/main" spid="_x0000_s35845"/>
            </a:ext>
            <a:ext uri="{FF2B5EF4-FFF2-40B4-BE49-F238E27FC236}">
              <a16:creationId xmlns:a16="http://schemas.microsoft.com/office/drawing/2014/main" id="{A555ABE3-DD34-414E-8220-E92BC341F9E9}"/>
            </a:ext>
          </a:extLst>
        </xdr:cNvPr>
        <xdr:cNvSpPr/>
      </xdr:nvSpPr>
      <xdr:spPr bwMode="auto">
        <a:xfrm>
          <a:off x="0" y="3829050"/>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215900"/>
    <xdr:sp macro="" textlink="">
      <xdr:nvSpPr>
        <xdr:cNvPr id="2925" name="CheckBoxOther_1" hidden="1">
          <a:extLst>
            <a:ext uri="{63B3BB69-23CF-44E3-9099-C40C66FF867C}">
              <a14:compatExt xmlns:a14="http://schemas.microsoft.com/office/drawing/2010/main" spid="_x0000_s35846"/>
            </a:ext>
            <a:ext uri="{FF2B5EF4-FFF2-40B4-BE49-F238E27FC236}">
              <a16:creationId xmlns:a16="http://schemas.microsoft.com/office/drawing/2014/main" id="{D35FDBC7-6F07-47A8-B50D-923CE8F90592}"/>
            </a:ext>
          </a:extLst>
        </xdr:cNvPr>
        <xdr:cNvSpPr/>
      </xdr:nvSpPr>
      <xdr:spPr bwMode="auto">
        <a:xfrm>
          <a:off x="0" y="3829050"/>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2926" name="CheckBox14" hidden="1">
          <a:extLst>
            <a:ext uri="{63B3BB69-23CF-44E3-9099-C40C66FF867C}">
              <a14:compatExt xmlns:a14="http://schemas.microsoft.com/office/drawing/2010/main" spid="_x0000_s2062"/>
            </a:ext>
            <a:ext uri="{FF2B5EF4-FFF2-40B4-BE49-F238E27FC236}">
              <a16:creationId xmlns:a16="http://schemas.microsoft.com/office/drawing/2014/main" id="{FC682E4F-B27E-4A73-9034-BEEAADAF56BC}"/>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2927" name="CheckBox15" hidden="1">
          <a:extLst>
            <a:ext uri="{63B3BB69-23CF-44E3-9099-C40C66FF867C}">
              <a14:compatExt xmlns:a14="http://schemas.microsoft.com/office/drawing/2010/main" spid="_x0000_s2063"/>
            </a:ext>
            <a:ext uri="{FF2B5EF4-FFF2-40B4-BE49-F238E27FC236}">
              <a16:creationId xmlns:a16="http://schemas.microsoft.com/office/drawing/2014/main" id="{23077AB4-BCB4-499A-9107-FDBB4F869AD5}"/>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3" cy="215900"/>
    <xdr:sp macro="" textlink="">
      <xdr:nvSpPr>
        <xdr:cNvPr id="2928" name="CheckBox5" hidden="1">
          <a:extLst>
            <a:ext uri="{63B3BB69-23CF-44E3-9099-C40C66FF867C}">
              <a14:compatExt xmlns:a14="http://schemas.microsoft.com/office/drawing/2010/main" spid="_x0000_s35845"/>
            </a:ext>
            <a:ext uri="{FF2B5EF4-FFF2-40B4-BE49-F238E27FC236}">
              <a16:creationId xmlns:a16="http://schemas.microsoft.com/office/drawing/2014/main" id="{21049E3E-2A23-44CC-8E4B-6EA07A46CFDD}"/>
            </a:ext>
          </a:extLst>
        </xdr:cNvPr>
        <xdr:cNvSpPr/>
      </xdr:nvSpPr>
      <xdr:spPr bwMode="auto">
        <a:xfrm>
          <a:off x="0" y="3829050"/>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215900"/>
    <xdr:sp macro="" textlink="">
      <xdr:nvSpPr>
        <xdr:cNvPr id="2929" name="CheckBoxOther_1" hidden="1">
          <a:extLst>
            <a:ext uri="{63B3BB69-23CF-44E3-9099-C40C66FF867C}">
              <a14:compatExt xmlns:a14="http://schemas.microsoft.com/office/drawing/2010/main" spid="_x0000_s35846"/>
            </a:ext>
            <a:ext uri="{FF2B5EF4-FFF2-40B4-BE49-F238E27FC236}">
              <a16:creationId xmlns:a16="http://schemas.microsoft.com/office/drawing/2014/main" id="{50D0F06A-82C2-4E21-877D-4B9629094A26}"/>
            </a:ext>
          </a:extLst>
        </xdr:cNvPr>
        <xdr:cNvSpPr/>
      </xdr:nvSpPr>
      <xdr:spPr bwMode="auto">
        <a:xfrm>
          <a:off x="0" y="3829050"/>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2930" name="CheckBox14" hidden="1">
          <a:extLst>
            <a:ext uri="{63B3BB69-23CF-44E3-9099-C40C66FF867C}">
              <a14:compatExt xmlns:a14="http://schemas.microsoft.com/office/drawing/2010/main" spid="_x0000_s2062"/>
            </a:ext>
            <a:ext uri="{FF2B5EF4-FFF2-40B4-BE49-F238E27FC236}">
              <a16:creationId xmlns:a16="http://schemas.microsoft.com/office/drawing/2014/main" id="{CD121CE4-2940-4AA4-9218-AC2BBC97C33D}"/>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2931" name="CheckBox15" hidden="1">
          <a:extLst>
            <a:ext uri="{63B3BB69-23CF-44E3-9099-C40C66FF867C}">
              <a14:compatExt xmlns:a14="http://schemas.microsoft.com/office/drawing/2010/main" spid="_x0000_s2063"/>
            </a:ext>
            <a:ext uri="{FF2B5EF4-FFF2-40B4-BE49-F238E27FC236}">
              <a16:creationId xmlns:a16="http://schemas.microsoft.com/office/drawing/2014/main" id="{5273EE8F-8E52-4C9A-BB78-DA339DF40B2E}"/>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3" cy="215900"/>
    <xdr:sp macro="" textlink="">
      <xdr:nvSpPr>
        <xdr:cNvPr id="2932" name="CheckBox5" hidden="1">
          <a:extLst>
            <a:ext uri="{63B3BB69-23CF-44E3-9099-C40C66FF867C}">
              <a14:compatExt xmlns:a14="http://schemas.microsoft.com/office/drawing/2010/main" spid="_x0000_s35845"/>
            </a:ext>
            <a:ext uri="{FF2B5EF4-FFF2-40B4-BE49-F238E27FC236}">
              <a16:creationId xmlns:a16="http://schemas.microsoft.com/office/drawing/2014/main" id="{43C7A3D0-F99A-4A0A-B364-37C41134E960}"/>
            </a:ext>
          </a:extLst>
        </xdr:cNvPr>
        <xdr:cNvSpPr/>
      </xdr:nvSpPr>
      <xdr:spPr bwMode="auto">
        <a:xfrm>
          <a:off x="0" y="3829050"/>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215900"/>
    <xdr:sp macro="" textlink="">
      <xdr:nvSpPr>
        <xdr:cNvPr id="2933" name="CheckBoxOther_1" hidden="1">
          <a:extLst>
            <a:ext uri="{63B3BB69-23CF-44E3-9099-C40C66FF867C}">
              <a14:compatExt xmlns:a14="http://schemas.microsoft.com/office/drawing/2010/main" spid="_x0000_s35846"/>
            </a:ext>
            <a:ext uri="{FF2B5EF4-FFF2-40B4-BE49-F238E27FC236}">
              <a16:creationId xmlns:a16="http://schemas.microsoft.com/office/drawing/2014/main" id="{348349CE-8DC2-4EDE-B272-AABA9EF8617E}"/>
            </a:ext>
          </a:extLst>
        </xdr:cNvPr>
        <xdr:cNvSpPr/>
      </xdr:nvSpPr>
      <xdr:spPr bwMode="auto">
        <a:xfrm>
          <a:off x="0" y="3829050"/>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2934" name="CheckBox14" hidden="1">
          <a:extLst>
            <a:ext uri="{63B3BB69-23CF-44E3-9099-C40C66FF867C}">
              <a14:compatExt xmlns:a14="http://schemas.microsoft.com/office/drawing/2010/main" spid="_x0000_s2062"/>
            </a:ext>
            <a:ext uri="{FF2B5EF4-FFF2-40B4-BE49-F238E27FC236}">
              <a16:creationId xmlns:a16="http://schemas.microsoft.com/office/drawing/2014/main" id="{DD56D714-2FFD-49E0-904C-33D6E2E1F139}"/>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50283"/>
    <xdr:sp macro="" textlink="">
      <xdr:nvSpPr>
        <xdr:cNvPr id="2935" name="CheckBox9" hidden="1">
          <a:extLst>
            <a:ext uri="{63B3BB69-23CF-44E3-9099-C40C66FF867C}">
              <a14:compatExt xmlns:a14="http://schemas.microsoft.com/office/drawing/2010/main" spid="_x0000_s2057"/>
            </a:ext>
            <a:ext uri="{FF2B5EF4-FFF2-40B4-BE49-F238E27FC236}">
              <a16:creationId xmlns:a16="http://schemas.microsoft.com/office/drawing/2014/main" id="{798E4587-8F93-4568-8234-7A5934CA60DC}"/>
            </a:ext>
          </a:extLst>
        </xdr:cNvPr>
        <xdr:cNvSpPr/>
      </xdr:nvSpPr>
      <xdr:spPr bwMode="auto">
        <a:xfrm>
          <a:off x="0" y="3829050"/>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90500" cy="203996"/>
    <xdr:sp macro="" textlink="">
      <xdr:nvSpPr>
        <xdr:cNvPr id="2936" name="CheckBoxOther_3" hidden="1">
          <a:extLst>
            <a:ext uri="{63B3BB69-23CF-44E3-9099-C40C66FF867C}">
              <a14:compatExt xmlns:a14="http://schemas.microsoft.com/office/drawing/2010/main" spid="_x0000_s35851"/>
            </a:ext>
            <a:ext uri="{FF2B5EF4-FFF2-40B4-BE49-F238E27FC236}">
              <a16:creationId xmlns:a16="http://schemas.microsoft.com/office/drawing/2014/main" id="{DF5E7296-9A67-44F8-AF3B-F6663FEB9D80}"/>
            </a:ext>
          </a:extLst>
        </xdr:cNvPr>
        <xdr:cNvSpPr/>
      </xdr:nvSpPr>
      <xdr:spPr bwMode="auto">
        <a:xfrm>
          <a:off x="0" y="3829050"/>
          <a:ext cx="190500" cy="20399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90500" cy="203995"/>
    <xdr:sp macro="" textlink="">
      <xdr:nvSpPr>
        <xdr:cNvPr id="2937" name="CheckBoxOther_4" hidden="1">
          <a:extLst>
            <a:ext uri="{63B3BB69-23CF-44E3-9099-C40C66FF867C}">
              <a14:compatExt xmlns:a14="http://schemas.microsoft.com/office/drawing/2010/main" spid="_x0000_s35852"/>
            </a:ext>
            <a:ext uri="{FF2B5EF4-FFF2-40B4-BE49-F238E27FC236}">
              <a16:creationId xmlns:a16="http://schemas.microsoft.com/office/drawing/2014/main" id="{8FFBFD20-258D-48DD-8734-241267E178EE}"/>
            </a:ext>
          </a:extLst>
        </xdr:cNvPr>
        <xdr:cNvSpPr/>
      </xdr:nvSpPr>
      <xdr:spPr bwMode="auto">
        <a:xfrm>
          <a:off x="0" y="3829050"/>
          <a:ext cx="190500" cy="20399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3" cy="215900"/>
    <xdr:sp macro="" textlink="">
      <xdr:nvSpPr>
        <xdr:cNvPr id="2938" name="CheckBox5" hidden="1">
          <a:extLst>
            <a:ext uri="{63B3BB69-23CF-44E3-9099-C40C66FF867C}">
              <a14:compatExt xmlns:a14="http://schemas.microsoft.com/office/drawing/2010/main" spid="_x0000_s35845"/>
            </a:ext>
            <a:ext uri="{FF2B5EF4-FFF2-40B4-BE49-F238E27FC236}">
              <a16:creationId xmlns:a16="http://schemas.microsoft.com/office/drawing/2014/main" id="{CC7F491B-1AEB-4A7D-988A-59B3F5BF5CEF}"/>
            </a:ext>
          </a:extLst>
        </xdr:cNvPr>
        <xdr:cNvSpPr/>
      </xdr:nvSpPr>
      <xdr:spPr bwMode="auto">
        <a:xfrm>
          <a:off x="0" y="3829050"/>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215900"/>
    <xdr:sp macro="" textlink="">
      <xdr:nvSpPr>
        <xdr:cNvPr id="2939" name="CheckBoxOther_1" hidden="1">
          <a:extLst>
            <a:ext uri="{63B3BB69-23CF-44E3-9099-C40C66FF867C}">
              <a14:compatExt xmlns:a14="http://schemas.microsoft.com/office/drawing/2010/main" spid="_x0000_s35846"/>
            </a:ext>
            <a:ext uri="{FF2B5EF4-FFF2-40B4-BE49-F238E27FC236}">
              <a16:creationId xmlns:a16="http://schemas.microsoft.com/office/drawing/2014/main" id="{96C83345-1EA0-4506-A9F2-FE145177E201}"/>
            </a:ext>
          </a:extLst>
        </xdr:cNvPr>
        <xdr:cNvSpPr/>
      </xdr:nvSpPr>
      <xdr:spPr bwMode="auto">
        <a:xfrm>
          <a:off x="0" y="3829050"/>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2940" name="CheckBox15" hidden="1">
          <a:extLst>
            <a:ext uri="{63B3BB69-23CF-44E3-9099-C40C66FF867C}">
              <a14:compatExt xmlns:a14="http://schemas.microsoft.com/office/drawing/2010/main" spid="_x0000_s2063"/>
            </a:ext>
            <a:ext uri="{FF2B5EF4-FFF2-40B4-BE49-F238E27FC236}">
              <a16:creationId xmlns:a16="http://schemas.microsoft.com/office/drawing/2014/main" id="{2C87A794-7FED-4085-A534-3FD9FD0AA815}"/>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3" cy="215900"/>
    <xdr:sp macro="" textlink="">
      <xdr:nvSpPr>
        <xdr:cNvPr id="2941" name="CheckBox5" hidden="1">
          <a:extLst>
            <a:ext uri="{63B3BB69-23CF-44E3-9099-C40C66FF867C}">
              <a14:compatExt xmlns:a14="http://schemas.microsoft.com/office/drawing/2010/main" spid="_x0000_s35845"/>
            </a:ext>
            <a:ext uri="{FF2B5EF4-FFF2-40B4-BE49-F238E27FC236}">
              <a16:creationId xmlns:a16="http://schemas.microsoft.com/office/drawing/2014/main" id="{889A8DF8-0C82-4B75-A0EE-A3C72ABE2290}"/>
            </a:ext>
          </a:extLst>
        </xdr:cNvPr>
        <xdr:cNvSpPr/>
      </xdr:nvSpPr>
      <xdr:spPr bwMode="auto">
        <a:xfrm>
          <a:off x="0" y="3829050"/>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215900"/>
    <xdr:sp macro="" textlink="">
      <xdr:nvSpPr>
        <xdr:cNvPr id="2942" name="CheckBoxOther_1" hidden="1">
          <a:extLst>
            <a:ext uri="{63B3BB69-23CF-44E3-9099-C40C66FF867C}">
              <a14:compatExt xmlns:a14="http://schemas.microsoft.com/office/drawing/2010/main" spid="_x0000_s35846"/>
            </a:ext>
            <a:ext uri="{FF2B5EF4-FFF2-40B4-BE49-F238E27FC236}">
              <a16:creationId xmlns:a16="http://schemas.microsoft.com/office/drawing/2014/main" id="{96BE9C7E-77D6-44D9-A9B5-387E0A0BD8D6}"/>
            </a:ext>
          </a:extLst>
        </xdr:cNvPr>
        <xdr:cNvSpPr/>
      </xdr:nvSpPr>
      <xdr:spPr bwMode="auto">
        <a:xfrm>
          <a:off x="0" y="3829050"/>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2943" name="CheckBox14" hidden="1">
          <a:extLst>
            <a:ext uri="{63B3BB69-23CF-44E3-9099-C40C66FF867C}">
              <a14:compatExt xmlns:a14="http://schemas.microsoft.com/office/drawing/2010/main" spid="_x0000_s2062"/>
            </a:ext>
            <a:ext uri="{FF2B5EF4-FFF2-40B4-BE49-F238E27FC236}">
              <a16:creationId xmlns:a16="http://schemas.microsoft.com/office/drawing/2014/main" id="{5A591E91-AEF2-475A-8735-D624087B4BB6}"/>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2944" name="CheckBox14" hidden="1">
          <a:extLst>
            <a:ext uri="{63B3BB69-23CF-44E3-9099-C40C66FF867C}">
              <a14:compatExt xmlns:a14="http://schemas.microsoft.com/office/drawing/2010/main" spid="_x0000_s2062"/>
            </a:ext>
            <a:ext uri="{FF2B5EF4-FFF2-40B4-BE49-F238E27FC236}">
              <a16:creationId xmlns:a16="http://schemas.microsoft.com/office/drawing/2014/main" id="{DBB5B1ED-7F10-42AF-B93B-F5266DDD0DDE}"/>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168273"/>
    <xdr:sp macro="" textlink="">
      <xdr:nvSpPr>
        <xdr:cNvPr id="2945" name="CheckBoxOther_2" hidden="1">
          <a:extLst>
            <a:ext uri="{63B3BB69-23CF-44E3-9099-C40C66FF867C}">
              <a14:compatExt xmlns:a14="http://schemas.microsoft.com/office/drawing/2010/main" spid="_x0000_s35850"/>
            </a:ext>
            <a:ext uri="{FF2B5EF4-FFF2-40B4-BE49-F238E27FC236}">
              <a16:creationId xmlns:a16="http://schemas.microsoft.com/office/drawing/2014/main" id="{8B88D8E0-E710-40DB-B630-7460EAA64FE2}"/>
            </a:ext>
          </a:extLst>
        </xdr:cNvPr>
        <xdr:cNvSpPr/>
      </xdr:nvSpPr>
      <xdr:spPr bwMode="auto">
        <a:xfrm>
          <a:off x="0" y="3829050"/>
          <a:ext cx="182034" cy="16827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2946" name="CheckBox15" hidden="1">
          <a:extLst>
            <a:ext uri="{63B3BB69-23CF-44E3-9099-C40C66FF867C}">
              <a14:compatExt xmlns:a14="http://schemas.microsoft.com/office/drawing/2010/main" spid="_x0000_s2063"/>
            </a:ext>
            <a:ext uri="{FF2B5EF4-FFF2-40B4-BE49-F238E27FC236}">
              <a16:creationId xmlns:a16="http://schemas.microsoft.com/office/drawing/2014/main" id="{88577F93-10AE-42B4-A2CF-BC0E499DFB22}"/>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3" cy="215900"/>
    <xdr:sp macro="" textlink="">
      <xdr:nvSpPr>
        <xdr:cNvPr id="2947" name="CheckBox5" hidden="1">
          <a:extLst>
            <a:ext uri="{63B3BB69-23CF-44E3-9099-C40C66FF867C}">
              <a14:compatExt xmlns:a14="http://schemas.microsoft.com/office/drawing/2010/main" spid="_x0000_s35845"/>
            </a:ext>
            <a:ext uri="{FF2B5EF4-FFF2-40B4-BE49-F238E27FC236}">
              <a16:creationId xmlns:a16="http://schemas.microsoft.com/office/drawing/2014/main" id="{98B595DC-6297-4656-9588-B3D2020813AD}"/>
            </a:ext>
          </a:extLst>
        </xdr:cNvPr>
        <xdr:cNvSpPr/>
      </xdr:nvSpPr>
      <xdr:spPr bwMode="auto">
        <a:xfrm>
          <a:off x="0" y="3829050"/>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215900"/>
    <xdr:sp macro="" textlink="">
      <xdr:nvSpPr>
        <xdr:cNvPr id="2948" name="CheckBoxOther_1" hidden="1">
          <a:extLst>
            <a:ext uri="{63B3BB69-23CF-44E3-9099-C40C66FF867C}">
              <a14:compatExt xmlns:a14="http://schemas.microsoft.com/office/drawing/2010/main" spid="_x0000_s35846"/>
            </a:ext>
            <a:ext uri="{FF2B5EF4-FFF2-40B4-BE49-F238E27FC236}">
              <a16:creationId xmlns:a16="http://schemas.microsoft.com/office/drawing/2014/main" id="{AC12C0C6-5582-4C01-8552-1C41CA79C845}"/>
            </a:ext>
          </a:extLst>
        </xdr:cNvPr>
        <xdr:cNvSpPr/>
      </xdr:nvSpPr>
      <xdr:spPr bwMode="auto">
        <a:xfrm>
          <a:off x="0" y="3829050"/>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2949" name="CheckBox14" hidden="1">
          <a:extLst>
            <a:ext uri="{63B3BB69-23CF-44E3-9099-C40C66FF867C}">
              <a14:compatExt xmlns:a14="http://schemas.microsoft.com/office/drawing/2010/main" spid="_x0000_s2062"/>
            </a:ext>
            <a:ext uri="{FF2B5EF4-FFF2-40B4-BE49-F238E27FC236}">
              <a16:creationId xmlns:a16="http://schemas.microsoft.com/office/drawing/2014/main" id="{0A3F1ED5-7D12-4809-B987-0B6F063DFC3B}"/>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2950" name="CheckBox8" hidden="1">
          <a:extLst>
            <a:ext uri="{63B3BB69-23CF-44E3-9099-C40C66FF867C}">
              <a14:compatExt xmlns:a14="http://schemas.microsoft.com/office/drawing/2010/main" spid="_x0000_s2056"/>
            </a:ext>
            <a:ext uri="{FF2B5EF4-FFF2-40B4-BE49-F238E27FC236}">
              <a16:creationId xmlns:a16="http://schemas.microsoft.com/office/drawing/2014/main" id="{3B5BE664-557A-4DFF-BDA5-BA28CE6A4D7E}"/>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90500" cy="193412"/>
    <xdr:sp macro="" textlink="">
      <xdr:nvSpPr>
        <xdr:cNvPr id="2951" name="CheckBoxOther_3" hidden="1">
          <a:extLst>
            <a:ext uri="{63B3BB69-23CF-44E3-9099-C40C66FF867C}">
              <a14:compatExt xmlns:a14="http://schemas.microsoft.com/office/drawing/2010/main" spid="_x0000_s35851"/>
            </a:ext>
            <a:ext uri="{FF2B5EF4-FFF2-40B4-BE49-F238E27FC236}">
              <a16:creationId xmlns:a16="http://schemas.microsoft.com/office/drawing/2014/main" id="{D63AD00B-5BDD-4D26-8C37-C91405A2D568}"/>
            </a:ext>
          </a:extLst>
        </xdr:cNvPr>
        <xdr:cNvSpPr/>
      </xdr:nvSpPr>
      <xdr:spPr bwMode="auto">
        <a:xfrm>
          <a:off x="0" y="3829050"/>
          <a:ext cx="190500" cy="19341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2952" name="CheckBox15" hidden="1">
          <a:extLst>
            <a:ext uri="{63B3BB69-23CF-44E3-9099-C40C66FF867C}">
              <a14:compatExt xmlns:a14="http://schemas.microsoft.com/office/drawing/2010/main" spid="_x0000_s2063"/>
            </a:ext>
            <a:ext uri="{FF2B5EF4-FFF2-40B4-BE49-F238E27FC236}">
              <a16:creationId xmlns:a16="http://schemas.microsoft.com/office/drawing/2014/main" id="{E138F61B-E183-4C40-A978-87BDCAAB6146}"/>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3" cy="215900"/>
    <xdr:sp macro="" textlink="">
      <xdr:nvSpPr>
        <xdr:cNvPr id="2953" name="CheckBox5" hidden="1">
          <a:extLst>
            <a:ext uri="{63B3BB69-23CF-44E3-9099-C40C66FF867C}">
              <a14:compatExt xmlns:a14="http://schemas.microsoft.com/office/drawing/2010/main" spid="_x0000_s35845"/>
            </a:ext>
            <a:ext uri="{FF2B5EF4-FFF2-40B4-BE49-F238E27FC236}">
              <a16:creationId xmlns:a16="http://schemas.microsoft.com/office/drawing/2014/main" id="{89BCF70A-5984-4560-BF0A-0220F2EF867B}"/>
            </a:ext>
          </a:extLst>
        </xdr:cNvPr>
        <xdr:cNvSpPr/>
      </xdr:nvSpPr>
      <xdr:spPr bwMode="auto">
        <a:xfrm>
          <a:off x="0" y="3829050"/>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215900"/>
    <xdr:sp macro="" textlink="">
      <xdr:nvSpPr>
        <xdr:cNvPr id="2954" name="CheckBoxOther_1" hidden="1">
          <a:extLst>
            <a:ext uri="{63B3BB69-23CF-44E3-9099-C40C66FF867C}">
              <a14:compatExt xmlns:a14="http://schemas.microsoft.com/office/drawing/2010/main" spid="_x0000_s35846"/>
            </a:ext>
            <a:ext uri="{FF2B5EF4-FFF2-40B4-BE49-F238E27FC236}">
              <a16:creationId xmlns:a16="http://schemas.microsoft.com/office/drawing/2014/main" id="{1694EAB5-1DFF-4A8B-ADBB-156CD707CB43}"/>
            </a:ext>
          </a:extLst>
        </xdr:cNvPr>
        <xdr:cNvSpPr/>
      </xdr:nvSpPr>
      <xdr:spPr bwMode="auto">
        <a:xfrm>
          <a:off x="0" y="3829050"/>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2955" name="CheckBox14" hidden="1">
          <a:extLst>
            <a:ext uri="{63B3BB69-23CF-44E3-9099-C40C66FF867C}">
              <a14:compatExt xmlns:a14="http://schemas.microsoft.com/office/drawing/2010/main" spid="_x0000_s2062"/>
            </a:ext>
            <a:ext uri="{FF2B5EF4-FFF2-40B4-BE49-F238E27FC236}">
              <a16:creationId xmlns:a16="http://schemas.microsoft.com/office/drawing/2014/main" id="{819CBBAA-8F1B-43CE-B4B4-B1508F17727D}"/>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2956" name="CheckBox15" hidden="1">
          <a:extLst>
            <a:ext uri="{63B3BB69-23CF-44E3-9099-C40C66FF867C}">
              <a14:compatExt xmlns:a14="http://schemas.microsoft.com/office/drawing/2010/main" spid="_x0000_s2063"/>
            </a:ext>
            <a:ext uri="{FF2B5EF4-FFF2-40B4-BE49-F238E27FC236}">
              <a16:creationId xmlns:a16="http://schemas.microsoft.com/office/drawing/2014/main" id="{0BC4C7F2-A0E8-4B96-BB3C-EE742A5A5EE0}"/>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3" cy="168277"/>
    <xdr:sp macro="" textlink="">
      <xdr:nvSpPr>
        <xdr:cNvPr id="2957" name="CheckBox5" hidden="1">
          <a:extLst>
            <a:ext uri="{63B3BB69-23CF-44E3-9099-C40C66FF867C}">
              <a14:compatExt xmlns:a14="http://schemas.microsoft.com/office/drawing/2010/main" spid="_x0000_s35845"/>
            </a:ext>
            <a:ext uri="{FF2B5EF4-FFF2-40B4-BE49-F238E27FC236}">
              <a16:creationId xmlns:a16="http://schemas.microsoft.com/office/drawing/2014/main" id="{02AED898-8A1E-4BB3-A168-E8D402001CAB}"/>
            </a:ext>
          </a:extLst>
        </xdr:cNvPr>
        <xdr:cNvSpPr/>
      </xdr:nvSpPr>
      <xdr:spPr bwMode="auto">
        <a:xfrm>
          <a:off x="0" y="3829050"/>
          <a:ext cx="182033" cy="16827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168277"/>
    <xdr:sp macro="" textlink="">
      <xdr:nvSpPr>
        <xdr:cNvPr id="2958" name="CheckBoxOther_1" hidden="1">
          <a:extLst>
            <a:ext uri="{63B3BB69-23CF-44E3-9099-C40C66FF867C}">
              <a14:compatExt xmlns:a14="http://schemas.microsoft.com/office/drawing/2010/main" spid="_x0000_s35846"/>
            </a:ext>
            <a:ext uri="{FF2B5EF4-FFF2-40B4-BE49-F238E27FC236}">
              <a16:creationId xmlns:a16="http://schemas.microsoft.com/office/drawing/2014/main" id="{EB3ADDBF-1BB6-4E06-A90A-9CD183EB0DEE}"/>
            </a:ext>
          </a:extLst>
        </xdr:cNvPr>
        <xdr:cNvSpPr/>
      </xdr:nvSpPr>
      <xdr:spPr bwMode="auto">
        <a:xfrm>
          <a:off x="0" y="3829050"/>
          <a:ext cx="182034" cy="16827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2959" name="CheckBox14" hidden="1">
          <a:extLst>
            <a:ext uri="{63B3BB69-23CF-44E3-9099-C40C66FF867C}">
              <a14:compatExt xmlns:a14="http://schemas.microsoft.com/office/drawing/2010/main" spid="_x0000_s2062"/>
            </a:ext>
            <a:ext uri="{FF2B5EF4-FFF2-40B4-BE49-F238E27FC236}">
              <a16:creationId xmlns:a16="http://schemas.microsoft.com/office/drawing/2014/main" id="{DFB831DA-B51D-4BCA-B43C-DC5139A4F0F6}"/>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193407"/>
    <xdr:sp macro="" textlink="">
      <xdr:nvSpPr>
        <xdr:cNvPr id="2960" name="CheckBoxOther_2" hidden="1">
          <a:extLst>
            <a:ext uri="{63B3BB69-23CF-44E3-9099-C40C66FF867C}">
              <a14:compatExt xmlns:a14="http://schemas.microsoft.com/office/drawing/2010/main" spid="_x0000_s35850"/>
            </a:ext>
            <a:ext uri="{FF2B5EF4-FFF2-40B4-BE49-F238E27FC236}">
              <a16:creationId xmlns:a16="http://schemas.microsoft.com/office/drawing/2014/main" id="{D1086BDE-E1F9-4961-B130-4EAF5E318A2D}"/>
            </a:ext>
          </a:extLst>
        </xdr:cNvPr>
        <xdr:cNvSpPr/>
      </xdr:nvSpPr>
      <xdr:spPr bwMode="auto">
        <a:xfrm>
          <a:off x="0" y="3829050"/>
          <a:ext cx="182034" cy="19340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3" cy="215900"/>
    <xdr:sp macro="" textlink="">
      <xdr:nvSpPr>
        <xdr:cNvPr id="2961" name="CheckBox5" hidden="1">
          <a:extLst>
            <a:ext uri="{63B3BB69-23CF-44E3-9099-C40C66FF867C}">
              <a14:compatExt xmlns:a14="http://schemas.microsoft.com/office/drawing/2010/main" spid="_x0000_s35845"/>
            </a:ext>
            <a:ext uri="{FF2B5EF4-FFF2-40B4-BE49-F238E27FC236}">
              <a16:creationId xmlns:a16="http://schemas.microsoft.com/office/drawing/2014/main" id="{7B79AEBA-359E-4A24-961B-8A12B23AE4B9}"/>
            </a:ext>
          </a:extLst>
        </xdr:cNvPr>
        <xdr:cNvSpPr/>
      </xdr:nvSpPr>
      <xdr:spPr bwMode="auto">
        <a:xfrm>
          <a:off x="0" y="3829050"/>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215900"/>
    <xdr:sp macro="" textlink="">
      <xdr:nvSpPr>
        <xdr:cNvPr id="2962" name="CheckBoxOther_1" hidden="1">
          <a:extLst>
            <a:ext uri="{63B3BB69-23CF-44E3-9099-C40C66FF867C}">
              <a14:compatExt xmlns:a14="http://schemas.microsoft.com/office/drawing/2010/main" spid="_x0000_s35846"/>
            </a:ext>
            <a:ext uri="{FF2B5EF4-FFF2-40B4-BE49-F238E27FC236}">
              <a16:creationId xmlns:a16="http://schemas.microsoft.com/office/drawing/2014/main" id="{E17A88AC-8CC4-4BA7-BEC3-ABCF562A2034}"/>
            </a:ext>
          </a:extLst>
        </xdr:cNvPr>
        <xdr:cNvSpPr/>
      </xdr:nvSpPr>
      <xdr:spPr bwMode="auto">
        <a:xfrm>
          <a:off x="0" y="3829050"/>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2963" name="CheckBox15" hidden="1">
          <a:extLst>
            <a:ext uri="{63B3BB69-23CF-44E3-9099-C40C66FF867C}">
              <a14:compatExt xmlns:a14="http://schemas.microsoft.com/office/drawing/2010/main" spid="_x0000_s2063"/>
            </a:ext>
            <a:ext uri="{FF2B5EF4-FFF2-40B4-BE49-F238E27FC236}">
              <a16:creationId xmlns:a16="http://schemas.microsoft.com/office/drawing/2014/main" id="{D7BFB463-BE74-43B3-A678-36BE3DF39889}"/>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3" cy="168277"/>
    <xdr:sp macro="" textlink="">
      <xdr:nvSpPr>
        <xdr:cNvPr id="2964" name="CheckBox5" hidden="1">
          <a:extLst>
            <a:ext uri="{63B3BB69-23CF-44E3-9099-C40C66FF867C}">
              <a14:compatExt xmlns:a14="http://schemas.microsoft.com/office/drawing/2010/main" spid="_x0000_s35845"/>
            </a:ext>
            <a:ext uri="{FF2B5EF4-FFF2-40B4-BE49-F238E27FC236}">
              <a16:creationId xmlns:a16="http://schemas.microsoft.com/office/drawing/2014/main" id="{EC906999-DA39-4CE0-97DB-5A0C07D70E72}"/>
            </a:ext>
          </a:extLst>
        </xdr:cNvPr>
        <xdr:cNvSpPr/>
      </xdr:nvSpPr>
      <xdr:spPr bwMode="auto">
        <a:xfrm>
          <a:off x="0" y="3829050"/>
          <a:ext cx="182033" cy="16827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168277"/>
    <xdr:sp macro="" textlink="">
      <xdr:nvSpPr>
        <xdr:cNvPr id="2965" name="CheckBoxOther_1" hidden="1">
          <a:extLst>
            <a:ext uri="{63B3BB69-23CF-44E3-9099-C40C66FF867C}">
              <a14:compatExt xmlns:a14="http://schemas.microsoft.com/office/drawing/2010/main" spid="_x0000_s35846"/>
            </a:ext>
            <a:ext uri="{FF2B5EF4-FFF2-40B4-BE49-F238E27FC236}">
              <a16:creationId xmlns:a16="http://schemas.microsoft.com/office/drawing/2014/main" id="{E21CF991-3B9D-4BF8-8B14-B5A406D0DCED}"/>
            </a:ext>
          </a:extLst>
        </xdr:cNvPr>
        <xdr:cNvSpPr/>
      </xdr:nvSpPr>
      <xdr:spPr bwMode="auto">
        <a:xfrm>
          <a:off x="0" y="3829050"/>
          <a:ext cx="182034" cy="16827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2966" name="CheckBox14" hidden="1">
          <a:extLst>
            <a:ext uri="{63B3BB69-23CF-44E3-9099-C40C66FF867C}">
              <a14:compatExt xmlns:a14="http://schemas.microsoft.com/office/drawing/2010/main" spid="_x0000_s2062"/>
            </a:ext>
            <a:ext uri="{FF2B5EF4-FFF2-40B4-BE49-F238E27FC236}">
              <a16:creationId xmlns:a16="http://schemas.microsoft.com/office/drawing/2014/main" id="{48AE7C0D-169B-4085-BD58-4B1DFEB7A263}"/>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193407"/>
    <xdr:sp macro="" textlink="">
      <xdr:nvSpPr>
        <xdr:cNvPr id="2967" name="CheckBoxOther_2" hidden="1">
          <a:extLst>
            <a:ext uri="{63B3BB69-23CF-44E3-9099-C40C66FF867C}">
              <a14:compatExt xmlns:a14="http://schemas.microsoft.com/office/drawing/2010/main" spid="_x0000_s35850"/>
            </a:ext>
            <a:ext uri="{FF2B5EF4-FFF2-40B4-BE49-F238E27FC236}">
              <a16:creationId xmlns:a16="http://schemas.microsoft.com/office/drawing/2014/main" id="{1F109153-E8C0-42C1-81C0-B548ED64E2BE}"/>
            </a:ext>
          </a:extLst>
        </xdr:cNvPr>
        <xdr:cNvSpPr/>
      </xdr:nvSpPr>
      <xdr:spPr bwMode="auto">
        <a:xfrm>
          <a:off x="0" y="3829050"/>
          <a:ext cx="182034" cy="19340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3" cy="215900"/>
    <xdr:sp macro="" textlink="">
      <xdr:nvSpPr>
        <xdr:cNvPr id="2968" name="CheckBox5" hidden="1">
          <a:extLst>
            <a:ext uri="{63B3BB69-23CF-44E3-9099-C40C66FF867C}">
              <a14:compatExt xmlns:a14="http://schemas.microsoft.com/office/drawing/2010/main" spid="_x0000_s35845"/>
            </a:ext>
            <a:ext uri="{FF2B5EF4-FFF2-40B4-BE49-F238E27FC236}">
              <a16:creationId xmlns:a16="http://schemas.microsoft.com/office/drawing/2014/main" id="{F9B77171-CC0D-4CE7-B5B4-F06499AB3683}"/>
            </a:ext>
          </a:extLst>
        </xdr:cNvPr>
        <xdr:cNvSpPr/>
      </xdr:nvSpPr>
      <xdr:spPr bwMode="auto">
        <a:xfrm>
          <a:off x="0" y="3829050"/>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215900"/>
    <xdr:sp macro="" textlink="">
      <xdr:nvSpPr>
        <xdr:cNvPr id="2969" name="CheckBoxOther_1" hidden="1">
          <a:extLst>
            <a:ext uri="{63B3BB69-23CF-44E3-9099-C40C66FF867C}">
              <a14:compatExt xmlns:a14="http://schemas.microsoft.com/office/drawing/2010/main" spid="_x0000_s35846"/>
            </a:ext>
            <a:ext uri="{FF2B5EF4-FFF2-40B4-BE49-F238E27FC236}">
              <a16:creationId xmlns:a16="http://schemas.microsoft.com/office/drawing/2014/main" id="{80EF45EB-A800-40DA-A254-7EC214F0272E}"/>
            </a:ext>
          </a:extLst>
        </xdr:cNvPr>
        <xdr:cNvSpPr/>
      </xdr:nvSpPr>
      <xdr:spPr bwMode="auto">
        <a:xfrm>
          <a:off x="0" y="3829050"/>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2970" name="CheckBox15" hidden="1">
          <a:extLst>
            <a:ext uri="{63B3BB69-23CF-44E3-9099-C40C66FF867C}">
              <a14:compatExt xmlns:a14="http://schemas.microsoft.com/office/drawing/2010/main" spid="_x0000_s2063"/>
            </a:ext>
            <a:ext uri="{FF2B5EF4-FFF2-40B4-BE49-F238E27FC236}">
              <a16:creationId xmlns:a16="http://schemas.microsoft.com/office/drawing/2014/main" id="{86668BDF-E696-4030-8B58-74064F5101E7}"/>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3" cy="168277"/>
    <xdr:sp macro="" textlink="">
      <xdr:nvSpPr>
        <xdr:cNvPr id="2971" name="CheckBox5" hidden="1">
          <a:extLst>
            <a:ext uri="{63B3BB69-23CF-44E3-9099-C40C66FF867C}">
              <a14:compatExt xmlns:a14="http://schemas.microsoft.com/office/drawing/2010/main" spid="_x0000_s35845"/>
            </a:ext>
            <a:ext uri="{FF2B5EF4-FFF2-40B4-BE49-F238E27FC236}">
              <a16:creationId xmlns:a16="http://schemas.microsoft.com/office/drawing/2014/main" id="{A330E09D-BFCE-4242-B21A-703AB2B4B358}"/>
            </a:ext>
          </a:extLst>
        </xdr:cNvPr>
        <xdr:cNvSpPr/>
      </xdr:nvSpPr>
      <xdr:spPr bwMode="auto">
        <a:xfrm>
          <a:off x="0" y="3829050"/>
          <a:ext cx="182033" cy="16827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168277"/>
    <xdr:sp macro="" textlink="">
      <xdr:nvSpPr>
        <xdr:cNvPr id="2972" name="CheckBoxOther_1" hidden="1">
          <a:extLst>
            <a:ext uri="{63B3BB69-23CF-44E3-9099-C40C66FF867C}">
              <a14:compatExt xmlns:a14="http://schemas.microsoft.com/office/drawing/2010/main" spid="_x0000_s35846"/>
            </a:ext>
            <a:ext uri="{FF2B5EF4-FFF2-40B4-BE49-F238E27FC236}">
              <a16:creationId xmlns:a16="http://schemas.microsoft.com/office/drawing/2014/main" id="{96D543F8-70CC-4E81-8706-6976586B8401}"/>
            </a:ext>
          </a:extLst>
        </xdr:cNvPr>
        <xdr:cNvSpPr/>
      </xdr:nvSpPr>
      <xdr:spPr bwMode="auto">
        <a:xfrm>
          <a:off x="0" y="3829050"/>
          <a:ext cx="182034" cy="16827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201083" cy="143934"/>
    <xdr:sp macro="" textlink="">
      <xdr:nvSpPr>
        <xdr:cNvPr id="2973" name="CheckBox14" hidden="1">
          <a:extLst>
            <a:ext uri="{63B3BB69-23CF-44E3-9099-C40C66FF867C}">
              <a14:compatExt xmlns:a14="http://schemas.microsoft.com/office/drawing/2010/main" spid="_x0000_s2062"/>
            </a:ext>
            <a:ext uri="{FF2B5EF4-FFF2-40B4-BE49-F238E27FC236}">
              <a16:creationId xmlns:a16="http://schemas.microsoft.com/office/drawing/2014/main" id="{42DCC176-1F56-40F7-B69E-BA2F2FAB87F3}"/>
            </a:ext>
          </a:extLst>
        </xdr:cNvPr>
        <xdr:cNvSpPr/>
      </xdr:nvSpPr>
      <xdr:spPr bwMode="auto">
        <a:xfrm>
          <a:off x="0" y="38290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193407"/>
    <xdr:sp macro="" textlink="">
      <xdr:nvSpPr>
        <xdr:cNvPr id="2974" name="CheckBoxOther_2" hidden="1">
          <a:extLst>
            <a:ext uri="{63B3BB69-23CF-44E3-9099-C40C66FF867C}">
              <a14:compatExt xmlns:a14="http://schemas.microsoft.com/office/drawing/2010/main" spid="_x0000_s35850"/>
            </a:ext>
            <a:ext uri="{FF2B5EF4-FFF2-40B4-BE49-F238E27FC236}">
              <a16:creationId xmlns:a16="http://schemas.microsoft.com/office/drawing/2014/main" id="{FD80EBD8-7083-4CF4-84F8-75F459527E4F}"/>
            </a:ext>
          </a:extLst>
        </xdr:cNvPr>
        <xdr:cNvSpPr/>
      </xdr:nvSpPr>
      <xdr:spPr bwMode="auto">
        <a:xfrm>
          <a:off x="0" y="3829050"/>
          <a:ext cx="182034" cy="19340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3" cy="215900"/>
    <xdr:sp macro="" textlink="">
      <xdr:nvSpPr>
        <xdr:cNvPr id="2975" name="CheckBox5" hidden="1">
          <a:extLst>
            <a:ext uri="{63B3BB69-23CF-44E3-9099-C40C66FF867C}">
              <a14:compatExt xmlns:a14="http://schemas.microsoft.com/office/drawing/2010/main" spid="_x0000_s35845"/>
            </a:ext>
            <a:ext uri="{FF2B5EF4-FFF2-40B4-BE49-F238E27FC236}">
              <a16:creationId xmlns:a16="http://schemas.microsoft.com/office/drawing/2014/main" id="{3E9007A0-0A1D-4C94-9725-F61B13F79B5B}"/>
            </a:ext>
          </a:extLst>
        </xdr:cNvPr>
        <xdr:cNvSpPr/>
      </xdr:nvSpPr>
      <xdr:spPr bwMode="auto">
        <a:xfrm>
          <a:off x="0" y="3829050"/>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0</xdr:rowOff>
    </xdr:from>
    <xdr:ext cx="182034" cy="215900"/>
    <xdr:sp macro="" textlink="">
      <xdr:nvSpPr>
        <xdr:cNvPr id="2976" name="CheckBoxOther_1" hidden="1">
          <a:extLst>
            <a:ext uri="{63B3BB69-23CF-44E3-9099-C40C66FF867C}">
              <a14:compatExt xmlns:a14="http://schemas.microsoft.com/office/drawing/2010/main" spid="_x0000_s35846"/>
            </a:ext>
            <a:ext uri="{FF2B5EF4-FFF2-40B4-BE49-F238E27FC236}">
              <a16:creationId xmlns:a16="http://schemas.microsoft.com/office/drawing/2014/main" id="{5504347B-4691-49A9-8C30-6BFC9AED87D7}"/>
            </a:ext>
          </a:extLst>
        </xdr:cNvPr>
        <xdr:cNvSpPr/>
      </xdr:nvSpPr>
      <xdr:spPr bwMode="auto">
        <a:xfrm>
          <a:off x="0" y="3829050"/>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21167</xdr:rowOff>
    </xdr:from>
    <xdr:ext cx="182033" cy="215900"/>
    <xdr:sp macro="" textlink="">
      <xdr:nvSpPr>
        <xdr:cNvPr id="2977" name="CheckBox5" hidden="1">
          <a:extLst>
            <a:ext uri="{63B3BB69-23CF-44E3-9099-C40C66FF867C}">
              <a14:compatExt xmlns:a14="http://schemas.microsoft.com/office/drawing/2010/main" spid="_x0000_s35845"/>
            </a:ext>
            <a:ext uri="{FF2B5EF4-FFF2-40B4-BE49-F238E27FC236}">
              <a16:creationId xmlns:a16="http://schemas.microsoft.com/office/drawing/2014/main" id="{CD7CE152-4C6C-4DB3-848E-925B0EE3FFAA}"/>
            </a:ext>
          </a:extLst>
        </xdr:cNvPr>
        <xdr:cNvSpPr/>
      </xdr:nvSpPr>
      <xdr:spPr bwMode="auto">
        <a:xfrm>
          <a:off x="0" y="3850217"/>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21167</xdr:rowOff>
    </xdr:from>
    <xdr:ext cx="182034" cy="215900"/>
    <xdr:sp macro="" textlink="">
      <xdr:nvSpPr>
        <xdr:cNvPr id="2978" name="CheckBoxOther_1" hidden="1">
          <a:extLst>
            <a:ext uri="{63B3BB69-23CF-44E3-9099-C40C66FF867C}">
              <a14:compatExt xmlns:a14="http://schemas.microsoft.com/office/drawing/2010/main" spid="_x0000_s35846"/>
            </a:ext>
            <a:ext uri="{FF2B5EF4-FFF2-40B4-BE49-F238E27FC236}">
              <a16:creationId xmlns:a16="http://schemas.microsoft.com/office/drawing/2014/main" id="{E58C7D36-2895-4193-A9B9-56C11E5FA3A4}"/>
            </a:ext>
          </a:extLst>
        </xdr:cNvPr>
        <xdr:cNvSpPr/>
      </xdr:nvSpPr>
      <xdr:spPr bwMode="auto">
        <a:xfrm>
          <a:off x="0" y="3850217"/>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29633</xdr:rowOff>
    </xdr:from>
    <xdr:ext cx="190500" cy="193412"/>
    <xdr:sp macro="" textlink="">
      <xdr:nvSpPr>
        <xdr:cNvPr id="2979" name="CheckBoxOther_3" hidden="1">
          <a:extLst>
            <a:ext uri="{63B3BB69-23CF-44E3-9099-C40C66FF867C}">
              <a14:compatExt xmlns:a14="http://schemas.microsoft.com/office/drawing/2010/main" spid="_x0000_s35851"/>
            </a:ext>
            <a:ext uri="{FF2B5EF4-FFF2-40B4-BE49-F238E27FC236}">
              <a16:creationId xmlns:a16="http://schemas.microsoft.com/office/drawing/2014/main" id="{85B5D745-CA94-45B7-89F3-E010F6799DA1}"/>
            </a:ext>
          </a:extLst>
        </xdr:cNvPr>
        <xdr:cNvSpPr/>
      </xdr:nvSpPr>
      <xdr:spPr bwMode="auto">
        <a:xfrm>
          <a:off x="0" y="3858683"/>
          <a:ext cx="190500" cy="19341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21167</xdr:rowOff>
    </xdr:from>
    <xdr:ext cx="182033" cy="215900"/>
    <xdr:sp macro="" textlink="">
      <xdr:nvSpPr>
        <xdr:cNvPr id="2980" name="CheckBox5" hidden="1">
          <a:extLst>
            <a:ext uri="{63B3BB69-23CF-44E3-9099-C40C66FF867C}">
              <a14:compatExt xmlns:a14="http://schemas.microsoft.com/office/drawing/2010/main" spid="_x0000_s35845"/>
            </a:ext>
            <a:ext uri="{FF2B5EF4-FFF2-40B4-BE49-F238E27FC236}">
              <a16:creationId xmlns:a16="http://schemas.microsoft.com/office/drawing/2014/main" id="{397D60D3-4351-4422-9763-C0DD2DAFC44C}"/>
            </a:ext>
          </a:extLst>
        </xdr:cNvPr>
        <xdr:cNvSpPr/>
      </xdr:nvSpPr>
      <xdr:spPr bwMode="auto">
        <a:xfrm>
          <a:off x="0" y="3850217"/>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21167</xdr:rowOff>
    </xdr:from>
    <xdr:ext cx="182034" cy="215900"/>
    <xdr:sp macro="" textlink="">
      <xdr:nvSpPr>
        <xdr:cNvPr id="2981" name="CheckBoxOther_1" hidden="1">
          <a:extLst>
            <a:ext uri="{63B3BB69-23CF-44E3-9099-C40C66FF867C}">
              <a14:compatExt xmlns:a14="http://schemas.microsoft.com/office/drawing/2010/main" spid="_x0000_s35846"/>
            </a:ext>
            <a:ext uri="{FF2B5EF4-FFF2-40B4-BE49-F238E27FC236}">
              <a16:creationId xmlns:a16="http://schemas.microsoft.com/office/drawing/2014/main" id="{D9E64980-2CA3-494E-81E4-19832F434D8D}"/>
            </a:ext>
          </a:extLst>
        </xdr:cNvPr>
        <xdr:cNvSpPr/>
      </xdr:nvSpPr>
      <xdr:spPr bwMode="auto">
        <a:xfrm>
          <a:off x="0" y="3850217"/>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21167</xdr:rowOff>
    </xdr:from>
    <xdr:ext cx="182034" cy="193407"/>
    <xdr:sp macro="" textlink="">
      <xdr:nvSpPr>
        <xdr:cNvPr id="2982" name="CheckBoxOther_2" hidden="1">
          <a:extLst>
            <a:ext uri="{63B3BB69-23CF-44E3-9099-C40C66FF867C}">
              <a14:compatExt xmlns:a14="http://schemas.microsoft.com/office/drawing/2010/main" spid="_x0000_s35850"/>
            </a:ext>
            <a:ext uri="{FF2B5EF4-FFF2-40B4-BE49-F238E27FC236}">
              <a16:creationId xmlns:a16="http://schemas.microsoft.com/office/drawing/2014/main" id="{0EBF7B17-87C9-420A-B721-E2379677A1C9}"/>
            </a:ext>
          </a:extLst>
        </xdr:cNvPr>
        <xdr:cNvSpPr/>
      </xdr:nvSpPr>
      <xdr:spPr bwMode="auto">
        <a:xfrm>
          <a:off x="0" y="3850217"/>
          <a:ext cx="182034" cy="19340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21167</xdr:rowOff>
    </xdr:from>
    <xdr:ext cx="182033" cy="215900"/>
    <xdr:sp macro="" textlink="">
      <xdr:nvSpPr>
        <xdr:cNvPr id="2983" name="CheckBox5" hidden="1">
          <a:extLst>
            <a:ext uri="{63B3BB69-23CF-44E3-9099-C40C66FF867C}">
              <a14:compatExt xmlns:a14="http://schemas.microsoft.com/office/drawing/2010/main" spid="_x0000_s35845"/>
            </a:ext>
            <a:ext uri="{FF2B5EF4-FFF2-40B4-BE49-F238E27FC236}">
              <a16:creationId xmlns:a16="http://schemas.microsoft.com/office/drawing/2014/main" id="{D0138E26-DA71-4AB4-B338-A07A5F1EC799}"/>
            </a:ext>
          </a:extLst>
        </xdr:cNvPr>
        <xdr:cNvSpPr/>
      </xdr:nvSpPr>
      <xdr:spPr bwMode="auto">
        <a:xfrm>
          <a:off x="0" y="3850217"/>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21167</xdr:rowOff>
    </xdr:from>
    <xdr:ext cx="182034" cy="215900"/>
    <xdr:sp macro="" textlink="">
      <xdr:nvSpPr>
        <xdr:cNvPr id="2984" name="CheckBoxOther_1" hidden="1">
          <a:extLst>
            <a:ext uri="{63B3BB69-23CF-44E3-9099-C40C66FF867C}">
              <a14:compatExt xmlns:a14="http://schemas.microsoft.com/office/drawing/2010/main" spid="_x0000_s35846"/>
            </a:ext>
            <a:ext uri="{FF2B5EF4-FFF2-40B4-BE49-F238E27FC236}">
              <a16:creationId xmlns:a16="http://schemas.microsoft.com/office/drawing/2014/main" id="{CD317EF6-B9B7-40D0-80C5-0D3F63F1C924}"/>
            </a:ext>
          </a:extLst>
        </xdr:cNvPr>
        <xdr:cNvSpPr/>
      </xdr:nvSpPr>
      <xdr:spPr bwMode="auto">
        <a:xfrm>
          <a:off x="0" y="3850217"/>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21167</xdr:rowOff>
    </xdr:from>
    <xdr:ext cx="182034" cy="193407"/>
    <xdr:sp macro="" textlink="">
      <xdr:nvSpPr>
        <xdr:cNvPr id="2985" name="CheckBoxOther_2" hidden="1">
          <a:extLst>
            <a:ext uri="{63B3BB69-23CF-44E3-9099-C40C66FF867C}">
              <a14:compatExt xmlns:a14="http://schemas.microsoft.com/office/drawing/2010/main" spid="_x0000_s35850"/>
            </a:ext>
            <a:ext uri="{FF2B5EF4-FFF2-40B4-BE49-F238E27FC236}">
              <a16:creationId xmlns:a16="http://schemas.microsoft.com/office/drawing/2014/main" id="{6358CAB2-7F8D-482E-ABDF-4EBFE6EE1B43}"/>
            </a:ext>
          </a:extLst>
        </xdr:cNvPr>
        <xdr:cNvSpPr/>
      </xdr:nvSpPr>
      <xdr:spPr bwMode="auto">
        <a:xfrm>
          <a:off x="0" y="3850217"/>
          <a:ext cx="182034" cy="19340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21167</xdr:rowOff>
    </xdr:from>
    <xdr:ext cx="182033" cy="215900"/>
    <xdr:sp macro="" textlink="">
      <xdr:nvSpPr>
        <xdr:cNvPr id="2986" name="CheckBox5" hidden="1">
          <a:extLst>
            <a:ext uri="{63B3BB69-23CF-44E3-9099-C40C66FF867C}">
              <a14:compatExt xmlns:a14="http://schemas.microsoft.com/office/drawing/2010/main" spid="_x0000_s35845"/>
            </a:ext>
            <a:ext uri="{FF2B5EF4-FFF2-40B4-BE49-F238E27FC236}">
              <a16:creationId xmlns:a16="http://schemas.microsoft.com/office/drawing/2014/main" id="{7000B1A5-2DF3-485A-87B7-0A69CED60403}"/>
            </a:ext>
          </a:extLst>
        </xdr:cNvPr>
        <xdr:cNvSpPr/>
      </xdr:nvSpPr>
      <xdr:spPr bwMode="auto">
        <a:xfrm>
          <a:off x="0" y="3850217"/>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18</xdr:row>
      <xdr:rowOff>21167</xdr:rowOff>
    </xdr:from>
    <xdr:ext cx="182034" cy="215900"/>
    <xdr:sp macro="" textlink="">
      <xdr:nvSpPr>
        <xdr:cNvPr id="2987" name="CheckBoxOther_1" hidden="1">
          <a:extLst>
            <a:ext uri="{63B3BB69-23CF-44E3-9099-C40C66FF867C}">
              <a14:compatExt xmlns:a14="http://schemas.microsoft.com/office/drawing/2010/main" spid="_x0000_s35846"/>
            </a:ext>
            <a:ext uri="{FF2B5EF4-FFF2-40B4-BE49-F238E27FC236}">
              <a16:creationId xmlns:a16="http://schemas.microsoft.com/office/drawing/2014/main" id="{F0381AB9-8DCF-4AEA-8E38-02512C71DD30}"/>
            </a:ext>
          </a:extLst>
        </xdr:cNvPr>
        <xdr:cNvSpPr/>
      </xdr:nvSpPr>
      <xdr:spPr bwMode="auto">
        <a:xfrm>
          <a:off x="0" y="3850217"/>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21167</xdr:rowOff>
    </xdr:from>
    <xdr:ext cx="182034" cy="168273"/>
    <xdr:sp macro="" textlink="">
      <xdr:nvSpPr>
        <xdr:cNvPr id="2988" name="CheckBoxOther_2" hidden="1">
          <a:extLst>
            <a:ext uri="{63B3BB69-23CF-44E3-9099-C40C66FF867C}">
              <a14:compatExt xmlns:a14="http://schemas.microsoft.com/office/drawing/2010/main" spid="_x0000_s35850"/>
            </a:ext>
            <a:ext uri="{FF2B5EF4-FFF2-40B4-BE49-F238E27FC236}">
              <a16:creationId xmlns:a16="http://schemas.microsoft.com/office/drawing/2014/main" id="{154C2605-F6A0-4A76-977A-9D4A0B6C7429}"/>
            </a:ext>
          </a:extLst>
        </xdr:cNvPr>
        <xdr:cNvSpPr/>
      </xdr:nvSpPr>
      <xdr:spPr bwMode="auto">
        <a:xfrm>
          <a:off x="0" y="3659717"/>
          <a:ext cx="182034" cy="16827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21167</xdr:rowOff>
    </xdr:from>
    <xdr:ext cx="182033" cy="215900"/>
    <xdr:sp macro="" textlink="">
      <xdr:nvSpPr>
        <xdr:cNvPr id="2989" name="CheckBox5" hidden="1">
          <a:extLst>
            <a:ext uri="{63B3BB69-23CF-44E3-9099-C40C66FF867C}">
              <a14:compatExt xmlns:a14="http://schemas.microsoft.com/office/drawing/2010/main" spid="_x0000_s35845"/>
            </a:ext>
            <a:ext uri="{FF2B5EF4-FFF2-40B4-BE49-F238E27FC236}">
              <a16:creationId xmlns:a16="http://schemas.microsoft.com/office/drawing/2014/main" id="{C325932F-F029-46AE-AE5A-5FA5227F6612}"/>
            </a:ext>
          </a:extLst>
        </xdr:cNvPr>
        <xdr:cNvSpPr/>
      </xdr:nvSpPr>
      <xdr:spPr bwMode="auto">
        <a:xfrm>
          <a:off x="0" y="3659717"/>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21167</xdr:rowOff>
    </xdr:from>
    <xdr:ext cx="182034" cy="215900"/>
    <xdr:sp macro="" textlink="">
      <xdr:nvSpPr>
        <xdr:cNvPr id="2990" name="CheckBoxOther_1" hidden="1">
          <a:extLst>
            <a:ext uri="{63B3BB69-23CF-44E3-9099-C40C66FF867C}">
              <a14:compatExt xmlns:a14="http://schemas.microsoft.com/office/drawing/2010/main" spid="_x0000_s35846"/>
            </a:ext>
            <a:ext uri="{FF2B5EF4-FFF2-40B4-BE49-F238E27FC236}">
              <a16:creationId xmlns:a16="http://schemas.microsoft.com/office/drawing/2014/main" id="{A4B68F45-8700-4D31-B8A2-1F2AC6C489A9}"/>
            </a:ext>
          </a:extLst>
        </xdr:cNvPr>
        <xdr:cNvSpPr/>
      </xdr:nvSpPr>
      <xdr:spPr bwMode="auto">
        <a:xfrm>
          <a:off x="0" y="3659717"/>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29633</xdr:rowOff>
    </xdr:from>
    <xdr:ext cx="190500" cy="193412"/>
    <xdr:sp macro="" textlink="">
      <xdr:nvSpPr>
        <xdr:cNvPr id="2991" name="CheckBoxOther_3" hidden="1">
          <a:extLst>
            <a:ext uri="{63B3BB69-23CF-44E3-9099-C40C66FF867C}">
              <a14:compatExt xmlns:a14="http://schemas.microsoft.com/office/drawing/2010/main" spid="_x0000_s35851"/>
            </a:ext>
            <a:ext uri="{FF2B5EF4-FFF2-40B4-BE49-F238E27FC236}">
              <a16:creationId xmlns:a16="http://schemas.microsoft.com/office/drawing/2014/main" id="{27BA3DAE-C60B-4531-94EC-B09FE30AAA99}"/>
            </a:ext>
          </a:extLst>
        </xdr:cNvPr>
        <xdr:cNvSpPr/>
      </xdr:nvSpPr>
      <xdr:spPr bwMode="auto">
        <a:xfrm>
          <a:off x="0" y="3668183"/>
          <a:ext cx="190500" cy="19341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21167</xdr:rowOff>
    </xdr:from>
    <xdr:ext cx="182033" cy="215900"/>
    <xdr:sp macro="" textlink="">
      <xdr:nvSpPr>
        <xdr:cNvPr id="2992" name="CheckBox5" hidden="1">
          <a:extLst>
            <a:ext uri="{63B3BB69-23CF-44E3-9099-C40C66FF867C}">
              <a14:compatExt xmlns:a14="http://schemas.microsoft.com/office/drawing/2010/main" spid="_x0000_s35845"/>
            </a:ext>
            <a:ext uri="{FF2B5EF4-FFF2-40B4-BE49-F238E27FC236}">
              <a16:creationId xmlns:a16="http://schemas.microsoft.com/office/drawing/2014/main" id="{C47352C9-B3EF-46B3-8C81-657943CE09A2}"/>
            </a:ext>
          </a:extLst>
        </xdr:cNvPr>
        <xdr:cNvSpPr/>
      </xdr:nvSpPr>
      <xdr:spPr bwMode="auto">
        <a:xfrm>
          <a:off x="0" y="3659717"/>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21167</xdr:rowOff>
    </xdr:from>
    <xdr:ext cx="182034" cy="215900"/>
    <xdr:sp macro="" textlink="">
      <xdr:nvSpPr>
        <xdr:cNvPr id="2993" name="CheckBoxOther_1" hidden="1">
          <a:extLst>
            <a:ext uri="{63B3BB69-23CF-44E3-9099-C40C66FF867C}">
              <a14:compatExt xmlns:a14="http://schemas.microsoft.com/office/drawing/2010/main" spid="_x0000_s35846"/>
            </a:ext>
            <a:ext uri="{FF2B5EF4-FFF2-40B4-BE49-F238E27FC236}">
              <a16:creationId xmlns:a16="http://schemas.microsoft.com/office/drawing/2014/main" id="{603CEC0A-8D7D-45C1-A195-64CF5BA1C27A}"/>
            </a:ext>
          </a:extLst>
        </xdr:cNvPr>
        <xdr:cNvSpPr/>
      </xdr:nvSpPr>
      <xdr:spPr bwMode="auto">
        <a:xfrm>
          <a:off x="0" y="3659717"/>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21167</xdr:rowOff>
    </xdr:from>
    <xdr:ext cx="182033" cy="168277"/>
    <xdr:sp macro="" textlink="">
      <xdr:nvSpPr>
        <xdr:cNvPr id="2994" name="CheckBox5" hidden="1">
          <a:extLst>
            <a:ext uri="{63B3BB69-23CF-44E3-9099-C40C66FF867C}">
              <a14:compatExt xmlns:a14="http://schemas.microsoft.com/office/drawing/2010/main" spid="_x0000_s35845"/>
            </a:ext>
            <a:ext uri="{FF2B5EF4-FFF2-40B4-BE49-F238E27FC236}">
              <a16:creationId xmlns:a16="http://schemas.microsoft.com/office/drawing/2014/main" id="{CDAE46A4-4DAA-4EFE-A5DC-C417AE0FEF98}"/>
            </a:ext>
          </a:extLst>
        </xdr:cNvPr>
        <xdr:cNvSpPr/>
      </xdr:nvSpPr>
      <xdr:spPr bwMode="auto">
        <a:xfrm>
          <a:off x="0" y="3659717"/>
          <a:ext cx="182033" cy="16827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21167</xdr:rowOff>
    </xdr:from>
    <xdr:ext cx="182034" cy="168277"/>
    <xdr:sp macro="" textlink="">
      <xdr:nvSpPr>
        <xdr:cNvPr id="2995" name="CheckBoxOther_1" hidden="1">
          <a:extLst>
            <a:ext uri="{63B3BB69-23CF-44E3-9099-C40C66FF867C}">
              <a14:compatExt xmlns:a14="http://schemas.microsoft.com/office/drawing/2010/main" spid="_x0000_s35846"/>
            </a:ext>
            <a:ext uri="{FF2B5EF4-FFF2-40B4-BE49-F238E27FC236}">
              <a16:creationId xmlns:a16="http://schemas.microsoft.com/office/drawing/2014/main" id="{4A3480D6-D230-4BC9-86BC-3E2224FA0B0C}"/>
            </a:ext>
          </a:extLst>
        </xdr:cNvPr>
        <xdr:cNvSpPr/>
      </xdr:nvSpPr>
      <xdr:spPr bwMode="auto">
        <a:xfrm>
          <a:off x="0" y="3659717"/>
          <a:ext cx="182034" cy="16827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21167</xdr:rowOff>
    </xdr:from>
    <xdr:ext cx="182034" cy="193407"/>
    <xdr:sp macro="" textlink="">
      <xdr:nvSpPr>
        <xdr:cNvPr id="2996" name="CheckBoxOther_2" hidden="1">
          <a:extLst>
            <a:ext uri="{63B3BB69-23CF-44E3-9099-C40C66FF867C}">
              <a14:compatExt xmlns:a14="http://schemas.microsoft.com/office/drawing/2010/main" spid="_x0000_s35850"/>
            </a:ext>
            <a:ext uri="{FF2B5EF4-FFF2-40B4-BE49-F238E27FC236}">
              <a16:creationId xmlns:a16="http://schemas.microsoft.com/office/drawing/2014/main" id="{4515B8AF-CBCB-4765-BD5F-89F706EC8524}"/>
            </a:ext>
          </a:extLst>
        </xdr:cNvPr>
        <xdr:cNvSpPr/>
      </xdr:nvSpPr>
      <xdr:spPr bwMode="auto">
        <a:xfrm>
          <a:off x="0" y="3659717"/>
          <a:ext cx="182034" cy="19340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21167</xdr:rowOff>
    </xdr:from>
    <xdr:ext cx="182033" cy="215900"/>
    <xdr:sp macro="" textlink="">
      <xdr:nvSpPr>
        <xdr:cNvPr id="2997" name="CheckBox5" hidden="1">
          <a:extLst>
            <a:ext uri="{63B3BB69-23CF-44E3-9099-C40C66FF867C}">
              <a14:compatExt xmlns:a14="http://schemas.microsoft.com/office/drawing/2010/main" spid="_x0000_s35845"/>
            </a:ext>
            <a:ext uri="{FF2B5EF4-FFF2-40B4-BE49-F238E27FC236}">
              <a16:creationId xmlns:a16="http://schemas.microsoft.com/office/drawing/2014/main" id="{9288052A-BD9C-48EB-9B37-1732F37C0F53}"/>
            </a:ext>
          </a:extLst>
        </xdr:cNvPr>
        <xdr:cNvSpPr/>
      </xdr:nvSpPr>
      <xdr:spPr bwMode="auto">
        <a:xfrm>
          <a:off x="0" y="3659717"/>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21167</xdr:rowOff>
    </xdr:from>
    <xdr:ext cx="182034" cy="215900"/>
    <xdr:sp macro="" textlink="">
      <xdr:nvSpPr>
        <xdr:cNvPr id="2998" name="CheckBoxOther_1" hidden="1">
          <a:extLst>
            <a:ext uri="{63B3BB69-23CF-44E3-9099-C40C66FF867C}">
              <a14:compatExt xmlns:a14="http://schemas.microsoft.com/office/drawing/2010/main" spid="_x0000_s35846"/>
            </a:ext>
            <a:ext uri="{FF2B5EF4-FFF2-40B4-BE49-F238E27FC236}">
              <a16:creationId xmlns:a16="http://schemas.microsoft.com/office/drawing/2014/main" id="{5C69B7D6-965E-44EE-9ECE-0323955E75DF}"/>
            </a:ext>
          </a:extLst>
        </xdr:cNvPr>
        <xdr:cNvSpPr/>
      </xdr:nvSpPr>
      <xdr:spPr bwMode="auto">
        <a:xfrm>
          <a:off x="0" y="3659717"/>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21167</xdr:rowOff>
    </xdr:from>
    <xdr:ext cx="182033" cy="168277"/>
    <xdr:sp macro="" textlink="">
      <xdr:nvSpPr>
        <xdr:cNvPr id="2999" name="CheckBox5" hidden="1">
          <a:extLst>
            <a:ext uri="{63B3BB69-23CF-44E3-9099-C40C66FF867C}">
              <a14:compatExt xmlns:a14="http://schemas.microsoft.com/office/drawing/2010/main" spid="_x0000_s35845"/>
            </a:ext>
            <a:ext uri="{FF2B5EF4-FFF2-40B4-BE49-F238E27FC236}">
              <a16:creationId xmlns:a16="http://schemas.microsoft.com/office/drawing/2014/main" id="{FB3DD9B6-792D-4806-83B9-887DA3574979}"/>
            </a:ext>
          </a:extLst>
        </xdr:cNvPr>
        <xdr:cNvSpPr/>
      </xdr:nvSpPr>
      <xdr:spPr bwMode="auto">
        <a:xfrm>
          <a:off x="0" y="3659717"/>
          <a:ext cx="182033" cy="16827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21167</xdr:rowOff>
    </xdr:from>
    <xdr:ext cx="182034" cy="168277"/>
    <xdr:sp macro="" textlink="">
      <xdr:nvSpPr>
        <xdr:cNvPr id="3000" name="CheckBoxOther_1" hidden="1">
          <a:extLst>
            <a:ext uri="{63B3BB69-23CF-44E3-9099-C40C66FF867C}">
              <a14:compatExt xmlns:a14="http://schemas.microsoft.com/office/drawing/2010/main" spid="_x0000_s35846"/>
            </a:ext>
            <a:ext uri="{FF2B5EF4-FFF2-40B4-BE49-F238E27FC236}">
              <a16:creationId xmlns:a16="http://schemas.microsoft.com/office/drawing/2014/main" id="{9AB8DF36-EA5C-4848-8361-FE09D46AD100}"/>
            </a:ext>
          </a:extLst>
        </xdr:cNvPr>
        <xdr:cNvSpPr/>
      </xdr:nvSpPr>
      <xdr:spPr bwMode="auto">
        <a:xfrm>
          <a:off x="0" y="3659717"/>
          <a:ext cx="182034" cy="16827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21167</xdr:rowOff>
    </xdr:from>
    <xdr:ext cx="182034" cy="193407"/>
    <xdr:sp macro="" textlink="">
      <xdr:nvSpPr>
        <xdr:cNvPr id="3001" name="CheckBoxOther_2" hidden="1">
          <a:extLst>
            <a:ext uri="{63B3BB69-23CF-44E3-9099-C40C66FF867C}">
              <a14:compatExt xmlns:a14="http://schemas.microsoft.com/office/drawing/2010/main" spid="_x0000_s35850"/>
            </a:ext>
            <a:ext uri="{FF2B5EF4-FFF2-40B4-BE49-F238E27FC236}">
              <a16:creationId xmlns:a16="http://schemas.microsoft.com/office/drawing/2014/main" id="{D0F90FE7-2671-4737-AF87-7EFD7361C6C3}"/>
            </a:ext>
          </a:extLst>
        </xdr:cNvPr>
        <xdr:cNvSpPr/>
      </xdr:nvSpPr>
      <xdr:spPr bwMode="auto">
        <a:xfrm>
          <a:off x="0" y="3659717"/>
          <a:ext cx="182034" cy="19340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21167</xdr:rowOff>
    </xdr:from>
    <xdr:ext cx="182033" cy="215900"/>
    <xdr:sp macro="" textlink="">
      <xdr:nvSpPr>
        <xdr:cNvPr id="3002" name="CheckBox5" hidden="1">
          <a:extLst>
            <a:ext uri="{63B3BB69-23CF-44E3-9099-C40C66FF867C}">
              <a14:compatExt xmlns:a14="http://schemas.microsoft.com/office/drawing/2010/main" spid="_x0000_s35845"/>
            </a:ext>
            <a:ext uri="{FF2B5EF4-FFF2-40B4-BE49-F238E27FC236}">
              <a16:creationId xmlns:a16="http://schemas.microsoft.com/office/drawing/2014/main" id="{FD27BFC2-B116-4B20-B18B-B0B099C2CEBF}"/>
            </a:ext>
          </a:extLst>
        </xdr:cNvPr>
        <xdr:cNvSpPr/>
      </xdr:nvSpPr>
      <xdr:spPr bwMode="auto">
        <a:xfrm>
          <a:off x="0" y="3659717"/>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21167</xdr:rowOff>
    </xdr:from>
    <xdr:ext cx="182034" cy="215900"/>
    <xdr:sp macro="" textlink="">
      <xdr:nvSpPr>
        <xdr:cNvPr id="3003" name="CheckBoxOther_1" hidden="1">
          <a:extLst>
            <a:ext uri="{63B3BB69-23CF-44E3-9099-C40C66FF867C}">
              <a14:compatExt xmlns:a14="http://schemas.microsoft.com/office/drawing/2010/main" spid="_x0000_s35846"/>
            </a:ext>
            <a:ext uri="{FF2B5EF4-FFF2-40B4-BE49-F238E27FC236}">
              <a16:creationId xmlns:a16="http://schemas.microsoft.com/office/drawing/2014/main" id="{5D237874-AE21-4BBC-9AD9-1B1127A8A40B}"/>
            </a:ext>
          </a:extLst>
        </xdr:cNvPr>
        <xdr:cNvSpPr/>
      </xdr:nvSpPr>
      <xdr:spPr bwMode="auto">
        <a:xfrm>
          <a:off x="0" y="3659717"/>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21167</xdr:rowOff>
    </xdr:from>
    <xdr:ext cx="182033" cy="215900"/>
    <xdr:sp macro="" textlink="">
      <xdr:nvSpPr>
        <xdr:cNvPr id="3004" name="CheckBox5" hidden="1">
          <a:extLst>
            <a:ext uri="{63B3BB69-23CF-44E3-9099-C40C66FF867C}">
              <a14:compatExt xmlns:a14="http://schemas.microsoft.com/office/drawing/2010/main" spid="_x0000_s35845"/>
            </a:ext>
            <a:ext uri="{FF2B5EF4-FFF2-40B4-BE49-F238E27FC236}">
              <a16:creationId xmlns:a16="http://schemas.microsoft.com/office/drawing/2014/main" id="{D23ADB8C-9FB9-4E53-BB19-CA3659558D8D}"/>
            </a:ext>
          </a:extLst>
        </xdr:cNvPr>
        <xdr:cNvSpPr/>
      </xdr:nvSpPr>
      <xdr:spPr bwMode="auto">
        <a:xfrm>
          <a:off x="0" y="3659717"/>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21167</xdr:rowOff>
    </xdr:from>
    <xdr:ext cx="182034" cy="215900"/>
    <xdr:sp macro="" textlink="">
      <xdr:nvSpPr>
        <xdr:cNvPr id="3005" name="CheckBoxOther_1" hidden="1">
          <a:extLst>
            <a:ext uri="{63B3BB69-23CF-44E3-9099-C40C66FF867C}">
              <a14:compatExt xmlns:a14="http://schemas.microsoft.com/office/drawing/2010/main" spid="_x0000_s35846"/>
            </a:ext>
            <a:ext uri="{FF2B5EF4-FFF2-40B4-BE49-F238E27FC236}">
              <a16:creationId xmlns:a16="http://schemas.microsoft.com/office/drawing/2014/main" id="{0D2073DF-80F9-419E-A75B-835A9438A566}"/>
            </a:ext>
          </a:extLst>
        </xdr:cNvPr>
        <xdr:cNvSpPr/>
      </xdr:nvSpPr>
      <xdr:spPr bwMode="auto">
        <a:xfrm>
          <a:off x="0" y="3659717"/>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29633</xdr:rowOff>
    </xdr:from>
    <xdr:ext cx="190500" cy="193412"/>
    <xdr:sp macro="" textlink="">
      <xdr:nvSpPr>
        <xdr:cNvPr id="3006" name="CheckBoxOther_3" hidden="1">
          <a:extLst>
            <a:ext uri="{63B3BB69-23CF-44E3-9099-C40C66FF867C}">
              <a14:compatExt xmlns:a14="http://schemas.microsoft.com/office/drawing/2010/main" spid="_x0000_s35851"/>
            </a:ext>
            <a:ext uri="{FF2B5EF4-FFF2-40B4-BE49-F238E27FC236}">
              <a16:creationId xmlns:a16="http://schemas.microsoft.com/office/drawing/2014/main" id="{E869D939-3983-401B-A34B-56663570E3D8}"/>
            </a:ext>
          </a:extLst>
        </xdr:cNvPr>
        <xdr:cNvSpPr/>
      </xdr:nvSpPr>
      <xdr:spPr bwMode="auto">
        <a:xfrm>
          <a:off x="0" y="3668183"/>
          <a:ext cx="190500" cy="19341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21167</xdr:rowOff>
    </xdr:from>
    <xdr:ext cx="182033" cy="215900"/>
    <xdr:sp macro="" textlink="">
      <xdr:nvSpPr>
        <xdr:cNvPr id="3007" name="CheckBox5" hidden="1">
          <a:extLst>
            <a:ext uri="{63B3BB69-23CF-44E3-9099-C40C66FF867C}">
              <a14:compatExt xmlns:a14="http://schemas.microsoft.com/office/drawing/2010/main" spid="_x0000_s35845"/>
            </a:ext>
            <a:ext uri="{FF2B5EF4-FFF2-40B4-BE49-F238E27FC236}">
              <a16:creationId xmlns:a16="http://schemas.microsoft.com/office/drawing/2014/main" id="{C7DDFFCD-5CF8-43BD-9B28-59EB4008F1F2}"/>
            </a:ext>
          </a:extLst>
        </xdr:cNvPr>
        <xdr:cNvSpPr/>
      </xdr:nvSpPr>
      <xdr:spPr bwMode="auto">
        <a:xfrm>
          <a:off x="0" y="3659717"/>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21167</xdr:rowOff>
    </xdr:from>
    <xdr:ext cx="182034" cy="215900"/>
    <xdr:sp macro="" textlink="">
      <xdr:nvSpPr>
        <xdr:cNvPr id="3008" name="CheckBoxOther_1" hidden="1">
          <a:extLst>
            <a:ext uri="{63B3BB69-23CF-44E3-9099-C40C66FF867C}">
              <a14:compatExt xmlns:a14="http://schemas.microsoft.com/office/drawing/2010/main" spid="_x0000_s35846"/>
            </a:ext>
            <a:ext uri="{FF2B5EF4-FFF2-40B4-BE49-F238E27FC236}">
              <a16:creationId xmlns:a16="http://schemas.microsoft.com/office/drawing/2014/main" id="{7AF64FF4-56E8-4A4B-8A55-C5C59E10F28E}"/>
            </a:ext>
          </a:extLst>
        </xdr:cNvPr>
        <xdr:cNvSpPr/>
      </xdr:nvSpPr>
      <xdr:spPr bwMode="auto">
        <a:xfrm>
          <a:off x="0" y="3659717"/>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21167</xdr:rowOff>
    </xdr:from>
    <xdr:ext cx="182034" cy="193407"/>
    <xdr:sp macro="" textlink="">
      <xdr:nvSpPr>
        <xdr:cNvPr id="3009" name="CheckBoxOther_2" hidden="1">
          <a:extLst>
            <a:ext uri="{63B3BB69-23CF-44E3-9099-C40C66FF867C}">
              <a14:compatExt xmlns:a14="http://schemas.microsoft.com/office/drawing/2010/main" spid="_x0000_s35850"/>
            </a:ext>
            <a:ext uri="{FF2B5EF4-FFF2-40B4-BE49-F238E27FC236}">
              <a16:creationId xmlns:a16="http://schemas.microsoft.com/office/drawing/2014/main" id="{09A5261F-E4ED-4EEE-AFB0-B497DE1F7357}"/>
            </a:ext>
          </a:extLst>
        </xdr:cNvPr>
        <xdr:cNvSpPr/>
      </xdr:nvSpPr>
      <xdr:spPr bwMode="auto">
        <a:xfrm>
          <a:off x="0" y="3659717"/>
          <a:ext cx="182034" cy="19340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21167</xdr:rowOff>
    </xdr:from>
    <xdr:ext cx="182033" cy="215900"/>
    <xdr:sp macro="" textlink="">
      <xdr:nvSpPr>
        <xdr:cNvPr id="3010" name="CheckBox5" hidden="1">
          <a:extLst>
            <a:ext uri="{63B3BB69-23CF-44E3-9099-C40C66FF867C}">
              <a14:compatExt xmlns:a14="http://schemas.microsoft.com/office/drawing/2010/main" spid="_x0000_s35845"/>
            </a:ext>
            <a:ext uri="{FF2B5EF4-FFF2-40B4-BE49-F238E27FC236}">
              <a16:creationId xmlns:a16="http://schemas.microsoft.com/office/drawing/2014/main" id="{F7FFB04E-4F71-4634-80F8-4A9D1FCE409A}"/>
            </a:ext>
          </a:extLst>
        </xdr:cNvPr>
        <xdr:cNvSpPr/>
      </xdr:nvSpPr>
      <xdr:spPr bwMode="auto">
        <a:xfrm>
          <a:off x="0" y="3659717"/>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21167</xdr:rowOff>
    </xdr:from>
    <xdr:ext cx="182034" cy="215900"/>
    <xdr:sp macro="" textlink="">
      <xdr:nvSpPr>
        <xdr:cNvPr id="3011" name="CheckBoxOther_1" hidden="1">
          <a:extLst>
            <a:ext uri="{63B3BB69-23CF-44E3-9099-C40C66FF867C}">
              <a14:compatExt xmlns:a14="http://schemas.microsoft.com/office/drawing/2010/main" spid="_x0000_s35846"/>
            </a:ext>
            <a:ext uri="{FF2B5EF4-FFF2-40B4-BE49-F238E27FC236}">
              <a16:creationId xmlns:a16="http://schemas.microsoft.com/office/drawing/2014/main" id="{E8EEA61E-4CD5-4B40-BDB8-7B915CE25A14}"/>
            </a:ext>
          </a:extLst>
        </xdr:cNvPr>
        <xdr:cNvSpPr/>
      </xdr:nvSpPr>
      <xdr:spPr bwMode="auto">
        <a:xfrm>
          <a:off x="0" y="3659717"/>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21167</xdr:rowOff>
    </xdr:from>
    <xdr:ext cx="182034" cy="193407"/>
    <xdr:sp macro="" textlink="">
      <xdr:nvSpPr>
        <xdr:cNvPr id="3012" name="CheckBoxOther_2" hidden="1">
          <a:extLst>
            <a:ext uri="{63B3BB69-23CF-44E3-9099-C40C66FF867C}">
              <a14:compatExt xmlns:a14="http://schemas.microsoft.com/office/drawing/2010/main" spid="_x0000_s35850"/>
            </a:ext>
            <a:ext uri="{FF2B5EF4-FFF2-40B4-BE49-F238E27FC236}">
              <a16:creationId xmlns:a16="http://schemas.microsoft.com/office/drawing/2014/main" id="{6A6CF4EA-17EC-45F9-9DEA-0727A8ECCFA9}"/>
            </a:ext>
          </a:extLst>
        </xdr:cNvPr>
        <xdr:cNvSpPr/>
      </xdr:nvSpPr>
      <xdr:spPr bwMode="auto">
        <a:xfrm>
          <a:off x="0" y="3659717"/>
          <a:ext cx="182034" cy="19340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21167</xdr:rowOff>
    </xdr:from>
    <xdr:ext cx="182033" cy="215900"/>
    <xdr:sp macro="" textlink="">
      <xdr:nvSpPr>
        <xdr:cNvPr id="3013" name="CheckBox5" hidden="1">
          <a:extLst>
            <a:ext uri="{63B3BB69-23CF-44E3-9099-C40C66FF867C}">
              <a14:compatExt xmlns:a14="http://schemas.microsoft.com/office/drawing/2010/main" spid="_x0000_s35845"/>
            </a:ext>
            <a:ext uri="{FF2B5EF4-FFF2-40B4-BE49-F238E27FC236}">
              <a16:creationId xmlns:a16="http://schemas.microsoft.com/office/drawing/2014/main" id="{347D005E-62A0-4A41-B835-601E23C0FD87}"/>
            </a:ext>
          </a:extLst>
        </xdr:cNvPr>
        <xdr:cNvSpPr/>
      </xdr:nvSpPr>
      <xdr:spPr bwMode="auto">
        <a:xfrm>
          <a:off x="0" y="3659717"/>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21167</xdr:rowOff>
    </xdr:from>
    <xdr:ext cx="182034" cy="215900"/>
    <xdr:sp macro="" textlink="">
      <xdr:nvSpPr>
        <xdr:cNvPr id="3014" name="CheckBoxOther_1" hidden="1">
          <a:extLst>
            <a:ext uri="{63B3BB69-23CF-44E3-9099-C40C66FF867C}">
              <a14:compatExt xmlns:a14="http://schemas.microsoft.com/office/drawing/2010/main" spid="_x0000_s35846"/>
            </a:ext>
            <a:ext uri="{FF2B5EF4-FFF2-40B4-BE49-F238E27FC236}">
              <a16:creationId xmlns:a16="http://schemas.microsoft.com/office/drawing/2014/main" id="{1CFD194E-D458-4ADE-839E-AD039330A4BF}"/>
            </a:ext>
          </a:extLst>
        </xdr:cNvPr>
        <xdr:cNvSpPr/>
      </xdr:nvSpPr>
      <xdr:spPr bwMode="auto">
        <a:xfrm>
          <a:off x="0" y="3659717"/>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11</xdr:col>
      <xdr:colOff>0</xdr:colOff>
      <xdr:row>19</xdr:row>
      <xdr:rowOff>29633</xdr:rowOff>
    </xdr:from>
    <xdr:ext cx="201083" cy="143934"/>
    <xdr:sp macro="" textlink="">
      <xdr:nvSpPr>
        <xdr:cNvPr id="3015" name="CheckBox8" hidden="1">
          <a:extLst>
            <a:ext uri="{63B3BB69-23CF-44E3-9099-C40C66FF867C}">
              <a14:compatExt xmlns:a14="http://schemas.microsoft.com/office/drawing/2010/main" spid="_x0000_s2056"/>
            </a:ext>
            <a:ext uri="{FF2B5EF4-FFF2-40B4-BE49-F238E27FC236}">
              <a16:creationId xmlns:a16="http://schemas.microsoft.com/office/drawing/2014/main" id="{312EAE16-AA77-483E-B82A-405C83A32F6B}"/>
            </a:ext>
          </a:extLst>
        </xdr:cNvPr>
        <xdr:cNvSpPr/>
      </xdr:nvSpPr>
      <xdr:spPr bwMode="auto">
        <a:xfrm>
          <a:off x="12277725" y="4049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11</xdr:col>
      <xdr:colOff>0</xdr:colOff>
      <xdr:row>19</xdr:row>
      <xdr:rowOff>0</xdr:rowOff>
    </xdr:from>
    <xdr:ext cx="201083" cy="150283"/>
    <xdr:sp macro="" textlink="">
      <xdr:nvSpPr>
        <xdr:cNvPr id="3016" name="CheckBox9" hidden="1">
          <a:extLst>
            <a:ext uri="{63B3BB69-23CF-44E3-9099-C40C66FF867C}">
              <a14:compatExt xmlns:a14="http://schemas.microsoft.com/office/drawing/2010/main" spid="_x0000_s2057"/>
            </a:ext>
            <a:ext uri="{FF2B5EF4-FFF2-40B4-BE49-F238E27FC236}">
              <a16:creationId xmlns:a16="http://schemas.microsoft.com/office/drawing/2014/main" id="{E380D5C1-E43D-4CC4-8010-8D68044C7756}"/>
            </a:ext>
          </a:extLst>
        </xdr:cNvPr>
        <xdr:cNvSpPr/>
      </xdr:nvSpPr>
      <xdr:spPr bwMode="auto">
        <a:xfrm>
          <a:off x="12277725" y="4019550"/>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11</xdr:col>
      <xdr:colOff>0</xdr:colOff>
      <xdr:row>19</xdr:row>
      <xdr:rowOff>0</xdr:rowOff>
    </xdr:from>
    <xdr:ext cx="201083" cy="150283"/>
    <xdr:sp macro="" textlink="">
      <xdr:nvSpPr>
        <xdr:cNvPr id="3017" name="CheckBox10" hidden="1">
          <a:extLst>
            <a:ext uri="{63B3BB69-23CF-44E3-9099-C40C66FF867C}">
              <a14:compatExt xmlns:a14="http://schemas.microsoft.com/office/drawing/2010/main" spid="_x0000_s2058"/>
            </a:ext>
            <a:ext uri="{FF2B5EF4-FFF2-40B4-BE49-F238E27FC236}">
              <a16:creationId xmlns:a16="http://schemas.microsoft.com/office/drawing/2014/main" id="{ED1300D7-F484-4E0D-A03A-B167DB3E7F68}"/>
            </a:ext>
          </a:extLst>
        </xdr:cNvPr>
        <xdr:cNvSpPr/>
      </xdr:nvSpPr>
      <xdr:spPr bwMode="auto">
        <a:xfrm>
          <a:off x="12277725" y="4019550"/>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11</xdr:col>
      <xdr:colOff>0</xdr:colOff>
      <xdr:row>19</xdr:row>
      <xdr:rowOff>21167</xdr:rowOff>
    </xdr:from>
    <xdr:ext cx="213782" cy="139700"/>
    <xdr:sp macro="" textlink="">
      <xdr:nvSpPr>
        <xdr:cNvPr id="3018" name="CheckBox6" hidden="1">
          <a:extLst>
            <a:ext uri="{63B3BB69-23CF-44E3-9099-C40C66FF867C}">
              <a14:compatExt xmlns:a14="http://schemas.microsoft.com/office/drawing/2010/main" spid="_x0000_s2054"/>
            </a:ext>
            <a:ext uri="{FF2B5EF4-FFF2-40B4-BE49-F238E27FC236}">
              <a16:creationId xmlns:a16="http://schemas.microsoft.com/office/drawing/2014/main" id="{C526A13C-5D78-431E-B540-4D344340C49F}"/>
            </a:ext>
          </a:extLst>
        </xdr:cNvPr>
        <xdr:cNvSpPr/>
      </xdr:nvSpPr>
      <xdr:spPr bwMode="auto">
        <a:xfrm>
          <a:off x="12277725" y="4040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11</xdr:col>
      <xdr:colOff>0</xdr:colOff>
      <xdr:row>19</xdr:row>
      <xdr:rowOff>0</xdr:rowOff>
    </xdr:from>
    <xdr:ext cx="213782" cy="139700"/>
    <xdr:sp macro="" textlink="">
      <xdr:nvSpPr>
        <xdr:cNvPr id="3019" name="CheckBox6" hidden="1">
          <a:extLst>
            <a:ext uri="{63B3BB69-23CF-44E3-9099-C40C66FF867C}">
              <a14:compatExt xmlns:a14="http://schemas.microsoft.com/office/drawing/2010/main" spid="_x0000_s2054"/>
            </a:ext>
            <a:ext uri="{FF2B5EF4-FFF2-40B4-BE49-F238E27FC236}">
              <a16:creationId xmlns:a16="http://schemas.microsoft.com/office/drawing/2014/main" id="{AF299E1E-2142-4512-AB23-F3C594DF590A}"/>
            </a:ext>
          </a:extLst>
        </xdr:cNvPr>
        <xdr:cNvSpPr/>
      </xdr:nvSpPr>
      <xdr:spPr bwMode="auto">
        <a:xfrm>
          <a:off x="12277725" y="4019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11</xdr:col>
      <xdr:colOff>0</xdr:colOff>
      <xdr:row>19</xdr:row>
      <xdr:rowOff>0</xdr:rowOff>
    </xdr:from>
    <xdr:ext cx="213782" cy="139700"/>
    <xdr:sp macro="" textlink="">
      <xdr:nvSpPr>
        <xdr:cNvPr id="3020" name="CheckBox6" hidden="1">
          <a:extLst>
            <a:ext uri="{63B3BB69-23CF-44E3-9099-C40C66FF867C}">
              <a14:compatExt xmlns:a14="http://schemas.microsoft.com/office/drawing/2010/main" spid="_x0000_s2054"/>
            </a:ext>
            <a:ext uri="{FF2B5EF4-FFF2-40B4-BE49-F238E27FC236}">
              <a16:creationId xmlns:a16="http://schemas.microsoft.com/office/drawing/2014/main" id="{6279ECFA-2012-450E-8DA2-040C1C160A36}"/>
            </a:ext>
          </a:extLst>
        </xdr:cNvPr>
        <xdr:cNvSpPr/>
      </xdr:nvSpPr>
      <xdr:spPr bwMode="auto">
        <a:xfrm>
          <a:off x="12277725" y="4019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11</xdr:col>
      <xdr:colOff>0</xdr:colOff>
      <xdr:row>19</xdr:row>
      <xdr:rowOff>0</xdr:rowOff>
    </xdr:from>
    <xdr:ext cx="213782" cy="139700"/>
    <xdr:sp macro="" textlink="">
      <xdr:nvSpPr>
        <xdr:cNvPr id="3021" name="CheckBox6" hidden="1">
          <a:extLst>
            <a:ext uri="{63B3BB69-23CF-44E3-9099-C40C66FF867C}">
              <a14:compatExt xmlns:a14="http://schemas.microsoft.com/office/drawing/2010/main" spid="_x0000_s2054"/>
            </a:ext>
            <a:ext uri="{FF2B5EF4-FFF2-40B4-BE49-F238E27FC236}">
              <a16:creationId xmlns:a16="http://schemas.microsoft.com/office/drawing/2014/main" id="{232F836A-DE13-4C94-840F-CD8C5D6B782E}"/>
            </a:ext>
          </a:extLst>
        </xdr:cNvPr>
        <xdr:cNvSpPr/>
      </xdr:nvSpPr>
      <xdr:spPr bwMode="auto">
        <a:xfrm>
          <a:off x="12277725" y="4019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11</xdr:col>
      <xdr:colOff>0</xdr:colOff>
      <xdr:row>19</xdr:row>
      <xdr:rowOff>29633</xdr:rowOff>
    </xdr:from>
    <xdr:ext cx="201083" cy="143934"/>
    <xdr:sp macro="" textlink="">
      <xdr:nvSpPr>
        <xdr:cNvPr id="3022" name="CheckBox14" hidden="1">
          <a:extLst>
            <a:ext uri="{63B3BB69-23CF-44E3-9099-C40C66FF867C}">
              <a14:compatExt xmlns:a14="http://schemas.microsoft.com/office/drawing/2010/main" spid="_x0000_s2062"/>
            </a:ext>
            <a:ext uri="{FF2B5EF4-FFF2-40B4-BE49-F238E27FC236}">
              <a16:creationId xmlns:a16="http://schemas.microsoft.com/office/drawing/2014/main" id="{2CFEE2FA-A184-4899-825B-2800CA9C6679}"/>
            </a:ext>
          </a:extLst>
        </xdr:cNvPr>
        <xdr:cNvSpPr/>
      </xdr:nvSpPr>
      <xdr:spPr bwMode="auto">
        <a:xfrm>
          <a:off x="12277725" y="4049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11</xdr:col>
      <xdr:colOff>0</xdr:colOff>
      <xdr:row>19</xdr:row>
      <xdr:rowOff>21167</xdr:rowOff>
    </xdr:from>
    <xdr:ext cx="213782" cy="139700"/>
    <xdr:sp macro="" textlink="">
      <xdr:nvSpPr>
        <xdr:cNvPr id="3023" name="CheckBox6" hidden="1">
          <a:extLst>
            <a:ext uri="{63B3BB69-23CF-44E3-9099-C40C66FF867C}">
              <a14:compatExt xmlns:a14="http://schemas.microsoft.com/office/drawing/2010/main" spid="_x0000_s2054"/>
            </a:ext>
            <a:ext uri="{FF2B5EF4-FFF2-40B4-BE49-F238E27FC236}">
              <a16:creationId xmlns:a16="http://schemas.microsoft.com/office/drawing/2014/main" id="{51EA50E9-27BC-489A-B37D-94454252AD85}"/>
            </a:ext>
          </a:extLst>
        </xdr:cNvPr>
        <xdr:cNvSpPr/>
      </xdr:nvSpPr>
      <xdr:spPr bwMode="auto">
        <a:xfrm>
          <a:off x="12277725" y="4040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11</xdr:col>
      <xdr:colOff>0</xdr:colOff>
      <xdr:row>19</xdr:row>
      <xdr:rowOff>29633</xdr:rowOff>
    </xdr:from>
    <xdr:ext cx="201083" cy="143934"/>
    <xdr:sp macro="" textlink="">
      <xdr:nvSpPr>
        <xdr:cNvPr id="3024" name="CheckBox14" hidden="1">
          <a:extLst>
            <a:ext uri="{63B3BB69-23CF-44E3-9099-C40C66FF867C}">
              <a14:compatExt xmlns:a14="http://schemas.microsoft.com/office/drawing/2010/main" spid="_x0000_s2062"/>
            </a:ext>
            <a:ext uri="{FF2B5EF4-FFF2-40B4-BE49-F238E27FC236}">
              <a16:creationId xmlns:a16="http://schemas.microsoft.com/office/drawing/2014/main" id="{9969B2B1-2D0B-429B-9A58-8C75E0AF6381}"/>
            </a:ext>
          </a:extLst>
        </xdr:cNvPr>
        <xdr:cNvSpPr/>
      </xdr:nvSpPr>
      <xdr:spPr bwMode="auto">
        <a:xfrm>
          <a:off x="12277725" y="4049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11</xdr:col>
      <xdr:colOff>0</xdr:colOff>
      <xdr:row>19</xdr:row>
      <xdr:rowOff>21167</xdr:rowOff>
    </xdr:from>
    <xdr:ext cx="213782" cy="139700"/>
    <xdr:sp macro="" textlink="">
      <xdr:nvSpPr>
        <xdr:cNvPr id="3025" name="CheckBox6" hidden="1">
          <a:extLst>
            <a:ext uri="{63B3BB69-23CF-44E3-9099-C40C66FF867C}">
              <a14:compatExt xmlns:a14="http://schemas.microsoft.com/office/drawing/2010/main" spid="_x0000_s2054"/>
            </a:ext>
            <a:ext uri="{FF2B5EF4-FFF2-40B4-BE49-F238E27FC236}">
              <a16:creationId xmlns:a16="http://schemas.microsoft.com/office/drawing/2014/main" id="{BDB3945B-3E27-49C3-A432-7FB326EEA165}"/>
            </a:ext>
          </a:extLst>
        </xdr:cNvPr>
        <xdr:cNvSpPr/>
      </xdr:nvSpPr>
      <xdr:spPr bwMode="auto">
        <a:xfrm>
          <a:off x="12277725" y="4040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12</xdr:col>
      <xdr:colOff>0</xdr:colOff>
      <xdr:row>19</xdr:row>
      <xdr:rowOff>29633</xdr:rowOff>
    </xdr:from>
    <xdr:ext cx="201083" cy="143934"/>
    <xdr:sp macro="" textlink="">
      <xdr:nvSpPr>
        <xdr:cNvPr id="3026" name="CheckBox8" hidden="1">
          <a:extLst>
            <a:ext uri="{63B3BB69-23CF-44E3-9099-C40C66FF867C}">
              <a14:compatExt xmlns:a14="http://schemas.microsoft.com/office/drawing/2010/main" spid="_x0000_s2056"/>
            </a:ext>
            <a:ext uri="{FF2B5EF4-FFF2-40B4-BE49-F238E27FC236}">
              <a16:creationId xmlns:a16="http://schemas.microsoft.com/office/drawing/2014/main" id="{EBE5D9CF-5D3F-4176-A397-4398BA54AA4E}"/>
            </a:ext>
          </a:extLst>
        </xdr:cNvPr>
        <xdr:cNvSpPr/>
      </xdr:nvSpPr>
      <xdr:spPr bwMode="auto">
        <a:xfrm>
          <a:off x="13049250" y="4049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12</xdr:col>
      <xdr:colOff>0</xdr:colOff>
      <xdr:row>19</xdr:row>
      <xdr:rowOff>0</xdr:rowOff>
    </xdr:from>
    <xdr:ext cx="201083" cy="150283"/>
    <xdr:sp macro="" textlink="">
      <xdr:nvSpPr>
        <xdr:cNvPr id="3027" name="CheckBox9" hidden="1">
          <a:extLst>
            <a:ext uri="{63B3BB69-23CF-44E3-9099-C40C66FF867C}">
              <a14:compatExt xmlns:a14="http://schemas.microsoft.com/office/drawing/2010/main" spid="_x0000_s2057"/>
            </a:ext>
            <a:ext uri="{FF2B5EF4-FFF2-40B4-BE49-F238E27FC236}">
              <a16:creationId xmlns:a16="http://schemas.microsoft.com/office/drawing/2014/main" id="{C8B0FAE3-976D-494E-92E8-EC0D73224AC0}"/>
            </a:ext>
          </a:extLst>
        </xdr:cNvPr>
        <xdr:cNvSpPr/>
      </xdr:nvSpPr>
      <xdr:spPr bwMode="auto">
        <a:xfrm>
          <a:off x="13049250" y="4019550"/>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12</xdr:col>
      <xdr:colOff>0</xdr:colOff>
      <xdr:row>19</xdr:row>
      <xdr:rowOff>0</xdr:rowOff>
    </xdr:from>
    <xdr:ext cx="201083" cy="150283"/>
    <xdr:sp macro="" textlink="">
      <xdr:nvSpPr>
        <xdr:cNvPr id="3028" name="CheckBox10" hidden="1">
          <a:extLst>
            <a:ext uri="{63B3BB69-23CF-44E3-9099-C40C66FF867C}">
              <a14:compatExt xmlns:a14="http://schemas.microsoft.com/office/drawing/2010/main" spid="_x0000_s2058"/>
            </a:ext>
            <a:ext uri="{FF2B5EF4-FFF2-40B4-BE49-F238E27FC236}">
              <a16:creationId xmlns:a16="http://schemas.microsoft.com/office/drawing/2014/main" id="{EF2E56E5-E781-4B60-AF50-EDD50494D6B1}"/>
            </a:ext>
          </a:extLst>
        </xdr:cNvPr>
        <xdr:cNvSpPr/>
      </xdr:nvSpPr>
      <xdr:spPr bwMode="auto">
        <a:xfrm>
          <a:off x="13049250" y="4019550"/>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12</xdr:col>
      <xdr:colOff>0</xdr:colOff>
      <xdr:row>19</xdr:row>
      <xdr:rowOff>21167</xdr:rowOff>
    </xdr:from>
    <xdr:ext cx="213782" cy="139700"/>
    <xdr:sp macro="" textlink="">
      <xdr:nvSpPr>
        <xdr:cNvPr id="3029" name="CheckBox6" hidden="1">
          <a:extLst>
            <a:ext uri="{63B3BB69-23CF-44E3-9099-C40C66FF867C}">
              <a14:compatExt xmlns:a14="http://schemas.microsoft.com/office/drawing/2010/main" spid="_x0000_s2054"/>
            </a:ext>
            <a:ext uri="{FF2B5EF4-FFF2-40B4-BE49-F238E27FC236}">
              <a16:creationId xmlns:a16="http://schemas.microsoft.com/office/drawing/2014/main" id="{1D6C429E-8ED3-446E-9C6B-1F448ED1F2F2}"/>
            </a:ext>
          </a:extLst>
        </xdr:cNvPr>
        <xdr:cNvSpPr/>
      </xdr:nvSpPr>
      <xdr:spPr bwMode="auto">
        <a:xfrm>
          <a:off x="13049250" y="4040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12</xdr:col>
      <xdr:colOff>0</xdr:colOff>
      <xdr:row>19</xdr:row>
      <xdr:rowOff>0</xdr:rowOff>
    </xdr:from>
    <xdr:ext cx="213782" cy="139700"/>
    <xdr:sp macro="" textlink="">
      <xdr:nvSpPr>
        <xdr:cNvPr id="3030" name="CheckBox6" hidden="1">
          <a:extLst>
            <a:ext uri="{63B3BB69-23CF-44E3-9099-C40C66FF867C}">
              <a14:compatExt xmlns:a14="http://schemas.microsoft.com/office/drawing/2010/main" spid="_x0000_s2054"/>
            </a:ext>
            <a:ext uri="{FF2B5EF4-FFF2-40B4-BE49-F238E27FC236}">
              <a16:creationId xmlns:a16="http://schemas.microsoft.com/office/drawing/2014/main" id="{17234678-0970-44D5-A6D1-AA732F85C106}"/>
            </a:ext>
          </a:extLst>
        </xdr:cNvPr>
        <xdr:cNvSpPr/>
      </xdr:nvSpPr>
      <xdr:spPr bwMode="auto">
        <a:xfrm>
          <a:off x="13049250" y="4019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12</xdr:col>
      <xdr:colOff>0</xdr:colOff>
      <xdr:row>19</xdr:row>
      <xdr:rowOff>0</xdr:rowOff>
    </xdr:from>
    <xdr:ext cx="213782" cy="139700"/>
    <xdr:sp macro="" textlink="">
      <xdr:nvSpPr>
        <xdr:cNvPr id="3031" name="CheckBox6" hidden="1">
          <a:extLst>
            <a:ext uri="{63B3BB69-23CF-44E3-9099-C40C66FF867C}">
              <a14:compatExt xmlns:a14="http://schemas.microsoft.com/office/drawing/2010/main" spid="_x0000_s2054"/>
            </a:ext>
            <a:ext uri="{FF2B5EF4-FFF2-40B4-BE49-F238E27FC236}">
              <a16:creationId xmlns:a16="http://schemas.microsoft.com/office/drawing/2014/main" id="{3D23CE1C-6D99-49E6-9A73-CB21D42147FC}"/>
            </a:ext>
          </a:extLst>
        </xdr:cNvPr>
        <xdr:cNvSpPr/>
      </xdr:nvSpPr>
      <xdr:spPr bwMode="auto">
        <a:xfrm>
          <a:off x="13049250" y="4019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12</xdr:col>
      <xdr:colOff>0</xdr:colOff>
      <xdr:row>19</xdr:row>
      <xdr:rowOff>0</xdr:rowOff>
    </xdr:from>
    <xdr:ext cx="213782" cy="139700"/>
    <xdr:sp macro="" textlink="">
      <xdr:nvSpPr>
        <xdr:cNvPr id="3032" name="CheckBox6" hidden="1">
          <a:extLst>
            <a:ext uri="{63B3BB69-23CF-44E3-9099-C40C66FF867C}">
              <a14:compatExt xmlns:a14="http://schemas.microsoft.com/office/drawing/2010/main" spid="_x0000_s2054"/>
            </a:ext>
            <a:ext uri="{FF2B5EF4-FFF2-40B4-BE49-F238E27FC236}">
              <a16:creationId xmlns:a16="http://schemas.microsoft.com/office/drawing/2014/main" id="{5A36E189-974F-4621-8EF3-9F19BFA8AD27}"/>
            </a:ext>
          </a:extLst>
        </xdr:cNvPr>
        <xdr:cNvSpPr/>
      </xdr:nvSpPr>
      <xdr:spPr bwMode="auto">
        <a:xfrm>
          <a:off x="13049250" y="4019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12</xdr:col>
      <xdr:colOff>0</xdr:colOff>
      <xdr:row>19</xdr:row>
      <xdr:rowOff>29633</xdr:rowOff>
    </xdr:from>
    <xdr:ext cx="201083" cy="143934"/>
    <xdr:sp macro="" textlink="">
      <xdr:nvSpPr>
        <xdr:cNvPr id="3033" name="CheckBox14" hidden="1">
          <a:extLst>
            <a:ext uri="{63B3BB69-23CF-44E3-9099-C40C66FF867C}">
              <a14:compatExt xmlns:a14="http://schemas.microsoft.com/office/drawing/2010/main" spid="_x0000_s2062"/>
            </a:ext>
            <a:ext uri="{FF2B5EF4-FFF2-40B4-BE49-F238E27FC236}">
              <a16:creationId xmlns:a16="http://schemas.microsoft.com/office/drawing/2014/main" id="{1DDA0EBC-F48B-4443-9117-4B67A6582A3F}"/>
            </a:ext>
          </a:extLst>
        </xdr:cNvPr>
        <xdr:cNvSpPr/>
      </xdr:nvSpPr>
      <xdr:spPr bwMode="auto">
        <a:xfrm>
          <a:off x="13049250" y="4049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12</xdr:col>
      <xdr:colOff>0</xdr:colOff>
      <xdr:row>19</xdr:row>
      <xdr:rowOff>21167</xdr:rowOff>
    </xdr:from>
    <xdr:ext cx="213782" cy="139700"/>
    <xdr:sp macro="" textlink="">
      <xdr:nvSpPr>
        <xdr:cNvPr id="3034" name="CheckBox6" hidden="1">
          <a:extLst>
            <a:ext uri="{63B3BB69-23CF-44E3-9099-C40C66FF867C}">
              <a14:compatExt xmlns:a14="http://schemas.microsoft.com/office/drawing/2010/main" spid="_x0000_s2054"/>
            </a:ext>
            <a:ext uri="{FF2B5EF4-FFF2-40B4-BE49-F238E27FC236}">
              <a16:creationId xmlns:a16="http://schemas.microsoft.com/office/drawing/2014/main" id="{12F87377-F2C7-48C9-9C99-F846B3644018}"/>
            </a:ext>
          </a:extLst>
        </xdr:cNvPr>
        <xdr:cNvSpPr/>
      </xdr:nvSpPr>
      <xdr:spPr bwMode="auto">
        <a:xfrm>
          <a:off x="13049250" y="4040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12</xdr:col>
      <xdr:colOff>0</xdr:colOff>
      <xdr:row>19</xdr:row>
      <xdr:rowOff>29633</xdr:rowOff>
    </xdr:from>
    <xdr:ext cx="201083" cy="143934"/>
    <xdr:sp macro="" textlink="">
      <xdr:nvSpPr>
        <xdr:cNvPr id="3035" name="CheckBox14" hidden="1">
          <a:extLst>
            <a:ext uri="{63B3BB69-23CF-44E3-9099-C40C66FF867C}">
              <a14:compatExt xmlns:a14="http://schemas.microsoft.com/office/drawing/2010/main" spid="_x0000_s2062"/>
            </a:ext>
            <a:ext uri="{FF2B5EF4-FFF2-40B4-BE49-F238E27FC236}">
              <a16:creationId xmlns:a16="http://schemas.microsoft.com/office/drawing/2014/main" id="{6F81D3B7-45AE-466B-A775-77E2C7E81AD1}"/>
            </a:ext>
          </a:extLst>
        </xdr:cNvPr>
        <xdr:cNvSpPr/>
      </xdr:nvSpPr>
      <xdr:spPr bwMode="auto">
        <a:xfrm>
          <a:off x="13049250" y="4049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12</xdr:col>
      <xdr:colOff>0</xdr:colOff>
      <xdr:row>19</xdr:row>
      <xdr:rowOff>21167</xdr:rowOff>
    </xdr:from>
    <xdr:ext cx="213782" cy="139700"/>
    <xdr:sp macro="" textlink="">
      <xdr:nvSpPr>
        <xdr:cNvPr id="3036" name="CheckBox6" hidden="1">
          <a:extLst>
            <a:ext uri="{63B3BB69-23CF-44E3-9099-C40C66FF867C}">
              <a14:compatExt xmlns:a14="http://schemas.microsoft.com/office/drawing/2010/main" spid="_x0000_s2054"/>
            </a:ext>
            <a:ext uri="{FF2B5EF4-FFF2-40B4-BE49-F238E27FC236}">
              <a16:creationId xmlns:a16="http://schemas.microsoft.com/office/drawing/2014/main" id="{D6839D48-DE4E-423A-B3DC-BAFCFCE8F698}"/>
            </a:ext>
          </a:extLst>
        </xdr:cNvPr>
        <xdr:cNvSpPr/>
      </xdr:nvSpPr>
      <xdr:spPr bwMode="auto">
        <a:xfrm>
          <a:off x="13049250" y="4040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12</xdr:col>
      <xdr:colOff>0</xdr:colOff>
      <xdr:row>19</xdr:row>
      <xdr:rowOff>29633</xdr:rowOff>
    </xdr:from>
    <xdr:ext cx="201083" cy="143934"/>
    <xdr:sp macro="" textlink="">
      <xdr:nvSpPr>
        <xdr:cNvPr id="3037" name="CheckBox8" hidden="1">
          <a:extLst>
            <a:ext uri="{63B3BB69-23CF-44E3-9099-C40C66FF867C}">
              <a14:compatExt xmlns:a14="http://schemas.microsoft.com/office/drawing/2010/main" spid="_x0000_s2056"/>
            </a:ext>
            <a:ext uri="{FF2B5EF4-FFF2-40B4-BE49-F238E27FC236}">
              <a16:creationId xmlns:a16="http://schemas.microsoft.com/office/drawing/2014/main" id="{17E4A4F9-CFF0-4C79-8909-A41411930D38}"/>
            </a:ext>
          </a:extLst>
        </xdr:cNvPr>
        <xdr:cNvSpPr/>
      </xdr:nvSpPr>
      <xdr:spPr bwMode="auto">
        <a:xfrm>
          <a:off x="13049250" y="4049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12</xdr:col>
      <xdr:colOff>0</xdr:colOff>
      <xdr:row>19</xdr:row>
      <xdr:rowOff>0</xdr:rowOff>
    </xdr:from>
    <xdr:ext cx="201083" cy="150283"/>
    <xdr:sp macro="" textlink="">
      <xdr:nvSpPr>
        <xdr:cNvPr id="3038" name="CheckBox9" hidden="1">
          <a:extLst>
            <a:ext uri="{63B3BB69-23CF-44E3-9099-C40C66FF867C}">
              <a14:compatExt xmlns:a14="http://schemas.microsoft.com/office/drawing/2010/main" spid="_x0000_s2057"/>
            </a:ext>
            <a:ext uri="{FF2B5EF4-FFF2-40B4-BE49-F238E27FC236}">
              <a16:creationId xmlns:a16="http://schemas.microsoft.com/office/drawing/2014/main" id="{2E49E26C-02F5-47BC-8B0A-51EBE5BFE293}"/>
            </a:ext>
          </a:extLst>
        </xdr:cNvPr>
        <xdr:cNvSpPr/>
      </xdr:nvSpPr>
      <xdr:spPr bwMode="auto">
        <a:xfrm>
          <a:off x="13049250" y="4019550"/>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12</xdr:col>
      <xdr:colOff>0</xdr:colOff>
      <xdr:row>19</xdr:row>
      <xdr:rowOff>0</xdr:rowOff>
    </xdr:from>
    <xdr:ext cx="201083" cy="150283"/>
    <xdr:sp macro="" textlink="">
      <xdr:nvSpPr>
        <xdr:cNvPr id="3039" name="CheckBox10" hidden="1">
          <a:extLst>
            <a:ext uri="{63B3BB69-23CF-44E3-9099-C40C66FF867C}">
              <a14:compatExt xmlns:a14="http://schemas.microsoft.com/office/drawing/2010/main" spid="_x0000_s2058"/>
            </a:ext>
            <a:ext uri="{FF2B5EF4-FFF2-40B4-BE49-F238E27FC236}">
              <a16:creationId xmlns:a16="http://schemas.microsoft.com/office/drawing/2014/main" id="{D2A9E6AF-4AB8-4DC6-93AB-85DF581A3B81}"/>
            </a:ext>
          </a:extLst>
        </xdr:cNvPr>
        <xdr:cNvSpPr/>
      </xdr:nvSpPr>
      <xdr:spPr bwMode="auto">
        <a:xfrm>
          <a:off x="13049250" y="4019550"/>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12</xdr:col>
      <xdr:colOff>0</xdr:colOff>
      <xdr:row>19</xdr:row>
      <xdr:rowOff>21167</xdr:rowOff>
    </xdr:from>
    <xdr:ext cx="213782" cy="139700"/>
    <xdr:sp macro="" textlink="">
      <xdr:nvSpPr>
        <xdr:cNvPr id="3040" name="CheckBox6" hidden="1">
          <a:extLst>
            <a:ext uri="{63B3BB69-23CF-44E3-9099-C40C66FF867C}">
              <a14:compatExt xmlns:a14="http://schemas.microsoft.com/office/drawing/2010/main" spid="_x0000_s2054"/>
            </a:ext>
            <a:ext uri="{FF2B5EF4-FFF2-40B4-BE49-F238E27FC236}">
              <a16:creationId xmlns:a16="http://schemas.microsoft.com/office/drawing/2014/main" id="{AE74F01C-8188-4B8F-940D-46D4CE750E36}"/>
            </a:ext>
          </a:extLst>
        </xdr:cNvPr>
        <xdr:cNvSpPr/>
      </xdr:nvSpPr>
      <xdr:spPr bwMode="auto">
        <a:xfrm>
          <a:off x="13049250" y="4040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12</xdr:col>
      <xdr:colOff>0</xdr:colOff>
      <xdr:row>19</xdr:row>
      <xdr:rowOff>0</xdr:rowOff>
    </xdr:from>
    <xdr:ext cx="213782" cy="139700"/>
    <xdr:sp macro="" textlink="">
      <xdr:nvSpPr>
        <xdr:cNvPr id="3041" name="CheckBox6" hidden="1">
          <a:extLst>
            <a:ext uri="{63B3BB69-23CF-44E3-9099-C40C66FF867C}">
              <a14:compatExt xmlns:a14="http://schemas.microsoft.com/office/drawing/2010/main" spid="_x0000_s2054"/>
            </a:ext>
            <a:ext uri="{FF2B5EF4-FFF2-40B4-BE49-F238E27FC236}">
              <a16:creationId xmlns:a16="http://schemas.microsoft.com/office/drawing/2014/main" id="{1C0FBD94-99D7-4451-AC43-8AD694B3CFD3}"/>
            </a:ext>
          </a:extLst>
        </xdr:cNvPr>
        <xdr:cNvSpPr/>
      </xdr:nvSpPr>
      <xdr:spPr bwMode="auto">
        <a:xfrm>
          <a:off x="13049250" y="4019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12</xdr:col>
      <xdr:colOff>0</xdr:colOff>
      <xdr:row>19</xdr:row>
      <xdr:rowOff>0</xdr:rowOff>
    </xdr:from>
    <xdr:ext cx="213782" cy="139700"/>
    <xdr:sp macro="" textlink="">
      <xdr:nvSpPr>
        <xdr:cNvPr id="3042" name="CheckBox6" hidden="1">
          <a:extLst>
            <a:ext uri="{63B3BB69-23CF-44E3-9099-C40C66FF867C}">
              <a14:compatExt xmlns:a14="http://schemas.microsoft.com/office/drawing/2010/main" spid="_x0000_s2054"/>
            </a:ext>
            <a:ext uri="{FF2B5EF4-FFF2-40B4-BE49-F238E27FC236}">
              <a16:creationId xmlns:a16="http://schemas.microsoft.com/office/drawing/2014/main" id="{67F51B4A-8DE1-4B1B-B574-02377E108A6E}"/>
            </a:ext>
          </a:extLst>
        </xdr:cNvPr>
        <xdr:cNvSpPr/>
      </xdr:nvSpPr>
      <xdr:spPr bwMode="auto">
        <a:xfrm>
          <a:off x="13049250" y="4019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12</xdr:col>
      <xdr:colOff>0</xdr:colOff>
      <xdr:row>19</xdr:row>
      <xdr:rowOff>0</xdr:rowOff>
    </xdr:from>
    <xdr:ext cx="213782" cy="139700"/>
    <xdr:sp macro="" textlink="">
      <xdr:nvSpPr>
        <xdr:cNvPr id="3043" name="CheckBox6" hidden="1">
          <a:extLst>
            <a:ext uri="{63B3BB69-23CF-44E3-9099-C40C66FF867C}">
              <a14:compatExt xmlns:a14="http://schemas.microsoft.com/office/drawing/2010/main" spid="_x0000_s2054"/>
            </a:ext>
            <a:ext uri="{FF2B5EF4-FFF2-40B4-BE49-F238E27FC236}">
              <a16:creationId xmlns:a16="http://schemas.microsoft.com/office/drawing/2014/main" id="{32660C13-7415-44E8-B7BD-508CD428CCF7}"/>
            </a:ext>
          </a:extLst>
        </xdr:cNvPr>
        <xdr:cNvSpPr/>
      </xdr:nvSpPr>
      <xdr:spPr bwMode="auto">
        <a:xfrm>
          <a:off x="13049250" y="4019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12</xdr:col>
      <xdr:colOff>0</xdr:colOff>
      <xdr:row>19</xdr:row>
      <xdr:rowOff>29633</xdr:rowOff>
    </xdr:from>
    <xdr:ext cx="201083" cy="143934"/>
    <xdr:sp macro="" textlink="">
      <xdr:nvSpPr>
        <xdr:cNvPr id="3044" name="CheckBox14" hidden="1">
          <a:extLst>
            <a:ext uri="{63B3BB69-23CF-44E3-9099-C40C66FF867C}">
              <a14:compatExt xmlns:a14="http://schemas.microsoft.com/office/drawing/2010/main" spid="_x0000_s2062"/>
            </a:ext>
            <a:ext uri="{FF2B5EF4-FFF2-40B4-BE49-F238E27FC236}">
              <a16:creationId xmlns:a16="http://schemas.microsoft.com/office/drawing/2014/main" id="{0BCB6208-37B4-42F1-8C9A-AEA99CF88BBA}"/>
            </a:ext>
          </a:extLst>
        </xdr:cNvPr>
        <xdr:cNvSpPr/>
      </xdr:nvSpPr>
      <xdr:spPr bwMode="auto">
        <a:xfrm>
          <a:off x="13049250" y="4049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12</xdr:col>
      <xdr:colOff>0</xdr:colOff>
      <xdr:row>19</xdr:row>
      <xdr:rowOff>21167</xdr:rowOff>
    </xdr:from>
    <xdr:ext cx="213782" cy="139700"/>
    <xdr:sp macro="" textlink="">
      <xdr:nvSpPr>
        <xdr:cNvPr id="3045" name="CheckBox6" hidden="1">
          <a:extLst>
            <a:ext uri="{63B3BB69-23CF-44E3-9099-C40C66FF867C}">
              <a14:compatExt xmlns:a14="http://schemas.microsoft.com/office/drawing/2010/main" spid="_x0000_s2054"/>
            </a:ext>
            <a:ext uri="{FF2B5EF4-FFF2-40B4-BE49-F238E27FC236}">
              <a16:creationId xmlns:a16="http://schemas.microsoft.com/office/drawing/2014/main" id="{79764F08-71AA-43D1-94F2-F28CC7124114}"/>
            </a:ext>
          </a:extLst>
        </xdr:cNvPr>
        <xdr:cNvSpPr/>
      </xdr:nvSpPr>
      <xdr:spPr bwMode="auto">
        <a:xfrm>
          <a:off x="13049250" y="4040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12</xdr:col>
      <xdr:colOff>0</xdr:colOff>
      <xdr:row>19</xdr:row>
      <xdr:rowOff>29633</xdr:rowOff>
    </xdr:from>
    <xdr:ext cx="201083" cy="143934"/>
    <xdr:sp macro="" textlink="">
      <xdr:nvSpPr>
        <xdr:cNvPr id="3046" name="CheckBox14" hidden="1">
          <a:extLst>
            <a:ext uri="{63B3BB69-23CF-44E3-9099-C40C66FF867C}">
              <a14:compatExt xmlns:a14="http://schemas.microsoft.com/office/drawing/2010/main" spid="_x0000_s2062"/>
            </a:ext>
            <a:ext uri="{FF2B5EF4-FFF2-40B4-BE49-F238E27FC236}">
              <a16:creationId xmlns:a16="http://schemas.microsoft.com/office/drawing/2014/main" id="{2C236BA4-5275-4235-9F41-889DB14EFCBA}"/>
            </a:ext>
          </a:extLst>
        </xdr:cNvPr>
        <xdr:cNvSpPr/>
      </xdr:nvSpPr>
      <xdr:spPr bwMode="auto">
        <a:xfrm>
          <a:off x="13049250" y="4049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12</xdr:col>
      <xdr:colOff>0</xdr:colOff>
      <xdr:row>19</xdr:row>
      <xdr:rowOff>21167</xdr:rowOff>
    </xdr:from>
    <xdr:ext cx="213782" cy="139700"/>
    <xdr:sp macro="" textlink="">
      <xdr:nvSpPr>
        <xdr:cNvPr id="3047" name="CheckBox6" hidden="1">
          <a:extLst>
            <a:ext uri="{63B3BB69-23CF-44E3-9099-C40C66FF867C}">
              <a14:compatExt xmlns:a14="http://schemas.microsoft.com/office/drawing/2010/main" spid="_x0000_s2054"/>
            </a:ext>
            <a:ext uri="{FF2B5EF4-FFF2-40B4-BE49-F238E27FC236}">
              <a16:creationId xmlns:a16="http://schemas.microsoft.com/office/drawing/2014/main" id="{56EC9849-B995-427C-80C1-896079AD1DEC}"/>
            </a:ext>
          </a:extLst>
        </xdr:cNvPr>
        <xdr:cNvSpPr/>
      </xdr:nvSpPr>
      <xdr:spPr bwMode="auto">
        <a:xfrm>
          <a:off x="13049250" y="4040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7</xdr:row>
      <xdr:rowOff>0</xdr:rowOff>
    </xdr:from>
    <xdr:ext cx="213782" cy="152400"/>
    <xdr:sp macro="" textlink="">
      <xdr:nvSpPr>
        <xdr:cNvPr id="3048" name="CheckBox7" hidden="1">
          <a:extLst>
            <a:ext uri="{63B3BB69-23CF-44E3-9099-C40C66FF867C}">
              <a14:compatExt xmlns:a14="http://schemas.microsoft.com/office/drawing/2010/main" spid="_x0000_s2055"/>
            </a:ext>
            <a:ext uri="{FF2B5EF4-FFF2-40B4-BE49-F238E27FC236}">
              <a16:creationId xmlns:a16="http://schemas.microsoft.com/office/drawing/2014/main" id="{4FE7DFAC-ED82-4F2F-9434-E499AD86895A}"/>
            </a:ext>
          </a:extLst>
        </xdr:cNvPr>
        <xdr:cNvSpPr/>
      </xdr:nvSpPr>
      <xdr:spPr bwMode="auto">
        <a:xfrm>
          <a:off x="0" y="1733550"/>
          <a:ext cx="213782" cy="1524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7</xdr:row>
      <xdr:rowOff>0</xdr:rowOff>
    </xdr:from>
    <xdr:ext cx="192616" cy="141818"/>
    <xdr:sp macro="" textlink="">
      <xdr:nvSpPr>
        <xdr:cNvPr id="3049" name="CheckBox16" hidden="1">
          <a:extLst>
            <a:ext uri="{63B3BB69-23CF-44E3-9099-C40C66FF867C}">
              <a14:compatExt xmlns:a14="http://schemas.microsoft.com/office/drawing/2010/main" spid="_x0000_s2065"/>
            </a:ext>
            <a:ext uri="{FF2B5EF4-FFF2-40B4-BE49-F238E27FC236}">
              <a16:creationId xmlns:a16="http://schemas.microsoft.com/office/drawing/2014/main" id="{07CD5F92-A3FA-438E-A44A-1C49F65D7AD6}"/>
            </a:ext>
          </a:extLst>
        </xdr:cNvPr>
        <xdr:cNvSpPr/>
      </xdr:nvSpPr>
      <xdr:spPr bwMode="auto">
        <a:xfrm>
          <a:off x="0" y="1733550"/>
          <a:ext cx="192616" cy="141818"/>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7</xdr:row>
      <xdr:rowOff>0</xdr:rowOff>
    </xdr:from>
    <xdr:ext cx="201082" cy="143934"/>
    <xdr:sp macro="" textlink="">
      <xdr:nvSpPr>
        <xdr:cNvPr id="3050" name="CheckBox17" hidden="1">
          <a:extLst>
            <a:ext uri="{63B3BB69-23CF-44E3-9099-C40C66FF867C}">
              <a14:compatExt xmlns:a14="http://schemas.microsoft.com/office/drawing/2010/main" spid="_x0000_s2066"/>
            </a:ext>
            <a:ext uri="{FF2B5EF4-FFF2-40B4-BE49-F238E27FC236}">
              <a16:creationId xmlns:a16="http://schemas.microsoft.com/office/drawing/2014/main" id="{32EBD572-054D-4EA2-BBAB-19F1E0A34A19}"/>
            </a:ext>
          </a:extLst>
        </xdr:cNvPr>
        <xdr:cNvSpPr/>
      </xdr:nvSpPr>
      <xdr:spPr bwMode="auto">
        <a:xfrm>
          <a:off x="0" y="1733550"/>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7</xdr:row>
      <xdr:rowOff>13027</xdr:rowOff>
    </xdr:from>
    <xdr:ext cx="172509" cy="167207"/>
    <xdr:sp macro="" textlink="">
      <xdr:nvSpPr>
        <xdr:cNvPr id="3051" name="CheckBoxNR25_64" hidden="1">
          <a:extLst>
            <a:ext uri="{63B3BB69-23CF-44E3-9099-C40C66FF867C}">
              <a14:compatExt xmlns:a14="http://schemas.microsoft.com/office/drawing/2010/main" spid="_x0000_s35849"/>
            </a:ext>
            <a:ext uri="{FF2B5EF4-FFF2-40B4-BE49-F238E27FC236}">
              <a16:creationId xmlns:a16="http://schemas.microsoft.com/office/drawing/2014/main" id="{892D5E2E-A3C6-46B4-93D4-8D290EF052A1}"/>
            </a:ext>
          </a:extLst>
        </xdr:cNvPr>
        <xdr:cNvSpPr/>
      </xdr:nvSpPr>
      <xdr:spPr bwMode="auto">
        <a:xfrm>
          <a:off x="0" y="1746577"/>
          <a:ext cx="172509" cy="16720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11</xdr:row>
      <xdr:rowOff>38100</xdr:rowOff>
    </xdr:from>
    <xdr:ext cx="192616" cy="141816"/>
    <xdr:sp macro="" textlink="">
      <xdr:nvSpPr>
        <xdr:cNvPr id="3052" name="CheckBox1" hidden="1">
          <a:extLst>
            <a:ext uri="{63B3BB69-23CF-44E3-9099-C40C66FF867C}">
              <a14:compatExt xmlns:a14="http://schemas.microsoft.com/office/drawing/2010/main" spid="_x0000_s2049"/>
            </a:ext>
            <a:ext uri="{FF2B5EF4-FFF2-40B4-BE49-F238E27FC236}">
              <a16:creationId xmlns:a16="http://schemas.microsoft.com/office/drawing/2014/main" id="{C4E2BBFB-DD42-4015-9F78-8FCB378EE1ED}"/>
            </a:ext>
          </a:extLst>
        </xdr:cNvPr>
        <xdr:cNvSpPr/>
      </xdr:nvSpPr>
      <xdr:spPr bwMode="auto">
        <a:xfrm>
          <a:off x="0" y="25336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12</xdr:row>
      <xdr:rowOff>29633</xdr:rowOff>
    </xdr:from>
    <xdr:ext cx="201082" cy="143934"/>
    <xdr:sp macro="" textlink="">
      <xdr:nvSpPr>
        <xdr:cNvPr id="3053" name="CheckBox2" hidden="1">
          <a:extLst>
            <a:ext uri="{63B3BB69-23CF-44E3-9099-C40C66FF867C}">
              <a14:compatExt xmlns:a14="http://schemas.microsoft.com/office/drawing/2010/main" spid="_x0000_s2050"/>
            </a:ext>
            <a:ext uri="{FF2B5EF4-FFF2-40B4-BE49-F238E27FC236}">
              <a16:creationId xmlns:a16="http://schemas.microsoft.com/office/drawing/2014/main" id="{6301647A-8595-4E9F-BD93-446F92168CC9}"/>
            </a:ext>
          </a:extLst>
        </xdr:cNvPr>
        <xdr:cNvSpPr/>
      </xdr:nvSpPr>
      <xdr:spPr bwMode="auto">
        <a:xfrm>
          <a:off x="0" y="2715683"/>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2</xdr:row>
      <xdr:rowOff>29633</xdr:rowOff>
    </xdr:from>
    <xdr:ext cx="201083" cy="143934"/>
    <xdr:sp macro="" textlink="">
      <xdr:nvSpPr>
        <xdr:cNvPr id="3054" name="CheckBox3" hidden="1">
          <a:extLst>
            <a:ext uri="{63B3BB69-23CF-44E3-9099-C40C66FF867C}">
              <a14:compatExt xmlns:a14="http://schemas.microsoft.com/office/drawing/2010/main" spid="_x0000_s2051"/>
            </a:ext>
            <a:ext uri="{FF2B5EF4-FFF2-40B4-BE49-F238E27FC236}">
              <a16:creationId xmlns:a16="http://schemas.microsoft.com/office/drawing/2014/main" id="{A3E6B51D-E0B5-4318-AF51-77D4572F9773}"/>
            </a:ext>
          </a:extLst>
        </xdr:cNvPr>
        <xdr:cNvSpPr/>
      </xdr:nvSpPr>
      <xdr:spPr bwMode="auto">
        <a:xfrm>
          <a:off x="0" y="8106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3</xdr:row>
      <xdr:rowOff>29633</xdr:rowOff>
    </xdr:from>
    <xdr:ext cx="213782" cy="143934"/>
    <xdr:sp macro="" textlink="">
      <xdr:nvSpPr>
        <xdr:cNvPr id="3055" name="CheckBox5" hidden="1">
          <a:extLst>
            <a:ext uri="{63B3BB69-23CF-44E3-9099-C40C66FF867C}">
              <a14:compatExt xmlns:a14="http://schemas.microsoft.com/office/drawing/2010/main" spid="_x0000_s2053"/>
            </a:ext>
            <a:ext uri="{FF2B5EF4-FFF2-40B4-BE49-F238E27FC236}">
              <a16:creationId xmlns:a16="http://schemas.microsoft.com/office/drawing/2014/main" id="{51DA4F30-9447-4421-96AD-B55FC0CD9F84}"/>
            </a:ext>
          </a:extLst>
        </xdr:cNvPr>
        <xdr:cNvSpPr/>
      </xdr:nvSpPr>
      <xdr:spPr bwMode="auto">
        <a:xfrm>
          <a:off x="0" y="1001183"/>
          <a:ext cx="2137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4</xdr:row>
      <xdr:rowOff>21167</xdr:rowOff>
    </xdr:from>
    <xdr:ext cx="213782" cy="139700"/>
    <xdr:sp macro="" textlink="">
      <xdr:nvSpPr>
        <xdr:cNvPr id="3056" name="CheckBox6" hidden="1">
          <a:extLst>
            <a:ext uri="{63B3BB69-23CF-44E3-9099-C40C66FF867C}">
              <a14:compatExt xmlns:a14="http://schemas.microsoft.com/office/drawing/2010/main" spid="_x0000_s2054"/>
            </a:ext>
            <a:ext uri="{FF2B5EF4-FFF2-40B4-BE49-F238E27FC236}">
              <a16:creationId xmlns:a16="http://schemas.microsoft.com/office/drawing/2014/main" id="{C1C165BC-4601-4757-BFD6-C015283890F5}"/>
            </a:ext>
          </a:extLst>
        </xdr:cNvPr>
        <xdr:cNvSpPr/>
      </xdr:nvSpPr>
      <xdr:spPr bwMode="auto">
        <a:xfrm>
          <a:off x="0" y="11832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9</xdr:row>
      <xdr:rowOff>0</xdr:rowOff>
    </xdr:from>
    <xdr:ext cx="213782" cy="152400"/>
    <xdr:sp macro="" textlink="">
      <xdr:nvSpPr>
        <xdr:cNvPr id="3057" name="CheckBox7" hidden="1">
          <a:extLst>
            <a:ext uri="{63B3BB69-23CF-44E3-9099-C40C66FF867C}">
              <a14:compatExt xmlns:a14="http://schemas.microsoft.com/office/drawing/2010/main" spid="_x0000_s2055"/>
            </a:ext>
            <a:ext uri="{FF2B5EF4-FFF2-40B4-BE49-F238E27FC236}">
              <a16:creationId xmlns:a16="http://schemas.microsoft.com/office/drawing/2014/main" id="{B9FED633-7106-4C32-9E7B-339159311CBE}"/>
            </a:ext>
          </a:extLst>
        </xdr:cNvPr>
        <xdr:cNvSpPr/>
      </xdr:nvSpPr>
      <xdr:spPr bwMode="auto">
        <a:xfrm>
          <a:off x="0" y="2114550"/>
          <a:ext cx="213782" cy="1524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15</xdr:row>
      <xdr:rowOff>29633</xdr:rowOff>
    </xdr:from>
    <xdr:ext cx="201083" cy="143934"/>
    <xdr:sp macro="" textlink="">
      <xdr:nvSpPr>
        <xdr:cNvPr id="3058" name="CheckBox14" hidden="1">
          <a:extLst>
            <a:ext uri="{63B3BB69-23CF-44E3-9099-C40C66FF867C}">
              <a14:compatExt xmlns:a14="http://schemas.microsoft.com/office/drawing/2010/main" spid="_x0000_s2062"/>
            </a:ext>
            <a:ext uri="{FF2B5EF4-FFF2-40B4-BE49-F238E27FC236}">
              <a16:creationId xmlns:a16="http://schemas.microsoft.com/office/drawing/2014/main" id="{2DEDCAFA-CD8A-424A-94A8-A60FF1BE7256}"/>
            </a:ext>
          </a:extLst>
        </xdr:cNvPr>
        <xdr:cNvSpPr/>
      </xdr:nvSpPr>
      <xdr:spPr bwMode="auto">
        <a:xfrm>
          <a:off x="0" y="3287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14</xdr:row>
      <xdr:rowOff>29633</xdr:rowOff>
    </xdr:from>
    <xdr:ext cx="201083" cy="143934"/>
    <xdr:sp macro="" textlink="">
      <xdr:nvSpPr>
        <xdr:cNvPr id="3059" name="CheckBox15" hidden="1">
          <a:extLst>
            <a:ext uri="{63B3BB69-23CF-44E3-9099-C40C66FF867C}">
              <a14:compatExt xmlns:a14="http://schemas.microsoft.com/office/drawing/2010/main" spid="_x0000_s2063"/>
            </a:ext>
            <a:ext uri="{FF2B5EF4-FFF2-40B4-BE49-F238E27FC236}">
              <a16:creationId xmlns:a16="http://schemas.microsoft.com/office/drawing/2014/main" id="{746E375D-92B1-49F5-B169-FB0040B1DB4C}"/>
            </a:ext>
          </a:extLst>
        </xdr:cNvPr>
        <xdr:cNvSpPr/>
      </xdr:nvSpPr>
      <xdr:spPr bwMode="auto">
        <a:xfrm>
          <a:off x="0" y="30966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9</xdr:row>
      <xdr:rowOff>0</xdr:rowOff>
    </xdr:from>
    <xdr:ext cx="192616" cy="141818"/>
    <xdr:sp macro="" textlink="">
      <xdr:nvSpPr>
        <xdr:cNvPr id="3060" name="CheckBox16" hidden="1">
          <a:extLst>
            <a:ext uri="{63B3BB69-23CF-44E3-9099-C40C66FF867C}">
              <a14:compatExt xmlns:a14="http://schemas.microsoft.com/office/drawing/2010/main" spid="_x0000_s2065"/>
            </a:ext>
            <a:ext uri="{FF2B5EF4-FFF2-40B4-BE49-F238E27FC236}">
              <a16:creationId xmlns:a16="http://schemas.microsoft.com/office/drawing/2014/main" id="{D0D8AF28-51A5-4923-A4EE-CCF88B487DF8}"/>
            </a:ext>
          </a:extLst>
        </xdr:cNvPr>
        <xdr:cNvSpPr/>
      </xdr:nvSpPr>
      <xdr:spPr bwMode="auto">
        <a:xfrm>
          <a:off x="0" y="2114550"/>
          <a:ext cx="192616" cy="141818"/>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9</xdr:row>
      <xdr:rowOff>0</xdr:rowOff>
    </xdr:from>
    <xdr:ext cx="201082" cy="143934"/>
    <xdr:sp macro="" textlink="">
      <xdr:nvSpPr>
        <xdr:cNvPr id="3061" name="CheckBox17" hidden="1">
          <a:extLst>
            <a:ext uri="{63B3BB69-23CF-44E3-9099-C40C66FF867C}">
              <a14:compatExt xmlns:a14="http://schemas.microsoft.com/office/drawing/2010/main" spid="_x0000_s2066"/>
            </a:ext>
            <a:ext uri="{FF2B5EF4-FFF2-40B4-BE49-F238E27FC236}">
              <a16:creationId xmlns:a16="http://schemas.microsoft.com/office/drawing/2014/main" id="{B74B7BDC-851B-4417-AFD1-EEB0C3DAEFD6}"/>
            </a:ext>
          </a:extLst>
        </xdr:cNvPr>
        <xdr:cNvSpPr/>
      </xdr:nvSpPr>
      <xdr:spPr bwMode="auto">
        <a:xfrm>
          <a:off x="0" y="2114550"/>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2</xdr:row>
      <xdr:rowOff>83037</xdr:rowOff>
    </xdr:from>
    <xdr:ext cx="169334" cy="96243"/>
    <xdr:sp macro="" textlink="">
      <xdr:nvSpPr>
        <xdr:cNvPr id="3062" name="CheckBoxPLHIV" hidden="1">
          <a:extLst>
            <a:ext uri="{63B3BB69-23CF-44E3-9099-C40C66FF867C}">
              <a14:compatExt xmlns:a14="http://schemas.microsoft.com/office/drawing/2010/main" spid="_x0000_s35841"/>
            </a:ext>
            <a:ext uri="{FF2B5EF4-FFF2-40B4-BE49-F238E27FC236}">
              <a16:creationId xmlns:a16="http://schemas.microsoft.com/office/drawing/2014/main" id="{8C71A5FE-1175-4145-B0AC-AB9294AC454E}"/>
            </a:ext>
          </a:extLst>
        </xdr:cNvPr>
        <xdr:cNvSpPr/>
      </xdr:nvSpPr>
      <xdr:spPr bwMode="auto">
        <a:xfrm>
          <a:off x="0" y="864087"/>
          <a:ext cx="169334" cy="9624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3</xdr:row>
      <xdr:rowOff>78154</xdr:rowOff>
    </xdr:from>
    <xdr:ext cx="159809" cy="129660"/>
    <xdr:sp macro="" textlink="">
      <xdr:nvSpPr>
        <xdr:cNvPr id="3063" name="CheckBoxSW" hidden="1">
          <a:extLst>
            <a:ext uri="{63B3BB69-23CF-44E3-9099-C40C66FF867C}">
              <a14:compatExt xmlns:a14="http://schemas.microsoft.com/office/drawing/2010/main" spid="_x0000_s35842"/>
            </a:ext>
            <a:ext uri="{FF2B5EF4-FFF2-40B4-BE49-F238E27FC236}">
              <a16:creationId xmlns:a16="http://schemas.microsoft.com/office/drawing/2014/main" id="{156FA687-887F-4D98-A532-2344C341FBD9}"/>
            </a:ext>
          </a:extLst>
        </xdr:cNvPr>
        <xdr:cNvSpPr/>
      </xdr:nvSpPr>
      <xdr:spPr bwMode="auto">
        <a:xfrm>
          <a:off x="0" y="1049704"/>
          <a:ext cx="159809" cy="12966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177474</xdr:rowOff>
    </xdr:from>
    <xdr:ext cx="160867" cy="121284"/>
    <xdr:sp macro="" textlink="">
      <xdr:nvSpPr>
        <xdr:cNvPr id="3064" name="CheckBoxYP" hidden="1">
          <a:extLst>
            <a:ext uri="{63B3BB69-23CF-44E3-9099-C40C66FF867C}">
              <a14:compatExt xmlns:a14="http://schemas.microsoft.com/office/drawing/2010/main" spid="_x0000_s35843"/>
            </a:ext>
            <a:ext uri="{FF2B5EF4-FFF2-40B4-BE49-F238E27FC236}">
              <a16:creationId xmlns:a16="http://schemas.microsoft.com/office/drawing/2014/main" id="{42EA176B-CA9B-45D5-AD4B-9BD8B1C8FC40}"/>
            </a:ext>
          </a:extLst>
        </xdr:cNvPr>
        <xdr:cNvSpPr/>
      </xdr:nvSpPr>
      <xdr:spPr bwMode="auto">
        <a:xfrm>
          <a:off x="0" y="1530024"/>
          <a:ext cx="160867" cy="12128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14</xdr:row>
      <xdr:rowOff>21167</xdr:rowOff>
    </xdr:from>
    <xdr:ext cx="182033" cy="168277"/>
    <xdr:sp macro="" textlink="">
      <xdr:nvSpPr>
        <xdr:cNvPr id="3065" name="CheckBox5" hidden="1">
          <a:extLst>
            <a:ext uri="{63B3BB69-23CF-44E3-9099-C40C66FF867C}">
              <a14:compatExt xmlns:a14="http://schemas.microsoft.com/office/drawing/2010/main" spid="_x0000_s35845"/>
            </a:ext>
            <a:ext uri="{FF2B5EF4-FFF2-40B4-BE49-F238E27FC236}">
              <a16:creationId xmlns:a16="http://schemas.microsoft.com/office/drawing/2014/main" id="{C24E0E5D-ADB6-406F-8F84-A871CF70D2F0}"/>
            </a:ext>
          </a:extLst>
        </xdr:cNvPr>
        <xdr:cNvSpPr/>
      </xdr:nvSpPr>
      <xdr:spPr bwMode="auto">
        <a:xfrm>
          <a:off x="0" y="3088217"/>
          <a:ext cx="182033" cy="16827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14</xdr:row>
      <xdr:rowOff>21167</xdr:rowOff>
    </xdr:from>
    <xdr:ext cx="182034" cy="168277"/>
    <xdr:sp macro="" textlink="">
      <xdr:nvSpPr>
        <xdr:cNvPr id="3066" name="CheckBoxOther_1" hidden="1">
          <a:extLst>
            <a:ext uri="{63B3BB69-23CF-44E3-9099-C40C66FF867C}">
              <a14:compatExt xmlns:a14="http://schemas.microsoft.com/office/drawing/2010/main" spid="_x0000_s35846"/>
            </a:ext>
            <a:ext uri="{FF2B5EF4-FFF2-40B4-BE49-F238E27FC236}">
              <a16:creationId xmlns:a16="http://schemas.microsoft.com/office/drawing/2014/main" id="{DACF1494-40E0-4800-9CE6-E333CB4D6205}"/>
            </a:ext>
          </a:extLst>
        </xdr:cNvPr>
        <xdr:cNvSpPr/>
      </xdr:nvSpPr>
      <xdr:spPr bwMode="auto">
        <a:xfrm>
          <a:off x="0" y="3088217"/>
          <a:ext cx="182034" cy="16827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12</xdr:row>
      <xdr:rowOff>45265</xdr:rowOff>
    </xdr:from>
    <xdr:ext cx="177611" cy="146513"/>
    <xdr:sp macro="" textlink="">
      <xdr:nvSpPr>
        <xdr:cNvPr id="3067" name="CheckBoxFP_Unmet_Need" hidden="1">
          <a:extLst>
            <a:ext uri="{63B3BB69-23CF-44E3-9099-C40C66FF867C}">
              <a14:compatExt xmlns:a14="http://schemas.microsoft.com/office/drawing/2010/main" spid="_x0000_s35847"/>
            </a:ext>
            <a:ext uri="{FF2B5EF4-FFF2-40B4-BE49-F238E27FC236}">
              <a16:creationId xmlns:a16="http://schemas.microsoft.com/office/drawing/2014/main" id="{FF649EB7-763D-4F0B-8C22-148E7F3BCCB5}"/>
            </a:ext>
          </a:extLst>
        </xdr:cNvPr>
        <xdr:cNvSpPr/>
      </xdr:nvSpPr>
      <xdr:spPr bwMode="auto">
        <a:xfrm>
          <a:off x="0" y="2731315"/>
          <a:ext cx="177611" cy="14651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10</xdr:row>
      <xdr:rowOff>179428</xdr:rowOff>
    </xdr:from>
    <xdr:ext cx="172509" cy="124962"/>
    <xdr:sp macro="" textlink="">
      <xdr:nvSpPr>
        <xdr:cNvPr id="3068" name="CheckBoxFP_Using" hidden="1">
          <a:extLst>
            <a:ext uri="{63B3BB69-23CF-44E3-9099-C40C66FF867C}">
              <a14:compatExt xmlns:a14="http://schemas.microsoft.com/office/drawing/2010/main" spid="_x0000_s35848"/>
            </a:ext>
            <a:ext uri="{FF2B5EF4-FFF2-40B4-BE49-F238E27FC236}">
              <a16:creationId xmlns:a16="http://schemas.microsoft.com/office/drawing/2014/main" id="{C75EBCC1-6041-4749-A329-AE97F5B3C3D1}"/>
            </a:ext>
          </a:extLst>
        </xdr:cNvPr>
        <xdr:cNvSpPr/>
      </xdr:nvSpPr>
      <xdr:spPr bwMode="auto">
        <a:xfrm>
          <a:off x="0" y="2484478"/>
          <a:ext cx="172509" cy="12496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9</xdr:row>
      <xdr:rowOff>13027</xdr:rowOff>
    </xdr:from>
    <xdr:ext cx="172509" cy="167207"/>
    <xdr:sp macro="" textlink="">
      <xdr:nvSpPr>
        <xdr:cNvPr id="3069" name="CheckBoxNR25_64" hidden="1">
          <a:extLst>
            <a:ext uri="{63B3BB69-23CF-44E3-9099-C40C66FF867C}">
              <a14:compatExt xmlns:a14="http://schemas.microsoft.com/office/drawing/2010/main" spid="_x0000_s35849"/>
            </a:ext>
            <a:ext uri="{FF2B5EF4-FFF2-40B4-BE49-F238E27FC236}">
              <a16:creationId xmlns:a16="http://schemas.microsoft.com/office/drawing/2014/main" id="{8D3CEDA6-3C1B-4DCA-AFB9-0500E7EB3E3B}"/>
            </a:ext>
          </a:extLst>
        </xdr:cNvPr>
        <xdr:cNvSpPr/>
      </xdr:nvSpPr>
      <xdr:spPr bwMode="auto">
        <a:xfrm>
          <a:off x="0" y="2127577"/>
          <a:ext cx="172509" cy="16720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15</xdr:row>
      <xdr:rowOff>21167</xdr:rowOff>
    </xdr:from>
    <xdr:ext cx="182034" cy="168273"/>
    <xdr:sp macro="" textlink="">
      <xdr:nvSpPr>
        <xdr:cNvPr id="3070" name="CheckBoxOther_2" hidden="1">
          <a:extLst>
            <a:ext uri="{63B3BB69-23CF-44E3-9099-C40C66FF867C}">
              <a14:compatExt xmlns:a14="http://schemas.microsoft.com/office/drawing/2010/main" spid="_x0000_s35850"/>
            </a:ext>
            <a:ext uri="{FF2B5EF4-FFF2-40B4-BE49-F238E27FC236}">
              <a16:creationId xmlns:a16="http://schemas.microsoft.com/office/drawing/2014/main" id="{F9F21B3A-5272-40AD-AFF4-0EAA31573F9F}"/>
            </a:ext>
          </a:extLst>
        </xdr:cNvPr>
        <xdr:cNvSpPr/>
      </xdr:nvSpPr>
      <xdr:spPr bwMode="auto">
        <a:xfrm>
          <a:off x="0" y="3278717"/>
          <a:ext cx="182034" cy="16827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14</xdr:row>
      <xdr:rowOff>29633</xdr:rowOff>
    </xdr:from>
    <xdr:ext cx="201083" cy="143934"/>
    <xdr:sp macro="" textlink="">
      <xdr:nvSpPr>
        <xdr:cNvPr id="3071" name="CheckBox14" hidden="1">
          <a:extLst>
            <a:ext uri="{63B3BB69-23CF-44E3-9099-C40C66FF867C}">
              <a14:compatExt xmlns:a14="http://schemas.microsoft.com/office/drawing/2010/main" spid="_x0000_s2062"/>
            </a:ext>
            <a:ext uri="{FF2B5EF4-FFF2-40B4-BE49-F238E27FC236}">
              <a16:creationId xmlns:a16="http://schemas.microsoft.com/office/drawing/2014/main" id="{D4148EF1-0B67-4FA4-AD69-85E051AAEC25}"/>
            </a:ext>
          </a:extLst>
        </xdr:cNvPr>
        <xdr:cNvSpPr/>
      </xdr:nvSpPr>
      <xdr:spPr bwMode="auto">
        <a:xfrm>
          <a:off x="0" y="30966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4</xdr:row>
      <xdr:rowOff>60090</xdr:rowOff>
    </xdr:from>
    <xdr:ext cx="168763" cy="136598"/>
    <xdr:sp macro="" textlink="">
      <xdr:nvSpPr>
        <xdr:cNvPr id="3072" name="CheckBoxMSM" hidden="1">
          <a:extLst>
            <a:ext uri="{63B3BB69-23CF-44E3-9099-C40C66FF867C}">
              <a14:compatExt xmlns:a14="http://schemas.microsoft.com/office/drawing/2010/main" spid="_x0000_s35854"/>
            </a:ext>
            <a:ext uri="{FF2B5EF4-FFF2-40B4-BE49-F238E27FC236}">
              <a16:creationId xmlns:a16="http://schemas.microsoft.com/office/drawing/2014/main" id="{48916319-9208-4375-8BC3-3E18601565E8}"/>
            </a:ext>
          </a:extLst>
        </xdr:cNvPr>
        <xdr:cNvSpPr/>
      </xdr:nvSpPr>
      <xdr:spPr bwMode="auto">
        <a:xfrm>
          <a:off x="0" y="1222140"/>
          <a:ext cx="168763" cy="136598"/>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15</xdr:row>
      <xdr:rowOff>29633</xdr:rowOff>
    </xdr:from>
    <xdr:ext cx="201083" cy="143934"/>
    <xdr:sp macro="" textlink="">
      <xdr:nvSpPr>
        <xdr:cNvPr id="3073" name="CheckBox15" hidden="1">
          <a:extLst>
            <a:ext uri="{63B3BB69-23CF-44E3-9099-C40C66FF867C}">
              <a14:compatExt xmlns:a14="http://schemas.microsoft.com/office/drawing/2010/main" spid="_x0000_s2063"/>
            </a:ext>
            <a:ext uri="{FF2B5EF4-FFF2-40B4-BE49-F238E27FC236}">
              <a16:creationId xmlns:a16="http://schemas.microsoft.com/office/drawing/2014/main" id="{E5A209D5-6CDD-4C59-AB25-8C3C53DEA0B4}"/>
            </a:ext>
          </a:extLst>
        </xdr:cNvPr>
        <xdr:cNvSpPr/>
      </xdr:nvSpPr>
      <xdr:spPr bwMode="auto">
        <a:xfrm>
          <a:off x="0" y="3287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15</xdr:row>
      <xdr:rowOff>21167</xdr:rowOff>
    </xdr:from>
    <xdr:ext cx="182033" cy="215900"/>
    <xdr:sp macro="" textlink="">
      <xdr:nvSpPr>
        <xdr:cNvPr id="3074" name="CheckBox5" hidden="1">
          <a:extLst>
            <a:ext uri="{63B3BB69-23CF-44E3-9099-C40C66FF867C}">
              <a14:compatExt xmlns:a14="http://schemas.microsoft.com/office/drawing/2010/main" spid="_x0000_s35845"/>
            </a:ext>
            <a:ext uri="{FF2B5EF4-FFF2-40B4-BE49-F238E27FC236}">
              <a16:creationId xmlns:a16="http://schemas.microsoft.com/office/drawing/2014/main" id="{750F2692-4E25-4F99-AC13-34593D6A23F9}"/>
            </a:ext>
          </a:extLst>
        </xdr:cNvPr>
        <xdr:cNvSpPr/>
      </xdr:nvSpPr>
      <xdr:spPr bwMode="auto">
        <a:xfrm>
          <a:off x="0" y="3278717"/>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15</xdr:row>
      <xdr:rowOff>21167</xdr:rowOff>
    </xdr:from>
    <xdr:ext cx="182034" cy="215900"/>
    <xdr:sp macro="" textlink="">
      <xdr:nvSpPr>
        <xdr:cNvPr id="3075" name="CheckBoxOther_1" hidden="1">
          <a:extLst>
            <a:ext uri="{63B3BB69-23CF-44E3-9099-C40C66FF867C}">
              <a14:compatExt xmlns:a14="http://schemas.microsoft.com/office/drawing/2010/main" spid="_x0000_s35846"/>
            </a:ext>
            <a:ext uri="{FF2B5EF4-FFF2-40B4-BE49-F238E27FC236}">
              <a16:creationId xmlns:a16="http://schemas.microsoft.com/office/drawing/2014/main" id="{8FB65AD2-4192-4D2F-B4AE-97F804851848}"/>
            </a:ext>
          </a:extLst>
        </xdr:cNvPr>
        <xdr:cNvSpPr/>
      </xdr:nvSpPr>
      <xdr:spPr bwMode="auto">
        <a:xfrm>
          <a:off x="0" y="3278717"/>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15</xdr:row>
      <xdr:rowOff>29633</xdr:rowOff>
    </xdr:from>
    <xdr:ext cx="201083" cy="143934"/>
    <xdr:sp macro="" textlink="">
      <xdr:nvSpPr>
        <xdr:cNvPr id="3076" name="CheckBox14" hidden="1">
          <a:extLst>
            <a:ext uri="{63B3BB69-23CF-44E3-9099-C40C66FF867C}">
              <a14:compatExt xmlns:a14="http://schemas.microsoft.com/office/drawing/2010/main" spid="_x0000_s2062"/>
            </a:ext>
            <a:ext uri="{FF2B5EF4-FFF2-40B4-BE49-F238E27FC236}">
              <a16:creationId xmlns:a16="http://schemas.microsoft.com/office/drawing/2014/main" id="{D8D152D1-053C-4CA1-BE58-9A7715342059}"/>
            </a:ext>
          </a:extLst>
        </xdr:cNvPr>
        <xdr:cNvSpPr/>
      </xdr:nvSpPr>
      <xdr:spPr bwMode="auto">
        <a:xfrm>
          <a:off x="0" y="3287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15</xdr:row>
      <xdr:rowOff>29633</xdr:rowOff>
    </xdr:from>
    <xdr:ext cx="201083" cy="143934"/>
    <xdr:sp macro="" textlink="">
      <xdr:nvSpPr>
        <xdr:cNvPr id="3077" name="CheckBox8" hidden="1">
          <a:extLst>
            <a:ext uri="{63B3BB69-23CF-44E3-9099-C40C66FF867C}">
              <a14:compatExt xmlns:a14="http://schemas.microsoft.com/office/drawing/2010/main" spid="_x0000_s2056"/>
            </a:ext>
            <a:ext uri="{FF2B5EF4-FFF2-40B4-BE49-F238E27FC236}">
              <a16:creationId xmlns:a16="http://schemas.microsoft.com/office/drawing/2014/main" id="{363E0D1B-A801-4080-96CF-FE6B993C92E5}"/>
            </a:ext>
          </a:extLst>
        </xdr:cNvPr>
        <xdr:cNvSpPr/>
      </xdr:nvSpPr>
      <xdr:spPr bwMode="auto">
        <a:xfrm>
          <a:off x="0" y="3287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14</xdr:row>
      <xdr:rowOff>21167</xdr:rowOff>
    </xdr:from>
    <xdr:ext cx="182034" cy="193407"/>
    <xdr:sp macro="" textlink="">
      <xdr:nvSpPr>
        <xdr:cNvPr id="3078" name="CheckBoxOther_2" hidden="1">
          <a:extLst>
            <a:ext uri="{63B3BB69-23CF-44E3-9099-C40C66FF867C}">
              <a14:compatExt xmlns:a14="http://schemas.microsoft.com/office/drawing/2010/main" spid="_x0000_s35850"/>
            </a:ext>
            <a:ext uri="{FF2B5EF4-FFF2-40B4-BE49-F238E27FC236}">
              <a16:creationId xmlns:a16="http://schemas.microsoft.com/office/drawing/2014/main" id="{C8F8D6E8-2F71-4102-9FB4-81FDAD286E7A}"/>
            </a:ext>
          </a:extLst>
        </xdr:cNvPr>
        <xdr:cNvSpPr/>
      </xdr:nvSpPr>
      <xdr:spPr bwMode="auto">
        <a:xfrm>
          <a:off x="0" y="3088217"/>
          <a:ext cx="182034" cy="19340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15</xdr:row>
      <xdr:rowOff>29633</xdr:rowOff>
    </xdr:from>
    <xdr:ext cx="190500" cy="193412"/>
    <xdr:sp macro="" textlink="">
      <xdr:nvSpPr>
        <xdr:cNvPr id="3079" name="CheckBoxOther_3" hidden="1">
          <a:extLst>
            <a:ext uri="{63B3BB69-23CF-44E3-9099-C40C66FF867C}">
              <a14:compatExt xmlns:a14="http://schemas.microsoft.com/office/drawing/2010/main" spid="_x0000_s35851"/>
            </a:ext>
            <a:ext uri="{FF2B5EF4-FFF2-40B4-BE49-F238E27FC236}">
              <a16:creationId xmlns:a16="http://schemas.microsoft.com/office/drawing/2014/main" id="{70B314CC-4F88-4628-8A97-FEB7B703AA21}"/>
            </a:ext>
          </a:extLst>
        </xdr:cNvPr>
        <xdr:cNvSpPr/>
      </xdr:nvSpPr>
      <xdr:spPr bwMode="auto">
        <a:xfrm>
          <a:off x="0" y="3287183"/>
          <a:ext cx="190500" cy="19341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14</xdr:row>
      <xdr:rowOff>21167</xdr:rowOff>
    </xdr:from>
    <xdr:ext cx="182033" cy="215900"/>
    <xdr:sp macro="" textlink="">
      <xdr:nvSpPr>
        <xdr:cNvPr id="3080" name="CheckBox5" hidden="1">
          <a:extLst>
            <a:ext uri="{63B3BB69-23CF-44E3-9099-C40C66FF867C}">
              <a14:compatExt xmlns:a14="http://schemas.microsoft.com/office/drawing/2010/main" spid="_x0000_s35845"/>
            </a:ext>
            <a:ext uri="{FF2B5EF4-FFF2-40B4-BE49-F238E27FC236}">
              <a16:creationId xmlns:a16="http://schemas.microsoft.com/office/drawing/2014/main" id="{479F9B81-8F26-400F-AB50-7480F92756A2}"/>
            </a:ext>
          </a:extLst>
        </xdr:cNvPr>
        <xdr:cNvSpPr/>
      </xdr:nvSpPr>
      <xdr:spPr bwMode="auto">
        <a:xfrm>
          <a:off x="0" y="3088217"/>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14</xdr:row>
      <xdr:rowOff>21167</xdr:rowOff>
    </xdr:from>
    <xdr:ext cx="182034" cy="215900"/>
    <xdr:sp macro="" textlink="">
      <xdr:nvSpPr>
        <xdr:cNvPr id="3081" name="CheckBoxOther_1" hidden="1">
          <a:extLst>
            <a:ext uri="{63B3BB69-23CF-44E3-9099-C40C66FF867C}">
              <a14:compatExt xmlns:a14="http://schemas.microsoft.com/office/drawing/2010/main" spid="_x0000_s35846"/>
            </a:ext>
            <a:ext uri="{FF2B5EF4-FFF2-40B4-BE49-F238E27FC236}">
              <a16:creationId xmlns:a16="http://schemas.microsoft.com/office/drawing/2014/main" id="{071850BB-3A1F-4146-8E33-2CCFB2542E01}"/>
            </a:ext>
          </a:extLst>
        </xdr:cNvPr>
        <xdr:cNvSpPr/>
      </xdr:nvSpPr>
      <xdr:spPr bwMode="auto">
        <a:xfrm>
          <a:off x="0" y="3088217"/>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15</xdr:row>
      <xdr:rowOff>29633</xdr:rowOff>
    </xdr:from>
    <xdr:ext cx="201083" cy="143934"/>
    <xdr:sp macro="" textlink="">
      <xdr:nvSpPr>
        <xdr:cNvPr id="3082" name="CheckBox15" hidden="1">
          <a:extLst>
            <a:ext uri="{63B3BB69-23CF-44E3-9099-C40C66FF867C}">
              <a14:compatExt xmlns:a14="http://schemas.microsoft.com/office/drawing/2010/main" spid="_x0000_s2063"/>
            </a:ext>
            <a:ext uri="{FF2B5EF4-FFF2-40B4-BE49-F238E27FC236}">
              <a16:creationId xmlns:a16="http://schemas.microsoft.com/office/drawing/2014/main" id="{CAF4D50D-8BD5-4A0B-998E-64AF911C63DA}"/>
            </a:ext>
          </a:extLst>
        </xdr:cNvPr>
        <xdr:cNvSpPr/>
      </xdr:nvSpPr>
      <xdr:spPr bwMode="auto">
        <a:xfrm>
          <a:off x="0" y="3287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15</xdr:row>
      <xdr:rowOff>21167</xdr:rowOff>
    </xdr:from>
    <xdr:ext cx="182033" cy="215900"/>
    <xdr:sp macro="" textlink="">
      <xdr:nvSpPr>
        <xdr:cNvPr id="3083" name="CheckBox5" hidden="1">
          <a:extLst>
            <a:ext uri="{63B3BB69-23CF-44E3-9099-C40C66FF867C}">
              <a14:compatExt xmlns:a14="http://schemas.microsoft.com/office/drawing/2010/main" spid="_x0000_s35845"/>
            </a:ext>
            <a:ext uri="{FF2B5EF4-FFF2-40B4-BE49-F238E27FC236}">
              <a16:creationId xmlns:a16="http://schemas.microsoft.com/office/drawing/2014/main" id="{AEBAE42B-08D2-4732-A2B3-24CB571E0EB4}"/>
            </a:ext>
          </a:extLst>
        </xdr:cNvPr>
        <xdr:cNvSpPr/>
      </xdr:nvSpPr>
      <xdr:spPr bwMode="auto">
        <a:xfrm>
          <a:off x="0" y="3278717"/>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15</xdr:row>
      <xdr:rowOff>21167</xdr:rowOff>
    </xdr:from>
    <xdr:ext cx="182034" cy="215900"/>
    <xdr:sp macro="" textlink="">
      <xdr:nvSpPr>
        <xdr:cNvPr id="3084" name="CheckBoxOther_1" hidden="1">
          <a:extLst>
            <a:ext uri="{63B3BB69-23CF-44E3-9099-C40C66FF867C}">
              <a14:compatExt xmlns:a14="http://schemas.microsoft.com/office/drawing/2010/main" spid="_x0000_s35846"/>
            </a:ext>
            <a:ext uri="{FF2B5EF4-FFF2-40B4-BE49-F238E27FC236}">
              <a16:creationId xmlns:a16="http://schemas.microsoft.com/office/drawing/2014/main" id="{5AF9509D-250F-4DE2-9741-D51BC41097F7}"/>
            </a:ext>
          </a:extLst>
        </xdr:cNvPr>
        <xdr:cNvSpPr/>
      </xdr:nvSpPr>
      <xdr:spPr bwMode="auto">
        <a:xfrm>
          <a:off x="0" y="3278717"/>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15</xdr:row>
      <xdr:rowOff>29633</xdr:rowOff>
    </xdr:from>
    <xdr:ext cx="201083" cy="143934"/>
    <xdr:sp macro="" textlink="">
      <xdr:nvSpPr>
        <xdr:cNvPr id="3085" name="CheckBox14" hidden="1">
          <a:extLst>
            <a:ext uri="{63B3BB69-23CF-44E3-9099-C40C66FF867C}">
              <a14:compatExt xmlns:a14="http://schemas.microsoft.com/office/drawing/2010/main" spid="_x0000_s2062"/>
            </a:ext>
            <a:ext uri="{FF2B5EF4-FFF2-40B4-BE49-F238E27FC236}">
              <a16:creationId xmlns:a16="http://schemas.microsoft.com/office/drawing/2014/main" id="{30EBECAD-73B9-4865-8DB7-FBC6B6C9E429}"/>
            </a:ext>
          </a:extLst>
        </xdr:cNvPr>
        <xdr:cNvSpPr/>
      </xdr:nvSpPr>
      <xdr:spPr bwMode="auto">
        <a:xfrm>
          <a:off x="0" y="3287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086" name="CheckBox8" hidden="1">
          <a:extLst>
            <a:ext uri="{63B3BB69-23CF-44E3-9099-C40C66FF867C}">
              <a14:compatExt xmlns:a14="http://schemas.microsoft.com/office/drawing/2010/main" spid="_x0000_s2056"/>
            </a:ext>
            <a:ext uri="{FF2B5EF4-FFF2-40B4-BE49-F238E27FC236}">
              <a16:creationId xmlns:a16="http://schemas.microsoft.com/office/drawing/2014/main" id="{23594F7C-0B43-40B5-B5B5-CD26FEB9703E}"/>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087" name="CheckBox14" hidden="1">
          <a:extLst>
            <a:ext uri="{63B3BB69-23CF-44E3-9099-C40C66FF867C}">
              <a14:compatExt xmlns:a14="http://schemas.microsoft.com/office/drawing/2010/main" spid="_x0000_s2062"/>
            </a:ext>
            <a:ext uri="{FF2B5EF4-FFF2-40B4-BE49-F238E27FC236}">
              <a16:creationId xmlns:a16="http://schemas.microsoft.com/office/drawing/2014/main" id="{0F2D2F5D-6CD3-436D-8969-C3EA64CFE632}"/>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088" name="CheckBox8" hidden="1">
          <a:extLst>
            <a:ext uri="{63B3BB69-23CF-44E3-9099-C40C66FF867C}">
              <a14:compatExt xmlns:a14="http://schemas.microsoft.com/office/drawing/2010/main" spid="_x0000_s2056"/>
            </a:ext>
            <a:ext uri="{FF2B5EF4-FFF2-40B4-BE49-F238E27FC236}">
              <a16:creationId xmlns:a16="http://schemas.microsoft.com/office/drawing/2014/main" id="{358EE204-420A-4B73-BF4B-0B52145D5D1D}"/>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50283"/>
    <xdr:sp macro="" textlink="">
      <xdr:nvSpPr>
        <xdr:cNvPr id="3089" name="CheckBox9" hidden="1">
          <a:extLst>
            <a:ext uri="{63B3BB69-23CF-44E3-9099-C40C66FF867C}">
              <a14:compatExt xmlns:a14="http://schemas.microsoft.com/office/drawing/2010/main" spid="_x0000_s2057"/>
            </a:ext>
            <a:ext uri="{FF2B5EF4-FFF2-40B4-BE49-F238E27FC236}">
              <a16:creationId xmlns:a16="http://schemas.microsoft.com/office/drawing/2014/main" id="{4F053497-583D-417C-BD35-6297237AD853}"/>
            </a:ext>
          </a:extLst>
        </xdr:cNvPr>
        <xdr:cNvSpPr/>
      </xdr:nvSpPr>
      <xdr:spPr bwMode="auto">
        <a:xfrm>
          <a:off x="0" y="1382183"/>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090" name="CheckBox14" hidden="1">
          <a:extLst>
            <a:ext uri="{63B3BB69-23CF-44E3-9099-C40C66FF867C}">
              <a14:compatExt xmlns:a14="http://schemas.microsoft.com/office/drawing/2010/main" spid="_x0000_s2062"/>
            </a:ext>
            <a:ext uri="{FF2B5EF4-FFF2-40B4-BE49-F238E27FC236}">
              <a16:creationId xmlns:a16="http://schemas.microsoft.com/office/drawing/2014/main" id="{E3CA770A-770A-411F-BE35-2BB82A07042D}"/>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091" name="CheckBox3" hidden="1">
          <a:extLst>
            <a:ext uri="{63B3BB69-23CF-44E3-9099-C40C66FF867C}">
              <a14:compatExt xmlns:a14="http://schemas.microsoft.com/office/drawing/2010/main" spid="_x0000_s2051"/>
            </a:ext>
            <a:ext uri="{FF2B5EF4-FFF2-40B4-BE49-F238E27FC236}">
              <a16:creationId xmlns:a16="http://schemas.microsoft.com/office/drawing/2014/main" id="{B37B2224-F917-479B-9F0C-A1B852D46EA9}"/>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092" name="CheckBox3" hidden="1">
          <a:extLst>
            <a:ext uri="{63B3BB69-23CF-44E3-9099-C40C66FF867C}">
              <a14:compatExt xmlns:a14="http://schemas.microsoft.com/office/drawing/2010/main" spid="_x0000_s2051"/>
            </a:ext>
            <a:ext uri="{FF2B5EF4-FFF2-40B4-BE49-F238E27FC236}">
              <a16:creationId xmlns:a16="http://schemas.microsoft.com/office/drawing/2014/main" id="{C0EE1D18-13D6-475D-A147-76442EEE22AE}"/>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093" name="CheckBox3" hidden="1">
          <a:extLst>
            <a:ext uri="{63B3BB69-23CF-44E3-9099-C40C66FF867C}">
              <a14:compatExt xmlns:a14="http://schemas.microsoft.com/office/drawing/2010/main" spid="_x0000_s2051"/>
            </a:ext>
            <a:ext uri="{FF2B5EF4-FFF2-40B4-BE49-F238E27FC236}">
              <a16:creationId xmlns:a16="http://schemas.microsoft.com/office/drawing/2014/main" id="{D7434A18-478E-4B6F-85A8-CDD929F86252}"/>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094" name="CheckBox3" hidden="1">
          <a:extLst>
            <a:ext uri="{63B3BB69-23CF-44E3-9099-C40C66FF867C}">
              <a14:compatExt xmlns:a14="http://schemas.microsoft.com/office/drawing/2010/main" spid="_x0000_s2051"/>
            </a:ext>
            <a:ext uri="{FF2B5EF4-FFF2-40B4-BE49-F238E27FC236}">
              <a16:creationId xmlns:a16="http://schemas.microsoft.com/office/drawing/2014/main" id="{C0E0149D-51BC-4745-BFD8-6B59FF5F8BBA}"/>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095" name="CheckBox3" hidden="1">
          <a:extLst>
            <a:ext uri="{63B3BB69-23CF-44E3-9099-C40C66FF867C}">
              <a14:compatExt xmlns:a14="http://schemas.microsoft.com/office/drawing/2010/main" spid="_x0000_s2051"/>
            </a:ext>
            <a:ext uri="{FF2B5EF4-FFF2-40B4-BE49-F238E27FC236}">
              <a16:creationId xmlns:a16="http://schemas.microsoft.com/office/drawing/2014/main" id="{13C26538-9B9B-4077-AD54-3AD0DC2806D4}"/>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096" name="CheckBox3" hidden="1">
          <a:extLst>
            <a:ext uri="{63B3BB69-23CF-44E3-9099-C40C66FF867C}">
              <a14:compatExt xmlns:a14="http://schemas.microsoft.com/office/drawing/2010/main" spid="_x0000_s2051"/>
            </a:ext>
            <a:ext uri="{FF2B5EF4-FFF2-40B4-BE49-F238E27FC236}">
              <a16:creationId xmlns:a16="http://schemas.microsoft.com/office/drawing/2014/main" id="{A1D39CFA-A4C0-46DD-81B0-DB10CA6209B7}"/>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097" name="CheckBox3" hidden="1">
          <a:extLst>
            <a:ext uri="{63B3BB69-23CF-44E3-9099-C40C66FF867C}">
              <a14:compatExt xmlns:a14="http://schemas.microsoft.com/office/drawing/2010/main" spid="_x0000_s2051"/>
            </a:ext>
            <a:ext uri="{FF2B5EF4-FFF2-40B4-BE49-F238E27FC236}">
              <a16:creationId xmlns:a16="http://schemas.microsoft.com/office/drawing/2014/main" id="{8759651E-95C0-474B-BEB6-EC238F9E75D8}"/>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098" name="CheckBox3" hidden="1">
          <a:extLst>
            <a:ext uri="{63B3BB69-23CF-44E3-9099-C40C66FF867C}">
              <a14:compatExt xmlns:a14="http://schemas.microsoft.com/office/drawing/2010/main" spid="_x0000_s2051"/>
            </a:ext>
            <a:ext uri="{FF2B5EF4-FFF2-40B4-BE49-F238E27FC236}">
              <a16:creationId xmlns:a16="http://schemas.microsoft.com/office/drawing/2014/main" id="{CF56BA7A-9843-4E6C-AFE3-05CCC802F45F}"/>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3099" name="CheckBox6" hidden="1">
          <a:extLst>
            <a:ext uri="{63B3BB69-23CF-44E3-9099-C40C66FF867C}">
              <a14:compatExt xmlns:a14="http://schemas.microsoft.com/office/drawing/2010/main" spid="_x0000_s2054"/>
            </a:ext>
            <a:ext uri="{FF2B5EF4-FFF2-40B4-BE49-F238E27FC236}">
              <a16:creationId xmlns:a16="http://schemas.microsoft.com/office/drawing/2014/main" id="{A5B6EF6B-9557-4D9B-AE0A-63DF396BBAFE}"/>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3100" name="CheckBox6" hidden="1">
          <a:extLst>
            <a:ext uri="{63B3BB69-23CF-44E3-9099-C40C66FF867C}">
              <a14:compatExt xmlns:a14="http://schemas.microsoft.com/office/drawing/2010/main" spid="_x0000_s2054"/>
            </a:ext>
            <a:ext uri="{FF2B5EF4-FFF2-40B4-BE49-F238E27FC236}">
              <a16:creationId xmlns:a16="http://schemas.microsoft.com/office/drawing/2014/main" id="{0C4E61EE-E18C-4A3A-B793-D81E753971B4}"/>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21167</xdr:rowOff>
    </xdr:from>
    <xdr:ext cx="213782" cy="139700"/>
    <xdr:sp macro="" textlink="">
      <xdr:nvSpPr>
        <xdr:cNvPr id="3101" name="CheckBox6" hidden="1">
          <a:extLst>
            <a:ext uri="{63B3BB69-23CF-44E3-9099-C40C66FF867C}">
              <a14:compatExt xmlns:a14="http://schemas.microsoft.com/office/drawing/2010/main" spid="_x0000_s2054"/>
            </a:ext>
            <a:ext uri="{FF2B5EF4-FFF2-40B4-BE49-F238E27FC236}">
              <a16:creationId xmlns:a16="http://schemas.microsoft.com/office/drawing/2014/main" id="{D93AFCD0-0D0A-46A7-8903-8FEA389940CF}"/>
            </a:ext>
          </a:extLst>
        </xdr:cNvPr>
        <xdr:cNvSpPr/>
      </xdr:nvSpPr>
      <xdr:spPr bwMode="auto">
        <a:xfrm>
          <a:off x="0" y="1373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21167</xdr:rowOff>
    </xdr:from>
    <xdr:ext cx="213782" cy="139700"/>
    <xdr:sp macro="" textlink="">
      <xdr:nvSpPr>
        <xdr:cNvPr id="3102" name="CheckBox6" hidden="1">
          <a:extLst>
            <a:ext uri="{63B3BB69-23CF-44E3-9099-C40C66FF867C}">
              <a14:compatExt xmlns:a14="http://schemas.microsoft.com/office/drawing/2010/main" spid="_x0000_s2054"/>
            </a:ext>
            <a:ext uri="{FF2B5EF4-FFF2-40B4-BE49-F238E27FC236}">
              <a16:creationId xmlns:a16="http://schemas.microsoft.com/office/drawing/2014/main" id="{0BB2A2FC-1DF8-4E09-BFD5-78D553813500}"/>
            </a:ext>
          </a:extLst>
        </xdr:cNvPr>
        <xdr:cNvSpPr/>
      </xdr:nvSpPr>
      <xdr:spPr bwMode="auto">
        <a:xfrm>
          <a:off x="0" y="1373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3103" name="CheckBox6" hidden="1">
          <a:extLst>
            <a:ext uri="{63B3BB69-23CF-44E3-9099-C40C66FF867C}">
              <a14:compatExt xmlns:a14="http://schemas.microsoft.com/office/drawing/2010/main" spid="_x0000_s2054"/>
            </a:ext>
            <a:ext uri="{FF2B5EF4-FFF2-40B4-BE49-F238E27FC236}">
              <a16:creationId xmlns:a16="http://schemas.microsoft.com/office/drawing/2014/main" id="{64D564AD-2997-4D9D-8AD5-9960427AB4C2}"/>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3104" name="CheckBox6" hidden="1">
          <a:extLst>
            <a:ext uri="{63B3BB69-23CF-44E3-9099-C40C66FF867C}">
              <a14:compatExt xmlns:a14="http://schemas.microsoft.com/office/drawing/2010/main" spid="_x0000_s2054"/>
            </a:ext>
            <a:ext uri="{FF2B5EF4-FFF2-40B4-BE49-F238E27FC236}">
              <a16:creationId xmlns:a16="http://schemas.microsoft.com/office/drawing/2014/main" id="{E95B8D1F-1F26-4FE1-991C-381611D1D73D}"/>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21167</xdr:rowOff>
    </xdr:from>
    <xdr:ext cx="213782" cy="139700"/>
    <xdr:sp macro="" textlink="">
      <xdr:nvSpPr>
        <xdr:cNvPr id="3105" name="CheckBox6" hidden="1">
          <a:extLst>
            <a:ext uri="{63B3BB69-23CF-44E3-9099-C40C66FF867C}">
              <a14:compatExt xmlns:a14="http://schemas.microsoft.com/office/drawing/2010/main" spid="_x0000_s2054"/>
            </a:ext>
            <a:ext uri="{FF2B5EF4-FFF2-40B4-BE49-F238E27FC236}">
              <a16:creationId xmlns:a16="http://schemas.microsoft.com/office/drawing/2014/main" id="{A9203695-6B6D-4AD1-B4E4-275D01281419}"/>
            </a:ext>
          </a:extLst>
        </xdr:cNvPr>
        <xdr:cNvSpPr/>
      </xdr:nvSpPr>
      <xdr:spPr bwMode="auto">
        <a:xfrm>
          <a:off x="0" y="1373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21167</xdr:rowOff>
    </xdr:from>
    <xdr:ext cx="213782" cy="139700"/>
    <xdr:sp macro="" textlink="">
      <xdr:nvSpPr>
        <xdr:cNvPr id="3106" name="CheckBox6" hidden="1">
          <a:extLst>
            <a:ext uri="{63B3BB69-23CF-44E3-9099-C40C66FF867C}">
              <a14:compatExt xmlns:a14="http://schemas.microsoft.com/office/drawing/2010/main" spid="_x0000_s2054"/>
            </a:ext>
            <a:ext uri="{FF2B5EF4-FFF2-40B4-BE49-F238E27FC236}">
              <a16:creationId xmlns:a16="http://schemas.microsoft.com/office/drawing/2014/main" id="{ECB8A448-BC08-41D6-A589-F5FD98141EB7}"/>
            </a:ext>
          </a:extLst>
        </xdr:cNvPr>
        <xdr:cNvSpPr/>
      </xdr:nvSpPr>
      <xdr:spPr bwMode="auto">
        <a:xfrm>
          <a:off x="0" y="1373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107" name="CheckBox8" hidden="1">
          <a:extLst>
            <a:ext uri="{63B3BB69-23CF-44E3-9099-C40C66FF867C}">
              <a14:compatExt xmlns:a14="http://schemas.microsoft.com/office/drawing/2010/main" spid="_x0000_s2056"/>
            </a:ext>
            <a:ext uri="{FF2B5EF4-FFF2-40B4-BE49-F238E27FC236}">
              <a16:creationId xmlns:a16="http://schemas.microsoft.com/office/drawing/2014/main" id="{CEE2E719-9FAE-4AAF-A381-32B99511F986}"/>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108" name="CheckBox14" hidden="1">
          <a:extLst>
            <a:ext uri="{63B3BB69-23CF-44E3-9099-C40C66FF867C}">
              <a14:compatExt xmlns:a14="http://schemas.microsoft.com/office/drawing/2010/main" spid="_x0000_s2062"/>
            </a:ext>
            <a:ext uri="{FF2B5EF4-FFF2-40B4-BE49-F238E27FC236}">
              <a16:creationId xmlns:a16="http://schemas.microsoft.com/office/drawing/2014/main" id="{3D9D1B01-F7CD-42C6-8A58-937379FF8AE9}"/>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109" name="CheckBox8" hidden="1">
          <a:extLst>
            <a:ext uri="{63B3BB69-23CF-44E3-9099-C40C66FF867C}">
              <a14:compatExt xmlns:a14="http://schemas.microsoft.com/office/drawing/2010/main" spid="_x0000_s2056"/>
            </a:ext>
            <a:ext uri="{FF2B5EF4-FFF2-40B4-BE49-F238E27FC236}">
              <a16:creationId xmlns:a16="http://schemas.microsoft.com/office/drawing/2014/main" id="{E61B9989-5109-4318-BBF3-B4B31AD249FC}"/>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50283"/>
    <xdr:sp macro="" textlink="">
      <xdr:nvSpPr>
        <xdr:cNvPr id="3110" name="CheckBox9" hidden="1">
          <a:extLst>
            <a:ext uri="{63B3BB69-23CF-44E3-9099-C40C66FF867C}">
              <a14:compatExt xmlns:a14="http://schemas.microsoft.com/office/drawing/2010/main" spid="_x0000_s2057"/>
            </a:ext>
            <a:ext uri="{FF2B5EF4-FFF2-40B4-BE49-F238E27FC236}">
              <a16:creationId xmlns:a16="http://schemas.microsoft.com/office/drawing/2014/main" id="{844EE9CD-137C-409A-ADE2-17AE0057CE1C}"/>
            </a:ext>
          </a:extLst>
        </xdr:cNvPr>
        <xdr:cNvSpPr/>
      </xdr:nvSpPr>
      <xdr:spPr bwMode="auto">
        <a:xfrm>
          <a:off x="0" y="1382183"/>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111" name="CheckBox14" hidden="1">
          <a:extLst>
            <a:ext uri="{63B3BB69-23CF-44E3-9099-C40C66FF867C}">
              <a14:compatExt xmlns:a14="http://schemas.microsoft.com/office/drawing/2010/main" spid="_x0000_s2062"/>
            </a:ext>
            <a:ext uri="{FF2B5EF4-FFF2-40B4-BE49-F238E27FC236}">
              <a16:creationId xmlns:a16="http://schemas.microsoft.com/office/drawing/2014/main" id="{1F1AA132-3E3F-4593-824E-8B57434B94A1}"/>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112" name="CheckBox3" hidden="1">
          <a:extLst>
            <a:ext uri="{63B3BB69-23CF-44E3-9099-C40C66FF867C}">
              <a14:compatExt xmlns:a14="http://schemas.microsoft.com/office/drawing/2010/main" spid="_x0000_s2051"/>
            </a:ext>
            <a:ext uri="{FF2B5EF4-FFF2-40B4-BE49-F238E27FC236}">
              <a16:creationId xmlns:a16="http://schemas.microsoft.com/office/drawing/2014/main" id="{62EC73F3-BB01-4B49-A774-CCE395E1884C}"/>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113" name="CheckBox3" hidden="1">
          <a:extLst>
            <a:ext uri="{63B3BB69-23CF-44E3-9099-C40C66FF867C}">
              <a14:compatExt xmlns:a14="http://schemas.microsoft.com/office/drawing/2010/main" spid="_x0000_s2051"/>
            </a:ext>
            <a:ext uri="{FF2B5EF4-FFF2-40B4-BE49-F238E27FC236}">
              <a16:creationId xmlns:a16="http://schemas.microsoft.com/office/drawing/2014/main" id="{2A28973B-C01B-4270-B42A-62BD41126E71}"/>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114" name="CheckBox3" hidden="1">
          <a:extLst>
            <a:ext uri="{63B3BB69-23CF-44E3-9099-C40C66FF867C}">
              <a14:compatExt xmlns:a14="http://schemas.microsoft.com/office/drawing/2010/main" spid="_x0000_s2051"/>
            </a:ext>
            <a:ext uri="{FF2B5EF4-FFF2-40B4-BE49-F238E27FC236}">
              <a16:creationId xmlns:a16="http://schemas.microsoft.com/office/drawing/2014/main" id="{43112062-BF41-4CF9-B20F-7539358E9FB3}"/>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115" name="CheckBox3" hidden="1">
          <a:extLst>
            <a:ext uri="{63B3BB69-23CF-44E3-9099-C40C66FF867C}">
              <a14:compatExt xmlns:a14="http://schemas.microsoft.com/office/drawing/2010/main" spid="_x0000_s2051"/>
            </a:ext>
            <a:ext uri="{FF2B5EF4-FFF2-40B4-BE49-F238E27FC236}">
              <a16:creationId xmlns:a16="http://schemas.microsoft.com/office/drawing/2014/main" id="{B5BF8A28-1496-41BD-902A-9675985BDCD0}"/>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116" name="CheckBox3" hidden="1">
          <a:extLst>
            <a:ext uri="{63B3BB69-23CF-44E3-9099-C40C66FF867C}">
              <a14:compatExt xmlns:a14="http://schemas.microsoft.com/office/drawing/2010/main" spid="_x0000_s2051"/>
            </a:ext>
            <a:ext uri="{FF2B5EF4-FFF2-40B4-BE49-F238E27FC236}">
              <a16:creationId xmlns:a16="http://schemas.microsoft.com/office/drawing/2014/main" id="{DF66E48C-A268-41C5-907E-7EE13B0CD012}"/>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117" name="CheckBox3" hidden="1">
          <a:extLst>
            <a:ext uri="{63B3BB69-23CF-44E3-9099-C40C66FF867C}">
              <a14:compatExt xmlns:a14="http://schemas.microsoft.com/office/drawing/2010/main" spid="_x0000_s2051"/>
            </a:ext>
            <a:ext uri="{FF2B5EF4-FFF2-40B4-BE49-F238E27FC236}">
              <a16:creationId xmlns:a16="http://schemas.microsoft.com/office/drawing/2014/main" id="{E8AC8193-76DB-4AFC-986D-3579F903AB5D}"/>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118" name="CheckBox3" hidden="1">
          <a:extLst>
            <a:ext uri="{63B3BB69-23CF-44E3-9099-C40C66FF867C}">
              <a14:compatExt xmlns:a14="http://schemas.microsoft.com/office/drawing/2010/main" spid="_x0000_s2051"/>
            </a:ext>
            <a:ext uri="{FF2B5EF4-FFF2-40B4-BE49-F238E27FC236}">
              <a16:creationId xmlns:a16="http://schemas.microsoft.com/office/drawing/2014/main" id="{461CBD1A-3DB1-4BF5-9CD7-C782C1188B96}"/>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119" name="CheckBox3" hidden="1">
          <a:extLst>
            <a:ext uri="{63B3BB69-23CF-44E3-9099-C40C66FF867C}">
              <a14:compatExt xmlns:a14="http://schemas.microsoft.com/office/drawing/2010/main" spid="_x0000_s2051"/>
            </a:ext>
            <a:ext uri="{FF2B5EF4-FFF2-40B4-BE49-F238E27FC236}">
              <a16:creationId xmlns:a16="http://schemas.microsoft.com/office/drawing/2014/main" id="{E6B0D9D4-5C46-4AAB-8A80-363438A072C2}"/>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120" name="CheckBox8" hidden="1">
          <a:extLst>
            <a:ext uri="{63B3BB69-23CF-44E3-9099-C40C66FF867C}">
              <a14:compatExt xmlns:a14="http://schemas.microsoft.com/office/drawing/2010/main" spid="_x0000_s2056"/>
            </a:ext>
            <a:ext uri="{FF2B5EF4-FFF2-40B4-BE49-F238E27FC236}">
              <a16:creationId xmlns:a16="http://schemas.microsoft.com/office/drawing/2014/main" id="{19E6267C-F456-406A-B140-5CE057370920}"/>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121" name="CheckBox14" hidden="1">
          <a:extLst>
            <a:ext uri="{63B3BB69-23CF-44E3-9099-C40C66FF867C}">
              <a14:compatExt xmlns:a14="http://schemas.microsoft.com/office/drawing/2010/main" spid="_x0000_s2062"/>
            </a:ext>
            <a:ext uri="{FF2B5EF4-FFF2-40B4-BE49-F238E27FC236}">
              <a16:creationId xmlns:a16="http://schemas.microsoft.com/office/drawing/2014/main" id="{FD6089D4-611B-43D2-8E80-65027661BE1D}"/>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122" name="CheckBox8" hidden="1">
          <a:extLst>
            <a:ext uri="{63B3BB69-23CF-44E3-9099-C40C66FF867C}">
              <a14:compatExt xmlns:a14="http://schemas.microsoft.com/office/drawing/2010/main" spid="_x0000_s2056"/>
            </a:ext>
            <a:ext uri="{FF2B5EF4-FFF2-40B4-BE49-F238E27FC236}">
              <a16:creationId xmlns:a16="http://schemas.microsoft.com/office/drawing/2014/main" id="{DD8ED837-624B-44BD-AF39-AA3BF2D66D9D}"/>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50283"/>
    <xdr:sp macro="" textlink="">
      <xdr:nvSpPr>
        <xdr:cNvPr id="3123" name="CheckBox9" hidden="1">
          <a:extLst>
            <a:ext uri="{63B3BB69-23CF-44E3-9099-C40C66FF867C}">
              <a14:compatExt xmlns:a14="http://schemas.microsoft.com/office/drawing/2010/main" spid="_x0000_s2057"/>
            </a:ext>
            <a:ext uri="{FF2B5EF4-FFF2-40B4-BE49-F238E27FC236}">
              <a16:creationId xmlns:a16="http://schemas.microsoft.com/office/drawing/2014/main" id="{904304D5-B3B1-4DE3-A637-8B68BC4F28D6}"/>
            </a:ext>
          </a:extLst>
        </xdr:cNvPr>
        <xdr:cNvSpPr/>
      </xdr:nvSpPr>
      <xdr:spPr bwMode="auto">
        <a:xfrm>
          <a:off x="0" y="1382183"/>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124" name="CheckBox14" hidden="1">
          <a:extLst>
            <a:ext uri="{63B3BB69-23CF-44E3-9099-C40C66FF867C}">
              <a14:compatExt xmlns:a14="http://schemas.microsoft.com/office/drawing/2010/main" spid="_x0000_s2062"/>
            </a:ext>
            <a:ext uri="{FF2B5EF4-FFF2-40B4-BE49-F238E27FC236}">
              <a16:creationId xmlns:a16="http://schemas.microsoft.com/office/drawing/2014/main" id="{2C463414-8584-42A0-8DD8-0D00070753C3}"/>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125" name="CheckBox3" hidden="1">
          <a:extLst>
            <a:ext uri="{63B3BB69-23CF-44E3-9099-C40C66FF867C}">
              <a14:compatExt xmlns:a14="http://schemas.microsoft.com/office/drawing/2010/main" spid="_x0000_s2051"/>
            </a:ext>
            <a:ext uri="{FF2B5EF4-FFF2-40B4-BE49-F238E27FC236}">
              <a16:creationId xmlns:a16="http://schemas.microsoft.com/office/drawing/2014/main" id="{F5E71FF5-ADCA-4B8C-A1A8-54F2855F26EE}"/>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126" name="CheckBox3" hidden="1">
          <a:extLst>
            <a:ext uri="{63B3BB69-23CF-44E3-9099-C40C66FF867C}">
              <a14:compatExt xmlns:a14="http://schemas.microsoft.com/office/drawing/2010/main" spid="_x0000_s2051"/>
            </a:ext>
            <a:ext uri="{FF2B5EF4-FFF2-40B4-BE49-F238E27FC236}">
              <a16:creationId xmlns:a16="http://schemas.microsoft.com/office/drawing/2014/main" id="{4F959586-FBD0-4E09-8FD2-33DE38ECF9D8}"/>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127" name="CheckBox3" hidden="1">
          <a:extLst>
            <a:ext uri="{63B3BB69-23CF-44E3-9099-C40C66FF867C}">
              <a14:compatExt xmlns:a14="http://schemas.microsoft.com/office/drawing/2010/main" spid="_x0000_s2051"/>
            </a:ext>
            <a:ext uri="{FF2B5EF4-FFF2-40B4-BE49-F238E27FC236}">
              <a16:creationId xmlns:a16="http://schemas.microsoft.com/office/drawing/2014/main" id="{41713B61-1E35-424E-B251-862B93FFB068}"/>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128" name="CheckBox3" hidden="1">
          <a:extLst>
            <a:ext uri="{63B3BB69-23CF-44E3-9099-C40C66FF867C}">
              <a14:compatExt xmlns:a14="http://schemas.microsoft.com/office/drawing/2010/main" spid="_x0000_s2051"/>
            </a:ext>
            <a:ext uri="{FF2B5EF4-FFF2-40B4-BE49-F238E27FC236}">
              <a16:creationId xmlns:a16="http://schemas.microsoft.com/office/drawing/2014/main" id="{81552112-7933-47BA-82D6-615E4B0AA7DC}"/>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129" name="CheckBox3" hidden="1">
          <a:extLst>
            <a:ext uri="{63B3BB69-23CF-44E3-9099-C40C66FF867C}">
              <a14:compatExt xmlns:a14="http://schemas.microsoft.com/office/drawing/2010/main" spid="_x0000_s2051"/>
            </a:ext>
            <a:ext uri="{FF2B5EF4-FFF2-40B4-BE49-F238E27FC236}">
              <a16:creationId xmlns:a16="http://schemas.microsoft.com/office/drawing/2014/main" id="{C247515E-A588-463E-A1F5-CF729E38FC35}"/>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130" name="CheckBox3" hidden="1">
          <a:extLst>
            <a:ext uri="{63B3BB69-23CF-44E3-9099-C40C66FF867C}">
              <a14:compatExt xmlns:a14="http://schemas.microsoft.com/office/drawing/2010/main" spid="_x0000_s2051"/>
            </a:ext>
            <a:ext uri="{FF2B5EF4-FFF2-40B4-BE49-F238E27FC236}">
              <a16:creationId xmlns:a16="http://schemas.microsoft.com/office/drawing/2014/main" id="{5AA70B9B-2DAB-4C96-B492-8DC1280805C9}"/>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131" name="CheckBox3" hidden="1">
          <a:extLst>
            <a:ext uri="{63B3BB69-23CF-44E3-9099-C40C66FF867C}">
              <a14:compatExt xmlns:a14="http://schemas.microsoft.com/office/drawing/2010/main" spid="_x0000_s2051"/>
            </a:ext>
            <a:ext uri="{FF2B5EF4-FFF2-40B4-BE49-F238E27FC236}">
              <a16:creationId xmlns:a16="http://schemas.microsoft.com/office/drawing/2014/main" id="{3649D5BD-2B39-4EA5-AB43-3A33FF916E49}"/>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132" name="CheckBox3" hidden="1">
          <a:extLst>
            <a:ext uri="{63B3BB69-23CF-44E3-9099-C40C66FF867C}">
              <a14:compatExt xmlns:a14="http://schemas.microsoft.com/office/drawing/2010/main" spid="_x0000_s2051"/>
            </a:ext>
            <a:ext uri="{FF2B5EF4-FFF2-40B4-BE49-F238E27FC236}">
              <a16:creationId xmlns:a16="http://schemas.microsoft.com/office/drawing/2014/main" id="{CA67E302-F4DA-49DF-8C8C-8829D61995EA}"/>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133" name="CheckBox8" hidden="1">
          <a:extLst>
            <a:ext uri="{63B3BB69-23CF-44E3-9099-C40C66FF867C}">
              <a14:compatExt xmlns:a14="http://schemas.microsoft.com/office/drawing/2010/main" spid="_x0000_s2056"/>
            </a:ext>
            <a:ext uri="{FF2B5EF4-FFF2-40B4-BE49-F238E27FC236}">
              <a16:creationId xmlns:a16="http://schemas.microsoft.com/office/drawing/2014/main" id="{CB029874-B548-4442-B362-909E70176696}"/>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134" name="CheckBox14" hidden="1">
          <a:extLst>
            <a:ext uri="{63B3BB69-23CF-44E3-9099-C40C66FF867C}">
              <a14:compatExt xmlns:a14="http://schemas.microsoft.com/office/drawing/2010/main" spid="_x0000_s2062"/>
            </a:ext>
            <a:ext uri="{FF2B5EF4-FFF2-40B4-BE49-F238E27FC236}">
              <a16:creationId xmlns:a16="http://schemas.microsoft.com/office/drawing/2014/main" id="{313861A1-9FE5-486E-BEC5-A656DA46DA0F}"/>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135" name="CheckBox8" hidden="1">
          <a:extLst>
            <a:ext uri="{63B3BB69-23CF-44E3-9099-C40C66FF867C}">
              <a14:compatExt xmlns:a14="http://schemas.microsoft.com/office/drawing/2010/main" spid="_x0000_s2056"/>
            </a:ext>
            <a:ext uri="{FF2B5EF4-FFF2-40B4-BE49-F238E27FC236}">
              <a16:creationId xmlns:a16="http://schemas.microsoft.com/office/drawing/2014/main" id="{85F37A93-D46A-4A81-8A8F-3A23257D30DA}"/>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50283"/>
    <xdr:sp macro="" textlink="">
      <xdr:nvSpPr>
        <xdr:cNvPr id="3136" name="CheckBox9" hidden="1">
          <a:extLst>
            <a:ext uri="{63B3BB69-23CF-44E3-9099-C40C66FF867C}">
              <a14:compatExt xmlns:a14="http://schemas.microsoft.com/office/drawing/2010/main" spid="_x0000_s2057"/>
            </a:ext>
            <a:ext uri="{FF2B5EF4-FFF2-40B4-BE49-F238E27FC236}">
              <a16:creationId xmlns:a16="http://schemas.microsoft.com/office/drawing/2014/main" id="{DE88E8CD-1BCB-4886-960E-F8C4DE226D40}"/>
            </a:ext>
          </a:extLst>
        </xdr:cNvPr>
        <xdr:cNvSpPr/>
      </xdr:nvSpPr>
      <xdr:spPr bwMode="auto">
        <a:xfrm>
          <a:off x="0" y="1382183"/>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137" name="CheckBox14" hidden="1">
          <a:extLst>
            <a:ext uri="{63B3BB69-23CF-44E3-9099-C40C66FF867C}">
              <a14:compatExt xmlns:a14="http://schemas.microsoft.com/office/drawing/2010/main" spid="_x0000_s2062"/>
            </a:ext>
            <a:ext uri="{FF2B5EF4-FFF2-40B4-BE49-F238E27FC236}">
              <a16:creationId xmlns:a16="http://schemas.microsoft.com/office/drawing/2014/main" id="{C9151F20-CAC4-4CE2-BB08-F62191E7657D}"/>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138" name="CheckBox3" hidden="1">
          <a:extLst>
            <a:ext uri="{63B3BB69-23CF-44E3-9099-C40C66FF867C}">
              <a14:compatExt xmlns:a14="http://schemas.microsoft.com/office/drawing/2010/main" spid="_x0000_s2051"/>
            </a:ext>
            <a:ext uri="{FF2B5EF4-FFF2-40B4-BE49-F238E27FC236}">
              <a16:creationId xmlns:a16="http://schemas.microsoft.com/office/drawing/2014/main" id="{7E441AA4-CBBA-4171-B7AE-6BF2E0D97130}"/>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139" name="CheckBox3" hidden="1">
          <a:extLst>
            <a:ext uri="{63B3BB69-23CF-44E3-9099-C40C66FF867C}">
              <a14:compatExt xmlns:a14="http://schemas.microsoft.com/office/drawing/2010/main" spid="_x0000_s2051"/>
            </a:ext>
            <a:ext uri="{FF2B5EF4-FFF2-40B4-BE49-F238E27FC236}">
              <a16:creationId xmlns:a16="http://schemas.microsoft.com/office/drawing/2014/main" id="{03B95CEA-ABF3-4DF6-974F-B73681755E5F}"/>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140" name="CheckBox3" hidden="1">
          <a:extLst>
            <a:ext uri="{63B3BB69-23CF-44E3-9099-C40C66FF867C}">
              <a14:compatExt xmlns:a14="http://schemas.microsoft.com/office/drawing/2010/main" spid="_x0000_s2051"/>
            </a:ext>
            <a:ext uri="{FF2B5EF4-FFF2-40B4-BE49-F238E27FC236}">
              <a16:creationId xmlns:a16="http://schemas.microsoft.com/office/drawing/2014/main" id="{178515CD-F70E-4DD2-B893-7C4585846B31}"/>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141" name="CheckBox3" hidden="1">
          <a:extLst>
            <a:ext uri="{63B3BB69-23CF-44E3-9099-C40C66FF867C}">
              <a14:compatExt xmlns:a14="http://schemas.microsoft.com/office/drawing/2010/main" spid="_x0000_s2051"/>
            </a:ext>
            <a:ext uri="{FF2B5EF4-FFF2-40B4-BE49-F238E27FC236}">
              <a16:creationId xmlns:a16="http://schemas.microsoft.com/office/drawing/2014/main" id="{6ACE5745-F6BF-447B-A1E9-BA89204286D4}"/>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142" name="CheckBox3" hidden="1">
          <a:extLst>
            <a:ext uri="{63B3BB69-23CF-44E3-9099-C40C66FF867C}">
              <a14:compatExt xmlns:a14="http://schemas.microsoft.com/office/drawing/2010/main" spid="_x0000_s2051"/>
            </a:ext>
            <a:ext uri="{FF2B5EF4-FFF2-40B4-BE49-F238E27FC236}">
              <a16:creationId xmlns:a16="http://schemas.microsoft.com/office/drawing/2014/main" id="{CC077A73-D1FC-4F65-B63B-187D9EE444B9}"/>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143" name="CheckBox3" hidden="1">
          <a:extLst>
            <a:ext uri="{63B3BB69-23CF-44E3-9099-C40C66FF867C}">
              <a14:compatExt xmlns:a14="http://schemas.microsoft.com/office/drawing/2010/main" spid="_x0000_s2051"/>
            </a:ext>
            <a:ext uri="{FF2B5EF4-FFF2-40B4-BE49-F238E27FC236}">
              <a16:creationId xmlns:a16="http://schemas.microsoft.com/office/drawing/2014/main" id="{EBD530CA-685C-499B-AEC3-914567D80EFB}"/>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144" name="CheckBox3" hidden="1">
          <a:extLst>
            <a:ext uri="{63B3BB69-23CF-44E3-9099-C40C66FF867C}">
              <a14:compatExt xmlns:a14="http://schemas.microsoft.com/office/drawing/2010/main" spid="_x0000_s2051"/>
            </a:ext>
            <a:ext uri="{FF2B5EF4-FFF2-40B4-BE49-F238E27FC236}">
              <a16:creationId xmlns:a16="http://schemas.microsoft.com/office/drawing/2014/main" id="{BD2960F3-3529-4742-A24B-AFCE82205F2F}"/>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145" name="CheckBox3" hidden="1">
          <a:extLst>
            <a:ext uri="{63B3BB69-23CF-44E3-9099-C40C66FF867C}">
              <a14:compatExt xmlns:a14="http://schemas.microsoft.com/office/drawing/2010/main" spid="_x0000_s2051"/>
            </a:ext>
            <a:ext uri="{FF2B5EF4-FFF2-40B4-BE49-F238E27FC236}">
              <a16:creationId xmlns:a16="http://schemas.microsoft.com/office/drawing/2014/main" id="{FCAAB22E-E8DF-4CBA-A5FA-E1ACE32B8358}"/>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146" name="CheckBox8" hidden="1">
          <a:extLst>
            <a:ext uri="{63B3BB69-23CF-44E3-9099-C40C66FF867C}">
              <a14:compatExt xmlns:a14="http://schemas.microsoft.com/office/drawing/2010/main" spid="_x0000_s2056"/>
            </a:ext>
            <a:ext uri="{FF2B5EF4-FFF2-40B4-BE49-F238E27FC236}">
              <a16:creationId xmlns:a16="http://schemas.microsoft.com/office/drawing/2014/main" id="{17283036-EEA3-4376-8511-84576F6C400D}"/>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147" name="CheckBox14" hidden="1">
          <a:extLst>
            <a:ext uri="{63B3BB69-23CF-44E3-9099-C40C66FF867C}">
              <a14:compatExt xmlns:a14="http://schemas.microsoft.com/office/drawing/2010/main" spid="_x0000_s2062"/>
            </a:ext>
            <a:ext uri="{FF2B5EF4-FFF2-40B4-BE49-F238E27FC236}">
              <a16:creationId xmlns:a16="http://schemas.microsoft.com/office/drawing/2014/main" id="{C57966CA-51B2-4D81-B60A-54523019867C}"/>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148" name="CheckBox8" hidden="1">
          <a:extLst>
            <a:ext uri="{63B3BB69-23CF-44E3-9099-C40C66FF867C}">
              <a14:compatExt xmlns:a14="http://schemas.microsoft.com/office/drawing/2010/main" spid="_x0000_s2056"/>
            </a:ext>
            <a:ext uri="{FF2B5EF4-FFF2-40B4-BE49-F238E27FC236}">
              <a16:creationId xmlns:a16="http://schemas.microsoft.com/office/drawing/2014/main" id="{F72ADEA6-004A-46A9-AF08-B1D8CCB5EAA1}"/>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50283"/>
    <xdr:sp macro="" textlink="">
      <xdr:nvSpPr>
        <xdr:cNvPr id="3149" name="CheckBox9" hidden="1">
          <a:extLst>
            <a:ext uri="{63B3BB69-23CF-44E3-9099-C40C66FF867C}">
              <a14:compatExt xmlns:a14="http://schemas.microsoft.com/office/drawing/2010/main" spid="_x0000_s2057"/>
            </a:ext>
            <a:ext uri="{FF2B5EF4-FFF2-40B4-BE49-F238E27FC236}">
              <a16:creationId xmlns:a16="http://schemas.microsoft.com/office/drawing/2014/main" id="{38E74F8C-EA2A-44A5-B4F7-E666B26E901A}"/>
            </a:ext>
          </a:extLst>
        </xdr:cNvPr>
        <xdr:cNvSpPr/>
      </xdr:nvSpPr>
      <xdr:spPr bwMode="auto">
        <a:xfrm>
          <a:off x="0" y="1382183"/>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150" name="CheckBox14" hidden="1">
          <a:extLst>
            <a:ext uri="{63B3BB69-23CF-44E3-9099-C40C66FF867C}">
              <a14:compatExt xmlns:a14="http://schemas.microsoft.com/office/drawing/2010/main" spid="_x0000_s2062"/>
            </a:ext>
            <a:ext uri="{FF2B5EF4-FFF2-40B4-BE49-F238E27FC236}">
              <a16:creationId xmlns:a16="http://schemas.microsoft.com/office/drawing/2014/main" id="{B84C7E5D-5D05-47CF-A705-62E08130046A}"/>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151" name="CheckBox3" hidden="1">
          <a:extLst>
            <a:ext uri="{63B3BB69-23CF-44E3-9099-C40C66FF867C}">
              <a14:compatExt xmlns:a14="http://schemas.microsoft.com/office/drawing/2010/main" spid="_x0000_s2051"/>
            </a:ext>
            <a:ext uri="{FF2B5EF4-FFF2-40B4-BE49-F238E27FC236}">
              <a16:creationId xmlns:a16="http://schemas.microsoft.com/office/drawing/2014/main" id="{D0D15213-D781-4000-B754-906D73C21009}"/>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152" name="CheckBox3" hidden="1">
          <a:extLst>
            <a:ext uri="{63B3BB69-23CF-44E3-9099-C40C66FF867C}">
              <a14:compatExt xmlns:a14="http://schemas.microsoft.com/office/drawing/2010/main" spid="_x0000_s2051"/>
            </a:ext>
            <a:ext uri="{FF2B5EF4-FFF2-40B4-BE49-F238E27FC236}">
              <a16:creationId xmlns:a16="http://schemas.microsoft.com/office/drawing/2014/main" id="{520948DD-5F71-4474-BCA2-C79C29DB405A}"/>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153" name="CheckBox3" hidden="1">
          <a:extLst>
            <a:ext uri="{63B3BB69-23CF-44E3-9099-C40C66FF867C}">
              <a14:compatExt xmlns:a14="http://schemas.microsoft.com/office/drawing/2010/main" spid="_x0000_s2051"/>
            </a:ext>
            <a:ext uri="{FF2B5EF4-FFF2-40B4-BE49-F238E27FC236}">
              <a16:creationId xmlns:a16="http://schemas.microsoft.com/office/drawing/2014/main" id="{D2351DA9-280B-4D9F-B048-DC7E55355E6D}"/>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154" name="CheckBox3" hidden="1">
          <a:extLst>
            <a:ext uri="{63B3BB69-23CF-44E3-9099-C40C66FF867C}">
              <a14:compatExt xmlns:a14="http://schemas.microsoft.com/office/drawing/2010/main" spid="_x0000_s2051"/>
            </a:ext>
            <a:ext uri="{FF2B5EF4-FFF2-40B4-BE49-F238E27FC236}">
              <a16:creationId xmlns:a16="http://schemas.microsoft.com/office/drawing/2014/main" id="{AE55FBB5-160A-4B88-810D-B4EA1DE25685}"/>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155" name="CheckBox3" hidden="1">
          <a:extLst>
            <a:ext uri="{63B3BB69-23CF-44E3-9099-C40C66FF867C}">
              <a14:compatExt xmlns:a14="http://schemas.microsoft.com/office/drawing/2010/main" spid="_x0000_s2051"/>
            </a:ext>
            <a:ext uri="{FF2B5EF4-FFF2-40B4-BE49-F238E27FC236}">
              <a16:creationId xmlns:a16="http://schemas.microsoft.com/office/drawing/2014/main" id="{4433E83A-9011-4E1B-8BA6-8641F9C51181}"/>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156" name="CheckBox3" hidden="1">
          <a:extLst>
            <a:ext uri="{63B3BB69-23CF-44E3-9099-C40C66FF867C}">
              <a14:compatExt xmlns:a14="http://schemas.microsoft.com/office/drawing/2010/main" spid="_x0000_s2051"/>
            </a:ext>
            <a:ext uri="{FF2B5EF4-FFF2-40B4-BE49-F238E27FC236}">
              <a16:creationId xmlns:a16="http://schemas.microsoft.com/office/drawing/2014/main" id="{85E62411-F903-4AC8-8ED9-6ED8C3B19EC1}"/>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157" name="CheckBox3" hidden="1">
          <a:extLst>
            <a:ext uri="{63B3BB69-23CF-44E3-9099-C40C66FF867C}">
              <a14:compatExt xmlns:a14="http://schemas.microsoft.com/office/drawing/2010/main" spid="_x0000_s2051"/>
            </a:ext>
            <a:ext uri="{FF2B5EF4-FFF2-40B4-BE49-F238E27FC236}">
              <a16:creationId xmlns:a16="http://schemas.microsoft.com/office/drawing/2014/main" id="{BF5EC70C-E176-409E-81A0-D45F7915E45E}"/>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158" name="CheckBox3" hidden="1">
          <a:extLst>
            <a:ext uri="{63B3BB69-23CF-44E3-9099-C40C66FF867C}">
              <a14:compatExt xmlns:a14="http://schemas.microsoft.com/office/drawing/2010/main" spid="_x0000_s2051"/>
            </a:ext>
            <a:ext uri="{FF2B5EF4-FFF2-40B4-BE49-F238E27FC236}">
              <a16:creationId xmlns:a16="http://schemas.microsoft.com/office/drawing/2014/main" id="{E6D13C60-AD82-448C-8132-5AA9C8D66BED}"/>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159" name="CheckBox8" hidden="1">
          <a:extLst>
            <a:ext uri="{63B3BB69-23CF-44E3-9099-C40C66FF867C}">
              <a14:compatExt xmlns:a14="http://schemas.microsoft.com/office/drawing/2010/main" spid="_x0000_s2056"/>
            </a:ext>
            <a:ext uri="{FF2B5EF4-FFF2-40B4-BE49-F238E27FC236}">
              <a16:creationId xmlns:a16="http://schemas.microsoft.com/office/drawing/2014/main" id="{F9A1C8A8-F73E-4087-B063-104E1F0A7AFA}"/>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160" name="CheckBox14" hidden="1">
          <a:extLst>
            <a:ext uri="{63B3BB69-23CF-44E3-9099-C40C66FF867C}">
              <a14:compatExt xmlns:a14="http://schemas.microsoft.com/office/drawing/2010/main" spid="_x0000_s2062"/>
            </a:ext>
            <a:ext uri="{FF2B5EF4-FFF2-40B4-BE49-F238E27FC236}">
              <a16:creationId xmlns:a16="http://schemas.microsoft.com/office/drawing/2014/main" id="{E6CAAEC0-7939-4C70-9A8C-633A6A83689C}"/>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161" name="CheckBox8" hidden="1">
          <a:extLst>
            <a:ext uri="{63B3BB69-23CF-44E3-9099-C40C66FF867C}">
              <a14:compatExt xmlns:a14="http://schemas.microsoft.com/office/drawing/2010/main" spid="_x0000_s2056"/>
            </a:ext>
            <a:ext uri="{FF2B5EF4-FFF2-40B4-BE49-F238E27FC236}">
              <a16:creationId xmlns:a16="http://schemas.microsoft.com/office/drawing/2014/main" id="{CB65C005-07AB-4156-BDB4-E22BD5864FBA}"/>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50283"/>
    <xdr:sp macro="" textlink="">
      <xdr:nvSpPr>
        <xdr:cNvPr id="3162" name="CheckBox9" hidden="1">
          <a:extLst>
            <a:ext uri="{63B3BB69-23CF-44E3-9099-C40C66FF867C}">
              <a14:compatExt xmlns:a14="http://schemas.microsoft.com/office/drawing/2010/main" spid="_x0000_s2057"/>
            </a:ext>
            <a:ext uri="{FF2B5EF4-FFF2-40B4-BE49-F238E27FC236}">
              <a16:creationId xmlns:a16="http://schemas.microsoft.com/office/drawing/2014/main" id="{72A1C9DB-39D7-4AAB-BBFA-15C253FA6E81}"/>
            </a:ext>
          </a:extLst>
        </xdr:cNvPr>
        <xdr:cNvSpPr/>
      </xdr:nvSpPr>
      <xdr:spPr bwMode="auto">
        <a:xfrm>
          <a:off x="0" y="1382183"/>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163" name="CheckBox14" hidden="1">
          <a:extLst>
            <a:ext uri="{63B3BB69-23CF-44E3-9099-C40C66FF867C}">
              <a14:compatExt xmlns:a14="http://schemas.microsoft.com/office/drawing/2010/main" spid="_x0000_s2062"/>
            </a:ext>
            <a:ext uri="{FF2B5EF4-FFF2-40B4-BE49-F238E27FC236}">
              <a16:creationId xmlns:a16="http://schemas.microsoft.com/office/drawing/2014/main" id="{8C3FC380-06BD-4623-AEB4-E55DC9581F5E}"/>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164" name="CheckBox3" hidden="1">
          <a:extLst>
            <a:ext uri="{63B3BB69-23CF-44E3-9099-C40C66FF867C}">
              <a14:compatExt xmlns:a14="http://schemas.microsoft.com/office/drawing/2010/main" spid="_x0000_s2051"/>
            </a:ext>
            <a:ext uri="{FF2B5EF4-FFF2-40B4-BE49-F238E27FC236}">
              <a16:creationId xmlns:a16="http://schemas.microsoft.com/office/drawing/2014/main" id="{148D3279-BDEF-4DD9-8087-A8D61DF5ECCE}"/>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165" name="CheckBox3" hidden="1">
          <a:extLst>
            <a:ext uri="{63B3BB69-23CF-44E3-9099-C40C66FF867C}">
              <a14:compatExt xmlns:a14="http://schemas.microsoft.com/office/drawing/2010/main" spid="_x0000_s2051"/>
            </a:ext>
            <a:ext uri="{FF2B5EF4-FFF2-40B4-BE49-F238E27FC236}">
              <a16:creationId xmlns:a16="http://schemas.microsoft.com/office/drawing/2014/main" id="{324D18BD-EC3C-4D00-92EE-59F01B7D4725}"/>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166" name="CheckBox3" hidden="1">
          <a:extLst>
            <a:ext uri="{63B3BB69-23CF-44E3-9099-C40C66FF867C}">
              <a14:compatExt xmlns:a14="http://schemas.microsoft.com/office/drawing/2010/main" spid="_x0000_s2051"/>
            </a:ext>
            <a:ext uri="{FF2B5EF4-FFF2-40B4-BE49-F238E27FC236}">
              <a16:creationId xmlns:a16="http://schemas.microsoft.com/office/drawing/2014/main" id="{48DB2CBA-D089-4DB5-BED0-277DAB9F52EB}"/>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167" name="CheckBox3" hidden="1">
          <a:extLst>
            <a:ext uri="{63B3BB69-23CF-44E3-9099-C40C66FF867C}">
              <a14:compatExt xmlns:a14="http://schemas.microsoft.com/office/drawing/2010/main" spid="_x0000_s2051"/>
            </a:ext>
            <a:ext uri="{FF2B5EF4-FFF2-40B4-BE49-F238E27FC236}">
              <a16:creationId xmlns:a16="http://schemas.microsoft.com/office/drawing/2014/main" id="{FC41D7C8-79B5-4026-83AA-6C9A984AA0F2}"/>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168" name="CheckBox3" hidden="1">
          <a:extLst>
            <a:ext uri="{63B3BB69-23CF-44E3-9099-C40C66FF867C}">
              <a14:compatExt xmlns:a14="http://schemas.microsoft.com/office/drawing/2010/main" spid="_x0000_s2051"/>
            </a:ext>
            <a:ext uri="{FF2B5EF4-FFF2-40B4-BE49-F238E27FC236}">
              <a16:creationId xmlns:a16="http://schemas.microsoft.com/office/drawing/2014/main" id="{F74BF4C8-2331-4EA7-99C4-193713DF8EB5}"/>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169" name="CheckBox3" hidden="1">
          <a:extLst>
            <a:ext uri="{63B3BB69-23CF-44E3-9099-C40C66FF867C}">
              <a14:compatExt xmlns:a14="http://schemas.microsoft.com/office/drawing/2010/main" spid="_x0000_s2051"/>
            </a:ext>
            <a:ext uri="{FF2B5EF4-FFF2-40B4-BE49-F238E27FC236}">
              <a16:creationId xmlns:a16="http://schemas.microsoft.com/office/drawing/2014/main" id="{82E78E4A-CCE1-4303-89D4-03152042B941}"/>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170" name="CheckBox3" hidden="1">
          <a:extLst>
            <a:ext uri="{63B3BB69-23CF-44E3-9099-C40C66FF867C}">
              <a14:compatExt xmlns:a14="http://schemas.microsoft.com/office/drawing/2010/main" spid="_x0000_s2051"/>
            </a:ext>
            <a:ext uri="{FF2B5EF4-FFF2-40B4-BE49-F238E27FC236}">
              <a16:creationId xmlns:a16="http://schemas.microsoft.com/office/drawing/2014/main" id="{91253361-ABA3-4912-86FD-E4914A766540}"/>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171" name="CheckBox3" hidden="1">
          <a:extLst>
            <a:ext uri="{63B3BB69-23CF-44E3-9099-C40C66FF867C}">
              <a14:compatExt xmlns:a14="http://schemas.microsoft.com/office/drawing/2010/main" spid="_x0000_s2051"/>
            </a:ext>
            <a:ext uri="{FF2B5EF4-FFF2-40B4-BE49-F238E27FC236}">
              <a16:creationId xmlns:a16="http://schemas.microsoft.com/office/drawing/2014/main" id="{89E7218A-F874-4A18-8C0B-A098A9D17C56}"/>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172" name="CheckBox8" hidden="1">
          <a:extLst>
            <a:ext uri="{63B3BB69-23CF-44E3-9099-C40C66FF867C}">
              <a14:compatExt xmlns:a14="http://schemas.microsoft.com/office/drawing/2010/main" spid="_x0000_s2056"/>
            </a:ext>
            <a:ext uri="{FF2B5EF4-FFF2-40B4-BE49-F238E27FC236}">
              <a16:creationId xmlns:a16="http://schemas.microsoft.com/office/drawing/2014/main" id="{2DA3E7CB-2F75-4CFB-875F-5B55ED3C37C8}"/>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173" name="CheckBox14" hidden="1">
          <a:extLst>
            <a:ext uri="{63B3BB69-23CF-44E3-9099-C40C66FF867C}">
              <a14:compatExt xmlns:a14="http://schemas.microsoft.com/office/drawing/2010/main" spid="_x0000_s2062"/>
            </a:ext>
            <a:ext uri="{FF2B5EF4-FFF2-40B4-BE49-F238E27FC236}">
              <a16:creationId xmlns:a16="http://schemas.microsoft.com/office/drawing/2014/main" id="{6F0E046D-8A46-42DC-9041-0829D7C70330}"/>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174" name="CheckBox8" hidden="1">
          <a:extLst>
            <a:ext uri="{63B3BB69-23CF-44E3-9099-C40C66FF867C}">
              <a14:compatExt xmlns:a14="http://schemas.microsoft.com/office/drawing/2010/main" spid="_x0000_s2056"/>
            </a:ext>
            <a:ext uri="{FF2B5EF4-FFF2-40B4-BE49-F238E27FC236}">
              <a16:creationId xmlns:a16="http://schemas.microsoft.com/office/drawing/2014/main" id="{BC924619-C869-49A4-8606-6CC77F86F9E5}"/>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50283"/>
    <xdr:sp macro="" textlink="">
      <xdr:nvSpPr>
        <xdr:cNvPr id="3175" name="CheckBox9" hidden="1">
          <a:extLst>
            <a:ext uri="{63B3BB69-23CF-44E3-9099-C40C66FF867C}">
              <a14:compatExt xmlns:a14="http://schemas.microsoft.com/office/drawing/2010/main" spid="_x0000_s2057"/>
            </a:ext>
            <a:ext uri="{FF2B5EF4-FFF2-40B4-BE49-F238E27FC236}">
              <a16:creationId xmlns:a16="http://schemas.microsoft.com/office/drawing/2014/main" id="{CF02AC01-7E19-4057-828D-F589DB1CA0E0}"/>
            </a:ext>
          </a:extLst>
        </xdr:cNvPr>
        <xdr:cNvSpPr/>
      </xdr:nvSpPr>
      <xdr:spPr bwMode="auto">
        <a:xfrm>
          <a:off x="0" y="1382183"/>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176" name="CheckBox14" hidden="1">
          <a:extLst>
            <a:ext uri="{63B3BB69-23CF-44E3-9099-C40C66FF867C}">
              <a14:compatExt xmlns:a14="http://schemas.microsoft.com/office/drawing/2010/main" spid="_x0000_s2062"/>
            </a:ext>
            <a:ext uri="{FF2B5EF4-FFF2-40B4-BE49-F238E27FC236}">
              <a16:creationId xmlns:a16="http://schemas.microsoft.com/office/drawing/2014/main" id="{112AD5CC-7B7A-4855-B47F-28A9C896088F}"/>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177" name="CheckBox3" hidden="1">
          <a:extLst>
            <a:ext uri="{63B3BB69-23CF-44E3-9099-C40C66FF867C}">
              <a14:compatExt xmlns:a14="http://schemas.microsoft.com/office/drawing/2010/main" spid="_x0000_s2051"/>
            </a:ext>
            <a:ext uri="{FF2B5EF4-FFF2-40B4-BE49-F238E27FC236}">
              <a16:creationId xmlns:a16="http://schemas.microsoft.com/office/drawing/2014/main" id="{150B514C-4FE7-4BD3-A879-D4A097A4428C}"/>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178" name="CheckBox3" hidden="1">
          <a:extLst>
            <a:ext uri="{63B3BB69-23CF-44E3-9099-C40C66FF867C}">
              <a14:compatExt xmlns:a14="http://schemas.microsoft.com/office/drawing/2010/main" spid="_x0000_s2051"/>
            </a:ext>
            <a:ext uri="{FF2B5EF4-FFF2-40B4-BE49-F238E27FC236}">
              <a16:creationId xmlns:a16="http://schemas.microsoft.com/office/drawing/2014/main" id="{7E4F512B-28AF-4300-833C-64C0789C9AF3}"/>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179" name="CheckBox3" hidden="1">
          <a:extLst>
            <a:ext uri="{63B3BB69-23CF-44E3-9099-C40C66FF867C}">
              <a14:compatExt xmlns:a14="http://schemas.microsoft.com/office/drawing/2010/main" spid="_x0000_s2051"/>
            </a:ext>
            <a:ext uri="{FF2B5EF4-FFF2-40B4-BE49-F238E27FC236}">
              <a16:creationId xmlns:a16="http://schemas.microsoft.com/office/drawing/2014/main" id="{D1C3CE09-D572-4215-AF88-A05C176B851C}"/>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180" name="CheckBox3" hidden="1">
          <a:extLst>
            <a:ext uri="{63B3BB69-23CF-44E3-9099-C40C66FF867C}">
              <a14:compatExt xmlns:a14="http://schemas.microsoft.com/office/drawing/2010/main" spid="_x0000_s2051"/>
            </a:ext>
            <a:ext uri="{FF2B5EF4-FFF2-40B4-BE49-F238E27FC236}">
              <a16:creationId xmlns:a16="http://schemas.microsoft.com/office/drawing/2014/main" id="{827ABB68-CD89-400C-AAF3-720F5E4C5E6D}"/>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181" name="CheckBox3" hidden="1">
          <a:extLst>
            <a:ext uri="{63B3BB69-23CF-44E3-9099-C40C66FF867C}">
              <a14:compatExt xmlns:a14="http://schemas.microsoft.com/office/drawing/2010/main" spid="_x0000_s2051"/>
            </a:ext>
            <a:ext uri="{FF2B5EF4-FFF2-40B4-BE49-F238E27FC236}">
              <a16:creationId xmlns:a16="http://schemas.microsoft.com/office/drawing/2014/main" id="{7BDF82DB-2FAE-478D-AB64-23EC43DD5C50}"/>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182" name="CheckBox3" hidden="1">
          <a:extLst>
            <a:ext uri="{63B3BB69-23CF-44E3-9099-C40C66FF867C}">
              <a14:compatExt xmlns:a14="http://schemas.microsoft.com/office/drawing/2010/main" spid="_x0000_s2051"/>
            </a:ext>
            <a:ext uri="{FF2B5EF4-FFF2-40B4-BE49-F238E27FC236}">
              <a16:creationId xmlns:a16="http://schemas.microsoft.com/office/drawing/2014/main" id="{8B9278A8-4AC3-4EDB-99E7-9561467F905C}"/>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183" name="CheckBox3" hidden="1">
          <a:extLst>
            <a:ext uri="{63B3BB69-23CF-44E3-9099-C40C66FF867C}">
              <a14:compatExt xmlns:a14="http://schemas.microsoft.com/office/drawing/2010/main" spid="_x0000_s2051"/>
            </a:ext>
            <a:ext uri="{FF2B5EF4-FFF2-40B4-BE49-F238E27FC236}">
              <a16:creationId xmlns:a16="http://schemas.microsoft.com/office/drawing/2014/main" id="{CF695D78-174F-47C7-A284-B7B769000763}"/>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184" name="CheckBox3" hidden="1">
          <a:extLst>
            <a:ext uri="{63B3BB69-23CF-44E3-9099-C40C66FF867C}">
              <a14:compatExt xmlns:a14="http://schemas.microsoft.com/office/drawing/2010/main" spid="_x0000_s2051"/>
            </a:ext>
            <a:ext uri="{FF2B5EF4-FFF2-40B4-BE49-F238E27FC236}">
              <a16:creationId xmlns:a16="http://schemas.microsoft.com/office/drawing/2014/main" id="{D2403719-D5D1-46A6-9CA1-132A70879D5B}"/>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185" name="CheckBox15" hidden="1">
          <a:extLst>
            <a:ext uri="{63B3BB69-23CF-44E3-9099-C40C66FF867C}">
              <a14:compatExt xmlns:a14="http://schemas.microsoft.com/office/drawing/2010/main" spid="_x0000_s2063"/>
            </a:ext>
            <a:ext uri="{FF2B5EF4-FFF2-40B4-BE49-F238E27FC236}">
              <a16:creationId xmlns:a16="http://schemas.microsoft.com/office/drawing/2014/main" id="{72B8E2B6-75A3-4EE4-9BD3-1C0A16379557}"/>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186" name="CheckBox14" hidden="1">
          <a:extLst>
            <a:ext uri="{63B3BB69-23CF-44E3-9099-C40C66FF867C}">
              <a14:compatExt xmlns:a14="http://schemas.microsoft.com/office/drawing/2010/main" spid="_x0000_s2062"/>
            </a:ext>
            <a:ext uri="{FF2B5EF4-FFF2-40B4-BE49-F238E27FC236}">
              <a16:creationId xmlns:a16="http://schemas.microsoft.com/office/drawing/2014/main" id="{A6219722-E7B8-4CB4-A390-B17F47FB9C97}"/>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187" name="CheckBox15" hidden="1">
          <a:extLst>
            <a:ext uri="{63B3BB69-23CF-44E3-9099-C40C66FF867C}">
              <a14:compatExt xmlns:a14="http://schemas.microsoft.com/office/drawing/2010/main" spid="_x0000_s2063"/>
            </a:ext>
            <a:ext uri="{FF2B5EF4-FFF2-40B4-BE49-F238E27FC236}">
              <a16:creationId xmlns:a16="http://schemas.microsoft.com/office/drawing/2014/main" id="{55F60C8E-1D35-44F3-BE23-D7ABAB5DC5AD}"/>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188" name="CheckBox14" hidden="1">
          <a:extLst>
            <a:ext uri="{63B3BB69-23CF-44E3-9099-C40C66FF867C}">
              <a14:compatExt xmlns:a14="http://schemas.microsoft.com/office/drawing/2010/main" spid="_x0000_s2062"/>
            </a:ext>
            <a:ext uri="{FF2B5EF4-FFF2-40B4-BE49-F238E27FC236}">
              <a16:creationId xmlns:a16="http://schemas.microsoft.com/office/drawing/2014/main" id="{E21DD034-E24F-4EAA-94CD-2D0F33340B1E}"/>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189" name="CheckBox3" hidden="1">
          <a:extLst>
            <a:ext uri="{63B3BB69-23CF-44E3-9099-C40C66FF867C}">
              <a14:compatExt xmlns:a14="http://schemas.microsoft.com/office/drawing/2010/main" spid="_x0000_s2051"/>
            </a:ext>
            <a:ext uri="{FF2B5EF4-FFF2-40B4-BE49-F238E27FC236}">
              <a16:creationId xmlns:a16="http://schemas.microsoft.com/office/drawing/2014/main" id="{141647F5-51D0-4619-AB46-09FD3BB45C23}"/>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190" name="CheckBox3" hidden="1">
          <a:extLst>
            <a:ext uri="{63B3BB69-23CF-44E3-9099-C40C66FF867C}">
              <a14:compatExt xmlns:a14="http://schemas.microsoft.com/office/drawing/2010/main" spid="_x0000_s2051"/>
            </a:ext>
            <a:ext uri="{FF2B5EF4-FFF2-40B4-BE49-F238E27FC236}">
              <a16:creationId xmlns:a16="http://schemas.microsoft.com/office/drawing/2014/main" id="{4C8669EB-64BB-4D69-A2B0-602B68B5F715}"/>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191" name="CheckBox3" hidden="1">
          <a:extLst>
            <a:ext uri="{63B3BB69-23CF-44E3-9099-C40C66FF867C}">
              <a14:compatExt xmlns:a14="http://schemas.microsoft.com/office/drawing/2010/main" spid="_x0000_s2051"/>
            </a:ext>
            <a:ext uri="{FF2B5EF4-FFF2-40B4-BE49-F238E27FC236}">
              <a16:creationId xmlns:a16="http://schemas.microsoft.com/office/drawing/2014/main" id="{623C4DF0-8E86-4640-90A7-6ACBA958BDFF}"/>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192" name="CheckBox3" hidden="1">
          <a:extLst>
            <a:ext uri="{63B3BB69-23CF-44E3-9099-C40C66FF867C}">
              <a14:compatExt xmlns:a14="http://schemas.microsoft.com/office/drawing/2010/main" spid="_x0000_s2051"/>
            </a:ext>
            <a:ext uri="{FF2B5EF4-FFF2-40B4-BE49-F238E27FC236}">
              <a16:creationId xmlns:a16="http://schemas.microsoft.com/office/drawing/2014/main" id="{AF15AA86-6D16-4A8A-9AFC-BD300AC66419}"/>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193" name="CheckBox15" hidden="1">
          <a:extLst>
            <a:ext uri="{63B3BB69-23CF-44E3-9099-C40C66FF867C}">
              <a14:compatExt xmlns:a14="http://schemas.microsoft.com/office/drawing/2010/main" spid="_x0000_s2063"/>
            </a:ext>
            <a:ext uri="{FF2B5EF4-FFF2-40B4-BE49-F238E27FC236}">
              <a16:creationId xmlns:a16="http://schemas.microsoft.com/office/drawing/2014/main" id="{6291ACE5-FD5E-4E45-8505-DDE135FCA0B8}"/>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194" name="CheckBox14" hidden="1">
          <a:extLst>
            <a:ext uri="{63B3BB69-23CF-44E3-9099-C40C66FF867C}">
              <a14:compatExt xmlns:a14="http://schemas.microsoft.com/office/drawing/2010/main" spid="_x0000_s2062"/>
            </a:ext>
            <a:ext uri="{FF2B5EF4-FFF2-40B4-BE49-F238E27FC236}">
              <a16:creationId xmlns:a16="http://schemas.microsoft.com/office/drawing/2014/main" id="{9B68A482-72C3-4EA8-A65A-3C15FE404A57}"/>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195" name="CheckBox15" hidden="1">
          <a:extLst>
            <a:ext uri="{63B3BB69-23CF-44E3-9099-C40C66FF867C}">
              <a14:compatExt xmlns:a14="http://schemas.microsoft.com/office/drawing/2010/main" spid="_x0000_s2063"/>
            </a:ext>
            <a:ext uri="{FF2B5EF4-FFF2-40B4-BE49-F238E27FC236}">
              <a16:creationId xmlns:a16="http://schemas.microsoft.com/office/drawing/2014/main" id="{BC6D2DAE-94FB-4695-A5EC-19E0C79E5C18}"/>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196" name="CheckBox14" hidden="1">
          <a:extLst>
            <a:ext uri="{63B3BB69-23CF-44E3-9099-C40C66FF867C}">
              <a14:compatExt xmlns:a14="http://schemas.microsoft.com/office/drawing/2010/main" spid="_x0000_s2062"/>
            </a:ext>
            <a:ext uri="{FF2B5EF4-FFF2-40B4-BE49-F238E27FC236}">
              <a16:creationId xmlns:a16="http://schemas.microsoft.com/office/drawing/2014/main" id="{EC8DE0F6-0FE6-4569-99BC-3976FEFF2D1F}"/>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197" name="CheckBox3" hidden="1">
          <a:extLst>
            <a:ext uri="{63B3BB69-23CF-44E3-9099-C40C66FF867C}">
              <a14:compatExt xmlns:a14="http://schemas.microsoft.com/office/drawing/2010/main" spid="_x0000_s2051"/>
            </a:ext>
            <a:ext uri="{FF2B5EF4-FFF2-40B4-BE49-F238E27FC236}">
              <a16:creationId xmlns:a16="http://schemas.microsoft.com/office/drawing/2014/main" id="{A2B367C6-68EC-4CF4-BCFA-6CACEE1DCC2E}"/>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198" name="CheckBox3" hidden="1">
          <a:extLst>
            <a:ext uri="{63B3BB69-23CF-44E3-9099-C40C66FF867C}">
              <a14:compatExt xmlns:a14="http://schemas.microsoft.com/office/drawing/2010/main" spid="_x0000_s2051"/>
            </a:ext>
            <a:ext uri="{FF2B5EF4-FFF2-40B4-BE49-F238E27FC236}">
              <a16:creationId xmlns:a16="http://schemas.microsoft.com/office/drawing/2014/main" id="{14D513C9-7D94-47E8-90C4-45940D66AF3C}"/>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199" name="CheckBox3" hidden="1">
          <a:extLst>
            <a:ext uri="{63B3BB69-23CF-44E3-9099-C40C66FF867C}">
              <a14:compatExt xmlns:a14="http://schemas.microsoft.com/office/drawing/2010/main" spid="_x0000_s2051"/>
            </a:ext>
            <a:ext uri="{FF2B5EF4-FFF2-40B4-BE49-F238E27FC236}">
              <a16:creationId xmlns:a16="http://schemas.microsoft.com/office/drawing/2014/main" id="{5CCF41BD-0FDC-4701-B786-7AD82493E420}"/>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200" name="CheckBox3" hidden="1">
          <a:extLst>
            <a:ext uri="{63B3BB69-23CF-44E3-9099-C40C66FF867C}">
              <a14:compatExt xmlns:a14="http://schemas.microsoft.com/office/drawing/2010/main" spid="_x0000_s2051"/>
            </a:ext>
            <a:ext uri="{FF2B5EF4-FFF2-40B4-BE49-F238E27FC236}">
              <a16:creationId xmlns:a16="http://schemas.microsoft.com/office/drawing/2014/main" id="{0A381E42-000B-4816-B8EE-8060AEBCFA2B}"/>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201" name="CheckBox15" hidden="1">
          <a:extLst>
            <a:ext uri="{63B3BB69-23CF-44E3-9099-C40C66FF867C}">
              <a14:compatExt xmlns:a14="http://schemas.microsoft.com/office/drawing/2010/main" spid="_x0000_s2063"/>
            </a:ext>
            <a:ext uri="{FF2B5EF4-FFF2-40B4-BE49-F238E27FC236}">
              <a16:creationId xmlns:a16="http://schemas.microsoft.com/office/drawing/2014/main" id="{193AAD51-52B6-47CD-8042-BB34C7A8A06A}"/>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202" name="CheckBox14" hidden="1">
          <a:extLst>
            <a:ext uri="{63B3BB69-23CF-44E3-9099-C40C66FF867C}">
              <a14:compatExt xmlns:a14="http://schemas.microsoft.com/office/drawing/2010/main" spid="_x0000_s2062"/>
            </a:ext>
            <a:ext uri="{FF2B5EF4-FFF2-40B4-BE49-F238E27FC236}">
              <a16:creationId xmlns:a16="http://schemas.microsoft.com/office/drawing/2014/main" id="{057E884B-CD33-4C5C-A292-FDD6FBEDAD06}"/>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203" name="CheckBox15" hidden="1">
          <a:extLst>
            <a:ext uri="{63B3BB69-23CF-44E3-9099-C40C66FF867C}">
              <a14:compatExt xmlns:a14="http://schemas.microsoft.com/office/drawing/2010/main" spid="_x0000_s2063"/>
            </a:ext>
            <a:ext uri="{FF2B5EF4-FFF2-40B4-BE49-F238E27FC236}">
              <a16:creationId xmlns:a16="http://schemas.microsoft.com/office/drawing/2014/main" id="{929B55B4-8F7D-41F2-B7FA-9D7EF28B05DE}"/>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204" name="CheckBox14" hidden="1">
          <a:extLst>
            <a:ext uri="{63B3BB69-23CF-44E3-9099-C40C66FF867C}">
              <a14:compatExt xmlns:a14="http://schemas.microsoft.com/office/drawing/2010/main" spid="_x0000_s2062"/>
            </a:ext>
            <a:ext uri="{FF2B5EF4-FFF2-40B4-BE49-F238E27FC236}">
              <a16:creationId xmlns:a16="http://schemas.microsoft.com/office/drawing/2014/main" id="{9A683E8A-A8F9-4DBA-B3F7-127768718C1E}"/>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205" name="CheckBox3" hidden="1">
          <a:extLst>
            <a:ext uri="{63B3BB69-23CF-44E3-9099-C40C66FF867C}">
              <a14:compatExt xmlns:a14="http://schemas.microsoft.com/office/drawing/2010/main" spid="_x0000_s2051"/>
            </a:ext>
            <a:ext uri="{FF2B5EF4-FFF2-40B4-BE49-F238E27FC236}">
              <a16:creationId xmlns:a16="http://schemas.microsoft.com/office/drawing/2014/main" id="{795CE44B-C224-4C53-854E-9388AD76E6C3}"/>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206" name="CheckBox3" hidden="1">
          <a:extLst>
            <a:ext uri="{63B3BB69-23CF-44E3-9099-C40C66FF867C}">
              <a14:compatExt xmlns:a14="http://schemas.microsoft.com/office/drawing/2010/main" spid="_x0000_s2051"/>
            </a:ext>
            <a:ext uri="{FF2B5EF4-FFF2-40B4-BE49-F238E27FC236}">
              <a16:creationId xmlns:a16="http://schemas.microsoft.com/office/drawing/2014/main" id="{42055C6F-93E2-4F79-97F6-2C8CC72B931B}"/>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207" name="CheckBox3" hidden="1">
          <a:extLst>
            <a:ext uri="{63B3BB69-23CF-44E3-9099-C40C66FF867C}">
              <a14:compatExt xmlns:a14="http://schemas.microsoft.com/office/drawing/2010/main" spid="_x0000_s2051"/>
            </a:ext>
            <a:ext uri="{FF2B5EF4-FFF2-40B4-BE49-F238E27FC236}">
              <a16:creationId xmlns:a16="http://schemas.microsoft.com/office/drawing/2014/main" id="{4A62ED10-4391-47CB-84C3-6A4530EA023C}"/>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208" name="CheckBox3" hidden="1">
          <a:extLst>
            <a:ext uri="{63B3BB69-23CF-44E3-9099-C40C66FF867C}">
              <a14:compatExt xmlns:a14="http://schemas.microsoft.com/office/drawing/2010/main" spid="_x0000_s2051"/>
            </a:ext>
            <a:ext uri="{FF2B5EF4-FFF2-40B4-BE49-F238E27FC236}">
              <a16:creationId xmlns:a16="http://schemas.microsoft.com/office/drawing/2014/main" id="{3B1720E0-6A36-432A-AB77-4E147160103E}"/>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209" name="CheckBox15" hidden="1">
          <a:extLst>
            <a:ext uri="{63B3BB69-23CF-44E3-9099-C40C66FF867C}">
              <a14:compatExt xmlns:a14="http://schemas.microsoft.com/office/drawing/2010/main" spid="_x0000_s2063"/>
            </a:ext>
            <a:ext uri="{FF2B5EF4-FFF2-40B4-BE49-F238E27FC236}">
              <a16:creationId xmlns:a16="http://schemas.microsoft.com/office/drawing/2014/main" id="{6D43DC74-1F58-4363-B53E-CD93D6A1DA7D}"/>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210" name="CheckBox14" hidden="1">
          <a:extLst>
            <a:ext uri="{63B3BB69-23CF-44E3-9099-C40C66FF867C}">
              <a14:compatExt xmlns:a14="http://schemas.microsoft.com/office/drawing/2010/main" spid="_x0000_s2062"/>
            </a:ext>
            <a:ext uri="{FF2B5EF4-FFF2-40B4-BE49-F238E27FC236}">
              <a16:creationId xmlns:a16="http://schemas.microsoft.com/office/drawing/2014/main" id="{FB397ACD-F7F0-4DBD-8DD0-591336044BC8}"/>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211" name="CheckBox15" hidden="1">
          <a:extLst>
            <a:ext uri="{63B3BB69-23CF-44E3-9099-C40C66FF867C}">
              <a14:compatExt xmlns:a14="http://schemas.microsoft.com/office/drawing/2010/main" spid="_x0000_s2063"/>
            </a:ext>
            <a:ext uri="{FF2B5EF4-FFF2-40B4-BE49-F238E27FC236}">
              <a16:creationId xmlns:a16="http://schemas.microsoft.com/office/drawing/2014/main" id="{55C5CFDA-511B-44EA-AE2D-5621093910C8}"/>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212" name="CheckBox14" hidden="1">
          <a:extLst>
            <a:ext uri="{63B3BB69-23CF-44E3-9099-C40C66FF867C}">
              <a14:compatExt xmlns:a14="http://schemas.microsoft.com/office/drawing/2010/main" spid="_x0000_s2062"/>
            </a:ext>
            <a:ext uri="{FF2B5EF4-FFF2-40B4-BE49-F238E27FC236}">
              <a16:creationId xmlns:a16="http://schemas.microsoft.com/office/drawing/2014/main" id="{E2DE1F5B-2FB3-4F28-8E1D-2327853BAE43}"/>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213" name="CheckBox3" hidden="1">
          <a:extLst>
            <a:ext uri="{63B3BB69-23CF-44E3-9099-C40C66FF867C}">
              <a14:compatExt xmlns:a14="http://schemas.microsoft.com/office/drawing/2010/main" spid="_x0000_s2051"/>
            </a:ext>
            <a:ext uri="{FF2B5EF4-FFF2-40B4-BE49-F238E27FC236}">
              <a16:creationId xmlns:a16="http://schemas.microsoft.com/office/drawing/2014/main" id="{4D1453BF-7889-4F3D-8BF0-8137E18F78F0}"/>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214" name="CheckBox3" hidden="1">
          <a:extLst>
            <a:ext uri="{63B3BB69-23CF-44E3-9099-C40C66FF867C}">
              <a14:compatExt xmlns:a14="http://schemas.microsoft.com/office/drawing/2010/main" spid="_x0000_s2051"/>
            </a:ext>
            <a:ext uri="{FF2B5EF4-FFF2-40B4-BE49-F238E27FC236}">
              <a16:creationId xmlns:a16="http://schemas.microsoft.com/office/drawing/2014/main" id="{46DFE6F0-4F36-4B44-9FF4-160AF737DEE9}"/>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215" name="CheckBox3" hidden="1">
          <a:extLst>
            <a:ext uri="{63B3BB69-23CF-44E3-9099-C40C66FF867C}">
              <a14:compatExt xmlns:a14="http://schemas.microsoft.com/office/drawing/2010/main" spid="_x0000_s2051"/>
            </a:ext>
            <a:ext uri="{FF2B5EF4-FFF2-40B4-BE49-F238E27FC236}">
              <a16:creationId xmlns:a16="http://schemas.microsoft.com/office/drawing/2014/main" id="{284F31DC-76CC-4D2B-AE61-97C18400CA9B}"/>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216" name="CheckBox3" hidden="1">
          <a:extLst>
            <a:ext uri="{63B3BB69-23CF-44E3-9099-C40C66FF867C}">
              <a14:compatExt xmlns:a14="http://schemas.microsoft.com/office/drawing/2010/main" spid="_x0000_s2051"/>
            </a:ext>
            <a:ext uri="{FF2B5EF4-FFF2-40B4-BE49-F238E27FC236}">
              <a16:creationId xmlns:a16="http://schemas.microsoft.com/office/drawing/2014/main" id="{B7A9091B-DB46-4C9A-845E-68CCB38655DD}"/>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38100</xdr:rowOff>
    </xdr:from>
    <xdr:ext cx="192616" cy="141816"/>
    <xdr:sp macro="" textlink="">
      <xdr:nvSpPr>
        <xdr:cNvPr id="3217" name="CheckBox1" hidden="1">
          <a:extLst>
            <a:ext uri="{63B3BB69-23CF-44E3-9099-C40C66FF867C}">
              <a14:compatExt xmlns:a14="http://schemas.microsoft.com/office/drawing/2010/main" spid="_x0000_s2049"/>
            </a:ext>
            <a:ext uri="{FF2B5EF4-FFF2-40B4-BE49-F238E27FC236}">
              <a16:creationId xmlns:a16="http://schemas.microsoft.com/office/drawing/2014/main" id="{CF2961DC-CA3D-47AB-821C-1BF0439F1291}"/>
            </a:ext>
          </a:extLst>
        </xdr:cNvPr>
        <xdr:cNvSpPr/>
      </xdr:nvSpPr>
      <xdr:spPr bwMode="auto">
        <a:xfrm>
          <a:off x="0" y="13906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52400"/>
    <xdr:sp macro="" textlink="">
      <xdr:nvSpPr>
        <xdr:cNvPr id="3218" name="CheckBox7" hidden="1">
          <a:extLst>
            <a:ext uri="{63B3BB69-23CF-44E3-9099-C40C66FF867C}">
              <a14:compatExt xmlns:a14="http://schemas.microsoft.com/office/drawing/2010/main" spid="_x0000_s2055"/>
            </a:ext>
            <a:ext uri="{FF2B5EF4-FFF2-40B4-BE49-F238E27FC236}">
              <a16:creationId xmlns:a16="http://schemas.microsoft.com/office/drawing/2014/main" id="{E84DFF18-31E4-4008-BBE4-ACBA3B8080A3}"/>
            </a:ext>
          </a:extLst>
        </xdr:cNvPr>
        <xdr:cNvSpPr/>
      </xdr:nvSpPr>
      <xdr:spPr bwMode="auto">
        <a:xfrm>
          <a:off x="0" y="1352550"/>
          <a:ext cx="213782" cy="1524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8"/>
    <xdr:sp macro="" textlink="">
      <xdr:nvSpPr>
        <xdr:cNvPr id="3219" name="CheckBox16" hidden="1">
          <a:extLst>
            <a:ext uri="{63B3BB69-23CF-44E3-9099-C40C66FF867C}">
              <a14:compatExt xmlns:a14="http://schemas.microsoft.com/office/drawing/2010/main" spid="_x0000_s2065"/>
            </a:ext>
            <a:ext uri="{FF2B5EF4-FFF2-40B4-BE49-F238E27FC236}">
              <a16:creationId xmlns:a16="http://schemas.microsoft.com/office/drawing/2014/main" id="{6B264EF0-B667-483D-BA2C-904D66C01C3D}"/>
            </a:ext>
          </a:extLst>
        </xdr:cNvPr>
        <xdr:cNvSpPr/>
      </xdr:nvSpPr>
      <xdr:spPr bwMode="auto">
        <a:xfrm>
          <a:off x="0" y="1352550"/>
          <a:ext cx="192616" cy="141818"/>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2" cy="143934"/>
    <xdr:sp macro="" textlink="">
      <xdr:nvSpPr>
        <xdr:cNvPr id="3220" name="CheckBox17" hidden="1">
          <a:extLst>
            <a:ext uri="{63B3BB69-23CF-44E3-9099-C40C66FF867C}">
              <a14:compatExt xmlns:a14="http://schemas.microsoft.com/office/drawing/2010/main" spid="_x0000_s2066"/>
            </a:ext>
            <a:ext uri="{FF2B5EF4-FFF2-40B4-BE49-F238E27FC236}">
              <a16:creationId xmlns:a16="http://schemas.microsoft.com/office/drawing/2014/main" id="{C6979BC8-7C50-4A79-BBAC-C86D16FF444C}"/>
            </a:ext>
          </a:extLst>
        </xdr:cNvPr>
        <xdr:cNvSpPr/>
      </xdr:nvSpPr>
      <xdr:spPr bwMode="auto">
        <a:xfrm>
          <a:off x="0" y="1352550"/>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38100</xdr:rowOff>
    </xdr:from>
    <xdr:ext cx="192616" cy="141816"/>
    <xdr:sp macro="" textlink="">
      <xdr:nvSpPr>
        <xdr:cNvPr id="3221" name="CheckBox1" hidden="1">
          <a:extLst>
            <a:ext uri="{63B3BB69-23CF-44E3-9099-C40C66FF867C}">
              <a14:compatExt xmlns:a14="http://schemas.microsoft.com/office/drawing/2010/main" spid="_x0000_s2049"/>
            </a:ext>
            <a:ext uri="{FF2B5EF4-FFF2-40B4-BE49-F238E27FC236}">
              <a16:creationId xmlns:a16="http://schemas.microsoft.com/office/drawing/2014/main" id="{B49FE2D4-8C91-442C-B3AD-B8C4C1336ED9}"/>
            </a:ext>
          </a:extLst>
        </xdr:cNvPr>
        <xdr:cNvSpPr/>
      </xdr:nvSpPr>
      <xdr:spPr bwMode="auto">
        <a:xfrm>
          <a:off x="0" y="13906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52400"/>
    <xdr:sp macro="" textlink="">
      <xdr:nvSpPr>
        <xdr:cNvPr id="3222" name="CheckBox7" hidden="1">
          <a:extLst>
            <a:ext uri="{63B3BB69-23CF-44E3-9099-C40C66FF867C}">
              <a14:compatExt xmlns:a14="http://schemas.microsoft.com/office/drawing/2010/main" spid="_x0000_s2055"/>
            </a:ext>
            <a:ext uri="{FF2B5EF4-FFF2-40B4-BE49-F238E27FC236}">
              <a16:creationId xmlns:a16="http://schemas.microsoft.com/office/drawing/2014/main" id="{F4EF4D24-E2B9-4F40-B2D2-84C1E427B146}"/>
            </a:ext>
          </a:extLst>
        </xdr:cNvPr>
        <xdr:cNvSpPr/>
      </xdr:nvSpPr>
      <xdr:spPr bwMode="auto">
        <a:xfrm>
          <a:off x="0" y="1352550"/>
          <a:ext cx="213782" cy="1524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8"/>
    <xdr:sp macro="" textlink="">
      <xdr:nvSpPr>
        <xdr:cNvPr id="3223" name="CheckBox16" hidden="1">
          <a:extLst>
            <a:ext uri="{63B3BB69-23CF-44E3-9099-C40C66FF867C}">
              <a14:compatExt xmlns:a14="http://schemas.microsoft.com/office/drawing/2010/main" spid="_x0000_s2065"/>
            </a:ext>
            <a:ext uri="{FF2B5EF4-FFF2-40B4-BE49-F238E27FC236}">
              <a16:creationId xmlns:a16="http://schemas.microsoft.com/office/drawing/2014/main" id="{F756E09F-EDE6-4365-836A-5F46AD49D6CE}"/>
            </a:ext>
          </a:extLst>
        </xdr:cNvPr>
        <xdr:cNvSpPr/>
      </xdr:nvSpPr>
      <xdr:spPr bwMode="auto">
        <a:xfrm>
          <a:off x="0" y="1352550"/>
          <a:ext cx="192616" cy="141818"/>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2" cy="143934"/>
    <xdr:sp macro="" textlink="">
      <xdr:nvSpPr>
        <xdr:cNvPr id="3224" name="CheckBox17" hidden="1">
          <a:extLst>
            <a:ext uri="{63B3BB69-23CF-44E3-9099-C40C66FF867C}">
              <a14:compatExt xmlns:a14="http://schemas.microsoft.com/office/drawing/2010/main" spid="_x0000_s2066"/>
            </a:ext>
            <a:ext uri="{FF2B5EF4-FFF2-40B4-BE49-F238E27FC236}">
              <a16:creationId xmlns:a16="http://schemas.microsoft.com/office/drawing/2014/main" id="{907757B7-4909-4C9C-B06E-B24AE2A79CB5}"/>
            </a:ext>
          </a:extLst>
        </xdr:cNvPr>
        <xdr:cNvSpPr/>
      </xdr:nvSpPr>
      <xdr:spPr bwMode="auto">
        <a:xfrm>
          <a:off x="0" y="1352550"/>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3225" name="CheckBox1" hidden="1">
          <a:extLst>
            <a:ext uri="{63B3BB69-23CF-44E3-9099-C40C66FF867C}">
              <a14:compatExt xmlns:a14="http://schemas.microsoft.com/office/drawing/2010/main" spid="_x0000_s2049"/>
            </a:ext>
            <a:ext uri="{FF2B5EF4-FFF2-40B4-BE49-F238E27FC236}">
              <a16:creationId xmlns:a16="http://schemas.microsoft.com/office/drawing/2014/main" id="{943FC846-461A-44C7-A5F0-77607CC57211}"/>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2" cy="143934"/>
    <xdr:sp macro="" textlink="">
      <xdr:nvSpPr>
        <xdr:cNvPr id="3226" name="CheckBox2" hidden="1">
          <a:extLst>
            <a:ext uri="{63B3BB69-23CF-44E3-9099-C40C66FF867C}">
              <a14:compatExt xmlns:a14="http://schemas.microsoft.com/office/drawing/2010/main" spid="_x0000_s2050"/>
            </a:ext>
            <a:ext uri="{FF2B5EF4-FFF2-40B4-BE49-F238E27FC236}">
              <a16:creationId xmlns:a16="http://schemas.microsoft.com/office/drawing/2014/main" id="{1F803A9B-A564-451E-BA59-C5469060BAB9}"/>
            </a:ext>
          </a:extLst>
        </xdr:cNvPr>
        <xdr:cNvSpPr/>
      </xdr:nvSpPr>
      <xdr:spPr bwMode="auto">
        <a:xfrm>
          <a:off x="0" y="1382183"/>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3227" name="CheckBox1" hidden="1">
          <a:extLst>
            <a:ext uri="{63B3BB69-23CF-44E3-9099-C40C66FF867C}">
              <a14:compatExt xmlns:a14="http://schemas.microsoft.com/office/drawing/2010/main" spid="_x0000_s2049"/>
            </a:ext>
            <a:ext uri="{FF2B5EF4-FFF2-40B4-BE49-F238E27FC236}">
              <a16:creationId xmlns:a16="http://schemas.microsoft.com/office/drawing/2014/main" id="{C13E222F-5360-4E56-8B7E-B29219D0552E}"/>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2" cy="143934"/>
    <xdr:sp macro="" textlink="">
      <xdr:nvSpPr>
        <xdr:cNvPr id="3228" name="CheckBox2" hidden="1">
          <a:extLst>
            <a:ext uri="{63B3BB69-23CF-44E3-9099-C40C66FF867C}">
              <a14:compatExt xmlns:a14="http://schemas.microsoft.com/office/drawing/2010/main" spid="_x0000_s2050"/>
            </a:ext>
            <a:ext uri="{FF2B5EF4-FFF2-40B4-BE49-F238E27FC236}">
              <a16:creationId xmlns:a16="http://schemas.microsoft.com/office/drawing/2014/main" id="{EC275188-2257-46FD-BAE2-BDC44EE7BE3C}"/>
            </a:ext>
          </a:extLst>
        </xdr:cNvPr>
        <xdr:cNvSpPr/>
      </xdr:nvSpPr>
      <xdr:spPr bwMode="auto">
        <a:xfrm>
          <a:off x="0" y="1382183"/>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3229" name="CheckBox1" hidden="1">
          <a:extLst>
            <a:ext uri="{63B3BB69-23CF-44E3-9099-C40C66FF867C}">
              <a14:compatExt xmlns:a14="http://schemas.microsoft.com/office/drawing/2010/main" spid="_x0000_s2049"/>
            </a:ext>
            <a:ext uri="{FF2B5EF4-FFF2-40B4-BE49-F238E27FC236}">
              <a16:creationId xmlns:a16="http://schemas.microsoft.com/office/drawing/2014/main" id="{87734A3A-17DD-4631-9154-9596991B7DD4}"/>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2" cy="143934"/>
    <xdr:sp macro="" textlink="">
      <xdr:nvSpPr>
        <xdr:cNvPr id="3230" name="CheckBox2" hidden="1">
          <a:extLst>
            <a:ext uri="{63B3BB69-23CF-44E3-9099-C40C66FF867C}">
              <a14:compatExt xmlns:a14="http://schemas.microsoft.com/office/drawing/2010/main" spid="_x0000_s2050"/>
            </a:ext>
            <a:ext uri="{FF2B5EF4-FFF2-40B4-BE49-F238E27FC236}">
              <a16:creationId xmlns:a16="http://schemas.microsoft.com/office/drawing/2014/main" id="{83AE2F2E-1CF7-409B-AF42-1A994DC31F94}"/>
            </a:ext>
          </a:extLst>
        </xdr:cNvPr>
        <xdr:cNvSpPr/>
      </xdr:nvSpPr>
      <xdr:spPr bwMode="auto">
        <a:xfrm>
          <a:off x="0" y="1382183"/>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38100</xdr:rowOff>
    </xdr:from>
    <xdr:ext cx="192616" cy="141816"/>
    <xdr:sp macro="" textlink="">
      <xdr:nvSpPr>
        <xdr:cNvPr id="3231" name="CheckBox1" hidden="1">
          <a:extLst>
            <a:ext uri="{63B3BB69-23CF-44E3-9099-C40C66FF867C}">
              <a14:compatExt xmlns:a14="http://schemas.microsoft.com/office/drawing/2010/main" spid="_x0000_s2049"/>
            </a:ext>
            <a:ext uri="{FF2B5EF4-FFF2-40B4-BE49-F238E27FC236}">
              <a16:creationId xmlns:a16="http://schemas.microsoft.com/office/drawing/2014/main" id="{E57B6310-099B-45B1-9F71-4C49C1F98501}"/>
            </a:ext>
          </a:extLst>
        </xdr:cNvPr>
        <xdr:cNvSpPr/>
      </xdr:nvSpPr>
      <xdr:spPr bwMode="auto">
        <a:xfrm>
          <a:off x="0" y="13906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52400"/>
    <xdr:sp macro="" textlink="">
      <xdr:nvSpPr>
        <xdr:cNvPr id="3232" name="CheckBox7" hidden="1">
          <a:extLst>
            <a:ext uri="{63B3BB69-23CF-44E3-9099-C40C66FF867C}">
              <a14:compatExt xmlns:a14="http://schemas.microsoft.com/office/drawing/2010/main" spid="_x0000_s2055"/>
            </a:ext>
            <a:ext uri="{FF2B5EF4-FFF2-40B4-BE49-F238E27FC236}">
              <a16:creationId xmlns:a16="http://schemas.microsoft.com/office/drawing/2014/main" id="{76EC8C8D-A825-4376-A136-B2F29B56F30F}"/>
            </a:ext>
          </a:extLst>
        </xdr:cNvPr>
        <xdr:cNvSpPr/>
      </xdr:nvSpPr>
      <xdr:spPr bwMode="auto">
        <a:xfrm>
          <a:off x="0" y="1352550"/>
          <a:ext cx="213782" cy="1524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8"/>
    <xdr:sp macro="" textlink="">
      <xdr:nvSpPr>
        <xdr:cNvPr id="3233" name="CheckBox16" hidden="1">
          <a:extLst>
            <a:ext uri="{63B3BB69-23CF-44E3-9099-C40C66FF867C}">
              <a14:compatExt xmlns:a14="http://schemas.microsoft.com/office/drawing/2010/main" spid="_x0000_s2065"/>
            </a:ext>
            <a:ext uri="{FF2B5EF4-FFF2-40B4-BE49-F238E27FC236}">
              <a16:creationId xmlns:a16="http://schemas.microsoft.com/office/drawing/2014/main" id="{8C01E95A-4617-45C1-9264-162B94BA9654}"/>
            </a:ext>
          </a:extLst>
        </xdr:cNvPr>
        <xdr:cNvSpPr/>
      </xdr:nvSpPr>
      <xdr:spPr bwMode="auto">
        <a:xfrm>
          <a:off x="0" y="1352550"/>
          <a:ext cx="192616" cy="141818"/>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2" cy="143934"/>
    <xdr:sp macro="" textlink="">
      <xdr:nvSpPr>
        <xdr:cNvPr id="3234" name="CheckBox17" hidden="1">
          <a:extLst>
            <a:ext uri="{63B3BB69-23CF-44E3-9099-C40C66FF867C}">
              <a14:compatExt xmlns:a14="http://schemas.microsoft.com/office/drawing/2010/main" spid="_x0000_s2066"/>
            </a:ext>
            <a:ext uri="{FF2B5EF4-FFF2-40B4-BE49-F238E27FC236}">
              <a16:creationId xmlns:a16="http://schemas.microsoft.com/office/drawing/2014/main" id="{64315D0F-7488-4DC3-9A82-17FC58A12083}"/>
            </a:ext>
          </a:extLst>
        </xdr:cNvPr>
        <xdr:cNvSpPr/>
      </xdr:nvSpPr>
      <xdr:spPr bwMode="auto">
        <a:xfrm>
          <a:off x="0" y="1352550"/>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38100</xdr:rowOff>
    </xdr:from>
    <xdr:ext cx="192616" cy="141816"/>
    <xdr:sp macro="" textlink="">
      <xdr:nvSpPr>
        <xdr:cNvPr id="3235" name="CheckBox1" hidden="1">
          <a:extLst>
            <a:ext uri="{63B3BB69-23CF-44E3-9099-C40C66FF867C}">
              <a14:compatExt xmlns:a14="http://schemas.microsoft.com/office/drawing/2010/main" spid="_x0000_s2049"/>
            </a:ext>
            <a:ext uri="{FF2B5EF4-FFF2-40B4-BE49-F238E27FC236}">
              <a16:creationId xmlns:a16="http://schemas.microsoft.com/office/drawing/2014/main" id="{747A9531-07D5-42BF-8707-85A9AD87013B}"/>
            </a:ext>
          </a:extLst>
        </xdr:cNvPr>
        <xdr:cNvSpPr/>
      </xdr:nvSpPr>
      <xdr:spPr bwMode="auto">
        <a:xfrm>
          <a:off x="0" y="13906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52400"/>
    <xdr:sp macro="" textlink="">
      <xdr:nvSpPr>
        <xdr:cNvPr id="3236" name="CheckBox7" hidden="1">
          <a:extLst>
            <a:ext uri="{63B3BB69-23CF-44E3-9099-C40C66FF867C}">
              <a14:compatExt xmlns:a14="http://schemas.microsoft.com/office/drawing/2010/main" spid="_x0000_s2055"/>
            </a:ext>
            <a:ext uri="{FF2B5EF4-FFF2-40B4-BE49-F238E27FC236}">
              <a16:creationId xmlns:a16="http://schemas.microsoft.com/office/drawing/2014/main" id="{1D281E81-5678-4598-97DC-C8CA5E0CC3AF}"/>
            </a:ext>
          </a:extLst>
        </xdr:cNvPr>
        <xdr:cNvSpPr/>
      </xdr:nvSpPr>
      <xdr:spPr bwMode="auto">
        <a:xfrm>
          <a:off x="0" y="1352550"/>
          <a:ext cx="213782" cy="1524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8"/>
    <xdr:sp macro="" textlink="">
      <xdr:nvSpPr>
        <xdr:cNvPr id="3237" name="CheckBox16" hidden="1">
          <a:extLst>
            <a:ext uri="{63B3BB69-23CF-44E3-9099-C40C66FF867C}">
              <a14:compatExt xmlns:a14="http://schemas.microsoft.com/office/drawing/2010/main" spid="_x0000_s2065"/>
            </a:ext>
            <a:ext uri="{FF2B5EF4-FFF2-40B4-BE49-F238E27FC236}">
              <a16:creationId xmlns:a16="http://schemas.microsoft.com/office/drawing/2014/main" id="{E8ED5639-7E12-46DC-8CAB-426BD2BE1FE5}"/>
            </a:ext>
          </a:extLst>
        </xdr:cNvPr>
        <xdr:cNvSpPr/>
      </xdr:nvSpPr>
      <xdr:spPr bwMode="auto">
        <a:xfrm>
          <a:off x="0" y="1352550"/>
          <a:ext cx="192616" cy="141818"/>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2" cy="143934"/>
    <xdr:sp macro="" textlink="">
      <xdr:nvSpPr>
        <xdr:cNvPr id="3238" name="CheckBox17" hidden="1">
          <a:extLst>
            <a:ext uri="{63B3BB69-23CF-44E3-9099-C40C66FF867C}">
              <a14:compatExt xmlns:a14="http://schemas.microsoft.com/office/drawing/2010/main" spid="_x0000_s2066"/>
            </a:ext>
            <a:ext uri="{FF2B5EF4-FFF2-40B4-BE49-F238E27FC236}">
              <a16:creationId xmlns:a16="http://schemas.microsoft.com/office/drawing/2014/main" id="{5D5D1B12-5799-4DAE-AF54-9BF85BD61DFC}"/>
            </a:ext>
          </a:extLst>
        </xdr:cNvPr>
        <xdr:cNvSpPr/>
      </xdr:nvSpPr>
      <xdr:spPr bwMode="auto">
        <a:xfrm>
          <a:off x="0" y="1352550"/>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38100</xdr:rowOff>
    </xdr:from>
    <xdr:ext cx="192616" cy="141816"/>
    <xdr:sp macro="" textlink="">
      <xdr:nvSpPr>
        <xdr:cNvPr id="3239" name="CheckBox1" hidden="1">
          <a:extLst>
            <a:ext uri="{63B3BB69-23CF-44E3-9099-C40C66FF867C}">
              <a14:compatExt xmlns:a14="http://schemas.microsoft.com/office/drawing/2010/main" spid="_x0000_s2049"/>
            </a:ext>
            <a:ext uri="{FF2B5EF4-FFF2-40B4-BE49-F238E27FC236}">
              <a16:creationId xmlns:a16="http://schemas.microsoft.com/office/drawing/2014/main" id="{045267D9-D8B9-4CDB-8446-F081D151DB73}"/>
            </a:ext>
          </a:extLst>
        </xdr:cNvPr>
        <xdr:cNvSpPr/>
      </xdr:nvSpPr>
      <xdr:spPr bwMode="auto">
        <a:xfrm>
          <a:off x="0" y="13906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52400"/>
    <xdr:sp macro="" textlink="">
      <xdr:nvSpPr>
        <xdr:cNvPr id="3240" name="CheckBox7" hidden="1">
          <a:extLst>
            <a:ext uri="{63B3BB69-23CF-44E3-9099-C40C66FF867C}">
              <a14:compatExt xmlns:a14="http://schemas.microsoft.com/office/drawing/2010/main" spid="_x0000_s2055"/>
            </a:ext>
            <a:ext uri="{FF2B5EF4-FFF2-40B4-BE49-F238E27FC236}">
              <a16:creationId xmlns:a16="http://schemas.microsoft.com/office/drawing/2014/main" id="{343DBE7A-95C2-4121-976A-3FBDC3CD83D6}"/>
            </a:ext>
          </a:extLst>
        </xdr:cNvPr>
        <xdr:cNvSpPr/>
      </xdr:nvSpPr>
      <xdr:spPr bwMode="auto">
        <a:xfrm>
          <a:off x="0" y="1352550"/>
          <a:ext cx="213782" cy="1524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8"/>
    <xdr:sp macro="" textlink="">
      <xdr:nvSpPr>
        <xdr:cNvPr id="3241" name="CheckBox16" hidden="1">
          <a:extLst>
            <a:ext uri="{63B3BB69-23CF-44E3-9099-C40C66FF867C}">
              <a14:compatExt xmlns:a14="http://schemas.microsoft.com/office/drawing/2010/main" spid="_x0000_s2065"/>
            </a:ext>
            <a:ext uri="{FF2B5EF4-FFF2-40B4-BE49-F238E27FC236}">
              <a16:creationId xmlns:a16="http://schemas.microsoft.com/office/drawing/2014/main" id="{946DB512-BCCF-4073-AD48-FC93B7E775AD}"/>
            </a:ext>
          </a:extLst>
        </xdr:cNvPr>
        <xdr:cNvSpPr/>
      </xdr:nvSpPr>
      <xdr:spPr bwMode="auto">
        <a:xfrm>
          <a:off x="0" y="1352550"/>
          <a:ext cx="192616" cy="141818"/>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2" cy="143934"/>
    <xdr:sp macro="" textlink="">
      <xdr:nvSpPr>
        <xdr:cNvPr id="3242" name="CheckBox17" hidden="1">
          <a:extLst>
            <a:ext uri="{63B3BB69-23CF-44E3-9099-C40C66FF867C}">
              <a14:compatExt xmlns:a14="http://schemas.microsoft.com/office/drawing/2010/main" spid="_x0000_s2066"/>
            </a:ext>
            <a:ext uri="{FF2B5EF4-FFF2-40B4-BE49-F238E27FC236}">
              <a16:creationId xmlns:a16="http://schemas.microsoft.com/office/drawing/2014/main" id="{07233F5B-0422-4607-ACB0-FC8C586051EC}"/>
            </a:ext>
          </a:extLst>
        </xdr:cNvPr>
        <xdr:cNvSpPr/>
      </xdr:nvSpPr>
      <xdr:spPr bwMode="auto">
        <a:xfrm>
          <a:off x="0" y="1352550"/>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3243" name="CheckBox1" hidden="1">
          <a:extLst>
            <a:ext uri="{63B3BB69-23CF-44E3-9099-C40C66FF867C}">
              <a14:compatExt xmlns:a14="http://schemas.microsoft.com/office/drawing/2010/main" spid="_x0000_s2049"/>
            </a:ext>
            <a:ext uri="{FF2B5EF4-FFF2-40B4-BE49-F238E27FC236}">
              <a16:creationId xmlns:a16="http://schemas.microsoft.com/office/drawing/2014/main" id="{EEF96923-9D34-47FB-8196-19D69C0CDDF0}"/>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2" cy="143934"/>
    <xdr:sp macro="" textlink="">
      <xdr:nvSpPr>
        <xdr:cNvPr id="3244" name="CheckBox2" hidden="1">
          <a:extLst>
            <a:ext uri="{63B3BB69-23CF-44E3-9099-C40C66FF867C}">
              <a14:compatExt xmlns:a14="http://schemas.microsoft.com/office/drawing/2010/main" spid="_x0000_s2050"/>
            </a:ext>
            <a:ext uri="{FF2B5EF4-FFF2-40B4-BE49-F238E27FC236}">
              <a16:creationId xmlns:a16="http://schemas.microsoft.com/office/drawing/2014/main" id="{EEC39341-C10F-40F1-9A8F-AA7269470CA7}"/>
            </a:ext>
          </a:extLst>
        </xdr:cNvPr>
        <xdr:cNvSpPr/>
      </xdr:nvSpPr>
      <xdr:spPr bwMode="auto">
        <a:xfrm>
          <a:off x="0" y="1382183"/>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3245" name="CheckBox1" hidden="1">
          <a:extLst>
            <a:ext uri="{63B3BB69-23CF-44E3-9099-C40C66FF867C}">
              <a14:compatExt xmlns:a14="http://schemas.microsoft.com/office/drawing/2010/main" spid="_x0000_s2049"/>
            </a:ext>
            <a:ext uri="{FF2B5EF4-FFF2-40B4-BE49-F238E27FC236}">
              <a16:creationId xmlns:a16="http://schemas.microsoft.com/office/drawing/2014/main" id="{9A62EFDB-612B-49FD-8644-1EAD6B504065}"/>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2" cy="143934"/>
    <xdr:sp macro="" textlink="">
      <xdr:nvSpPr>
        <xdr:cNvPr id="3246" name="CheckBox2" hidden="1">
          <a:extLst>
            <a:ext uri="{63B3BB69-23CF-44E3-9099-C40C66FF867C}">
              <a14:compatExt xmlns:a14="http://schemas.microsoft.com/office/drawing/2010/main" spid="_x0000_s2050"/>
            </a:ext>
            <a:ext uri="{FF2B5EF4-FFF2-40B4-BE49-F238E27FC236}">
              <a16:creationId xmlns:a16="http://schemas.microsoft.com/office/drawing/2014/main" id="{19086E85-40FB-40AA-A4FA-18476DECD578}"/>
            </a:ext>
          </a:extLst>
        </xdr:cNvPr>
        <xdr:cNvSpPr/>
      </xdr:nvSpPr>
      <xdr:spPr bwMode="auto">
        <a:xfrm>
          <a:off x="0" y="1382183"/>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3247" name="CheckBox1" hidden="1">
          <a:extLst>
            <a:ext uri="{63B3BB69-23CF-44E3-9099-C40C66FF867C}">
              <a14:compatExt xmlns:a14="http://schemas.microsoft.com/office/drawing/2010/main" spid="_x0000_s2049"/>
            </a:ext>
            <a:ext uri="{FF2B5EF4-FFF2-40B4-BE49-F238E27FC236}">
              <a16:creationId xmlns:a16="http://schemas.microsoft.com/office/drawing/2014/main" id="{09A00878-D649-4C7A-9FFA-BC9DF7CDD513}"/>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2" cy="143934"/>
    <xdr:sp macro="" textlink="">
      <xdr:nvSpPr>
        <xdr:cNvPr id="3248" name="CheckBox2" hidden="1">
          <a:extLst>
            <a:ext uri="{63B3BB69-23CF-44E3-9099-C40C66FF867C}">
              <a14:compatExt xmlns:a14="http://schemas.microsoft.com/office/drawing/2010/main" spid="_x0000_s2050"/>
            </a:ext>
            <a:ext uri="{FF2B5EF4-FFF2-40B4-BE49-F238E27FC236}">
              <a16:creationId xmlns:a16="http://schemas.microsoft.com/office/drawing/2014/main" id="{FE68268B-9BA7-4E34-AFF8-63780641200E}"/>
            </a:ext>
          </a:extLst>
        </xdr:cNvPr>
        <xdr:cNvSpPr/>
      </xdr:nvSpPr>
      <xdr:spPr bwMode="auto">
        <a:xfrm>
          <a:off x="0" y="1382183"/>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38100</xdr:rowOff>
    </xdr:from>
    <xdr:ext cx="192616" cy="141816"/>
    <xdr:sp macro="" textlink="">
      <xdr:nvSpPr>
        <xdr:cNvPr id="3249" name="CheckBox1" hidden="1">
          <a:extLst>
            <a:ext uri="{63B3BB69-23CF-44E3-9099-C40C66FF867C}">
              <a14:compatExt xmlns:a14="http://schemas.microsoft.com/office/drawing/2010/main" spid="_x0000_s2049"/>
            </a:ext>
            <a:ext uri="{FF2B5EF4-FFF2-40B4-BE49-F238E27FC236}">
              <a16:creationId xmlns:a16="http://schemas.microsoft.com/office/drawing/2014/main" id="{73F5C810-5F3C-4B56-9440-BF16C409E4B3}"/>
            </a:ext>
          </a:extLst>
        </xdr:cNvPr>
        <xdr:cNvSpPr/>
      </xdr:nvSpPr>
      <xdr:spPr bwMode="auto">
        <a:xfrm>
          <a:off x="0" y="13906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52400"/>
    <xdr:sp macro="" textlink="">
      <xdr:nvSpPr>
        <xdr:cNvPr id="3250" name="CheckBox7" hidden="1">
          <a:extLst>
            <a:ext uri="{63B3BB69-23CF-44E3-9099-C40C66FF867C}">
              <a14:compatExt xmlns:a14="http://schemas.microsoft.com/office/drawing/2010/main" spid="_x0000_s2055"/>
            </a:ext>
            <a:ext uri="{FF2B5EF4-FFF2-40B4-BE49-F238E27FC236}">
              <a16:creationId xmlns:a16="http://schemas.microsoft.com/office/drawing/2014/main" id="{1928C15C-FC43-42F3-A2E1-82A5EAD65E75}"/>
            </a:ext>
          </a:extLst>
        </xdr:cNvPr>
        <xdr:cNvSpPr/>
      </xdr:nvSpPr>
      <xdr:spPr bwMode="auto">
        <a:xfrm>
          <a:off x="0" y="1352550"/>
          <a:ext cx="213782" cy="1524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8"/>
    <xdr:sp macro="" textlink="">
      <xdr:nvSpPr>
        <xdr:cNvPr id="3251" name="CheckBox16" hidden="1">
          <a:extLst>
            <a:ext uri="{63B3BB69-23CF-44E3-9099-C40C66FF867C}">
              <a14:compatExt xmlns:a14="http://schemas.microsoft.com/office/drawing/2010/main" spid="_x0000_s2065"/>
            </a:ext>
            <a:ext uri="{FF2B5EF4-FFF2-40B4-BE49-F238E27FC236}">
              <a16:creationId xmlns:a16="http://schemas.microsoft.com/office/drawing/2014/main" id="{847D2931-778C-4901-A36B-7E6C3DA5D1ED}"/>
            </a:ext>
          </a:extLst>
        </xdr:cNvPr>
        <xdr:cNvSpPr/>
      </xdr:nvSpPr>
      <xdr:spPr bwMode="auto">
        <a:xfrm>
          <a:off x="0" y="1352550"/>
          <a:ext cx="192616" cy="141818"/>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2" cy="143934"/>
    <xdr:sp macro="" textlink="">
      <xdr:nvSpPr>
        <xdr:cNvPr id="3252" name="CheckBox17" hidden="1">
          <a:extLst>
            <a:ext uri="{63B3BB69-23CF-44E3-9099-C40C66FF867C}">
              <a14:compatExt xmlns:a14="http://schemas.microsoft.com/office/drawing/2010/main" spid="_x0000_s2066"/>
            </a:ext>
            <a:ext uri="{FF2B5EF4-FFF2-40B4-BE49-F238E27FC236}">
              <a16:creationId xmlns:a16="http://schemas.microsoft.com/office/drawing/2014/main" id="{9704055A-8F89-4F67-BBDC-4A53F0C2BD1D}"/>
            </a:ext>
          </a:extLst>
        </xdr:cNvPr>
        <xdr:cNvSpPr/>
      </xdr:nvSpPr>
      <xdr:spPr bwMode="auto">
        <a:xfrm>
          <a:off x="0" y="1352550"/>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38100</xdr:rowOff>
    </xdr:from>
    <xdr:ext cx="192616" cy="141816"/>
    <xdr:sp macro="" textlink="">
      <xdr:nvSpPr>
        <xdr:cNvPr id="3253" name="CheckBox1" hidden="1">
          <a:extLst>
            <a:ext uri="{63B3BB69-23CF-44E3-9099-C40C66FF867C}">
              <a14:compatExt xmlns:a14="http://schemas.microsoft.com/office/drawing/2010/main" spid="_x0000_s2049"/>
            </a:ext>
            <a:ext uri="{FF2B5EF4-FFF2-40B4-BE49-F238E27FC236}">
              <a16:creationId xmlns:a16="http://schemas.microsoft.com/office/drawing/2014/main" id="{B424268E-F75F-4008-A64E-14FDE26B97AA}"/>
            </a:ext>
          </a:extLst>
        </xdr:cNvPr>
        <xdr:cNvSpPr/>
      </xdr:nvSpPr>
      <xdr:spPr bwMode="auto">
        <a:xfrm>
          <a:off x="0" y="13906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52400"/>
    <xdr:sp macro="" textlink="">
      <xdr:nvSpPr>
        <xdr:cNvPr id="3254" name="CheckBox7" hidden="1">
          <a:extLst>
            <a:ext uri="{63B3BB69-23CF-44E3-9099-C40C66FF867C}">
              <a14:compatExt xmlns:a14="http://schemas.microsoft.com/office/drawing/2010/main" spid="_x0000_s2055"/>
            </a:ext>
            <a:ext uri="{FF2B5EF4-FFF2-40B4-BE49-F238E27FC236}">
              <a16:creationId xmlns:a16="http://schemas.microsoft.com/office/drawing/2014/main" id="{08E4FFAC-2A42-4D65-92EE-C2C73900E87A}"/>
            </a:ext>
          </a:extLst>
        </xdr:cNvPr>
        <xdr:cNvSpPr/>
      </xdr:nvSpPr>
      <xdr:spPr bwMode="auto">
        <a:xfrm>
          <a:off x="0" y="1352550"/>
          <a:ext cx="213782" cy="1524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8"/>
    <xdr:sp macro="" textlink="">
      <xdr:nvSpPr>
        <xdr:cNvPr id="3255" name="CheckBox16" hidden="1">
          <a:extLst>
            <a:ext uri="{63B3BB69-23CF-44E3-9099-C40C66FF867C}">
              <a14:compatExt xmlns:a14="http://schemas.microsoft.com/office/drawing/2010/main" spid="_x0000_s2065"/>
            </a:ext>
            <a:ext uri="{FF2B5EF4-FFF2-40B4-BE49-F238E27FC236}">
              <a16:creationId xmlns:a16="http://schemas.microsoft.com/office/drawing/2014/main" id="{F64099A7-8F55-45BE-8AC6-FCAC4D2F8227}"/>
            </a:ext>
          </a:extLst>
        </xdr:cNvPr>
        <xdr:cNvSpPr/>
      </xdr:nvSpPr>
      <xdr:spPr bwMode="auto">
        <a:xfrm>
          <a:off x="0" y="1352550"/>
          <a:ext cx="192616" cy="141818"/>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2" cy="143934"/>
    <xdr:sp macro="" textlink="">
      <xdr:nvSpPr>
        <xdr:cNvPr id="3256" name="CheckBox17" hidden="1">
          <a:extLst>
            <a:ext uri="{63B3BB69-23CF-44E3-9099-C40C66FF867C}">
              <a14:compatExt xmlns:a14="http://schemas.microsoft.com/office/drawing/2010/main" spid="_x0000_s2066"/>
            </a:ext>
            <a:ext uri="{FF2B5EF4-FFF2-40B4-BE49-F238E27FC236}">
              <a16:creationId xmlns:a16="http://schemas.microsoft.com/office/drawing/2014/main" id="{DE826036-A8F7-4F75-A46E-E4F34E2B598B}"/>
            </a:ext>
          </a:extLst>
        </xdr:cNvPr>
        <xdr:cNvSpPr/>
      </xdr:nvSpPr>
      <xdr:spPr bwMode="auto">
        <a:xfrm>
          <a:off x="0" y="1352550"/>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3257" name="CheckBox6" hidden="1">
          <a:extLst>
            <a:ext uri="{63B3BB69-23CF-44E3-9099-C40C66FF867C}">
              <a14:compatExt xmlns:a14="http://schemas.microsoft.com/office/drawing/2010/main" spid="_x0000_s2054"/>
            </a:ext>
            <a:ext uri="{FF2B5EF4-FFF2-40B4-BE49-F238E27FC236}">
              <a16:creationId xmlns:a16="http://schemas.microsoft.com/office/drawing/2014/main" id="{2C5212E4-3B04-4500-B67D-979E73453F88}"/>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3258" name="CheckBox6" hidden="1">
          <a:extLst>
            <a:ext uri="{63B3BB69-23CF-44E3-9099-C40C66FF867C}">
              <a14:compatExt xmlns:a14="http://schemas.microsoft.com/office/drawing/2010/main" spid="_x0000_s2054"/>
            </a:ext>
            <a:ext uri="{FF2B5EF4-FFF2-40B4-BE49-F238E27FC236}">
              <a16:creationId xmlns:a16="http://schemas.microsoft.com/office/drawing/2014/main" id="{18416D6F-EF29-4641-A275-F7108C2B1DDF}"/>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3259" name="CheckBox6" hidden="1">
          <a:extLst>
            <a:ext uri="{63B3BB69-23CF-44E3-9099-C40C66FF867C}">
              <a14:compatExt xmlns:a14="http://schemas.microsoft.com/office/drawing/2010/main" spid="_x0000_s2054"/>
            </a:ext>
            <a:ext uri="{FF2B5EF4-FFF2-40B4-BE49-F238E27FC236}">
              <a16:creationId xmlns:a16="http://schemas.microsoft.com/office/drawing/2014/main" id="{FB1B96D8-EC26-414F-9952-96C0A13F8B4F}"/>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3260" name="CheckBox6" hidden="1">
          <a:extLst>
            <a:ext uri="{63B3BB69-23CF-44E3-9099-C40C66FF867C}">
              <a14:compatExt xmlns:a14="http://schemas.microsoft.com/office/drawing/2010/main" spid="_x0000_s2054"/>
            </a:ext>
            <a:ext uri="{FF2B5EF4-FFF2-40B4-BE49-F238E27FC236}">
              <a16:creationId xmlns:a16="http://schemas.microsoft.com/office/drawing/2014/main" id="{555C9A1F-ECB2-4305-8730-048EC3094414}"/>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21167</xdr:rowOff>
    </xdr:from>
    <xdr:ext cx="213782" cy="139700"/>
    <xdr:sp macro="" textlink="">
      <xdr:nvSpPr>
        <xdr:cNvPr id="3261" name="CheckBox6" hidden="1">
          <a:extLst>
            <a:ext uri="{63B3BB69-23CF-44E3-9099-C40C66FF867C}">
              <a14:compatExt xmlns:a14="http://schemas.microsoft.com/office/drawing/2010/main" spid="_x0000_s2054"/>
            </a:ext>
            <a:ext uri="{FF2B5EF4-FFF2-40B4-BE49-F238E27FC236}">
              <a16:creationId xmlns:a16="http://schemas.microsoft.com/office/drawing/2014/main" id="{B2254CF6-599D-462F-AFB3-1AE5C3E03F9D}"/>
            </a:ext>
          </a:extLst>
        </xdr:cNvPr>
        <xdr:cNvSpPr/>
      </xdr:nvSpPr>
      <xdr:spPr bwMode="auto">
        <a:xfrm>
          <a:off x="0" y="1373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21167</xdr:rowOff>
    </xdr:from>
    <xdr:ext cx="213782" cy="139700"/>
    <xdr:sp macro="" textlink="">
      <xdr:nvSpPr>
        <xdr:cNvPr id="3262" name="CheckBox6" hidden="1">
          <a:extLst>
            <a:ext uri="{63B3BB69-23CF-44E3-9099-C40C66FF867C}">
              <a14:compatExt xmlns:a14="http://schemas.microsoft.com/office/drawing/2010/main" spid="_x0000_s2054"/>
            </a:ext>
            <a:ext uri="{FF2B5EF4-FFF2-40B4-BE49-F238E27FC236}">
              <a16:creationId xmlns:a16="http://schemas.microsoft.com/office/drawing/2014/main" id="{1BCC50F4-0B02-4933-A516-C4FA27174DBD}"/>
            </a:ext>
          </a:extLst>
        </xdr:cNvPr>
        <xdr:cNvSpPr/>
      </xdr:nvSpPr>
      <xdr:spPr bwMode="auto">
        <a:xfrm>
          <a:off x="0" y="1373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3263" name="CheckBox6" hidden="1">
          <a:extLst>
            <a:ext uri="{63B3BB69-23CF-44E3-9099-C40C66FF867C}">
              <a14:compatExt xmlns:a14="http://schemas.microsoft.com/office/drawing/2010/main" spid="_x0000_s2054"/>
            </a:ext>
            <a:ext uri="{FF2B5EF4-FFF2-40B4-BE49-F238E27FC236}">
              <a16:creationId xmlns:a16="http://schemas.microsoft.com/office/drawing/2014/main" id="{D17E5988-8D83-432F-BD02-7265D3F09DB1}"/>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3264" name="CheckBox6" hidden="1">
          <a:extLst>
            <a:ext uri="{63B3BB69-23CF-44E3-9099-C40C66FF867C}">
              <a14:compatExt xmlns:a14="http://schemas.microsoft.com/office/drawing/2010/main" spid="_x0000_s2054"/>
            </a:ext>
            <a:ext uri="{FF2B5EF4-FFF2-40B4-BE49-F238E27FC236}">
              <a16:creationId xmlns:a16="http://schemas.microsoft.com/office/drawing/2014/main" id="{5847A729-A85D-42BD-B6D5-5B680197E223}"/>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3265" name="CheckBox1" hidden="1">
          <a:extLst>
            <a:ext uri="{63B3BB69-23CF-44E3-9099-C40C66FF867C}">
              <a14:compatExt xmlns:a14="http://schemas.microsoft.com/office/drawing/2010/main" spid="_x0000_s2049"/>
            </a:ext>
            <a:ext uri="{FF2B5EF4-FFF2-40B4-BE49-F238E27FC236}">
              <a16:creationId xmlns:a16="http://schemas.microsoft.com/office/drawing/2014/main" id="{21D7C855-42D0-4FFF-B5CA-A6449D20764F}"/>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2" cy="143934"/>
    <xdr:sp macro="" textlink="">
      <xdr:nvSpPr>
        <xdr:cNvPr id="3266" name="CheckBox2" hidden="1">
          <a:extLst>
            <a:ext uri="{63B3BB69-23CF-44E3-9099-C40C66FF867C}">
              <a14:compatExt xmlns:a14="http://schemas.microsoft.com/office/drawing/2010/main" spid="_x0000_s2050"/>
            </a:ext>
            <a:ext uri="{FF2B5EF4-FFF2-40B4-BE49-F238E27FC236}">
              <a16:creationId xmlns:a16="http://schemas.microsoft.com/office/drawing/2014/main" id="{1F6728BE-C2F4-4E98-93BE-008D1B5BDC08}"/>
            </a:ext>
          </a:extLst>
        </xdr:cNvPr>
        <xdr:cNvSpPr/>
      </xdr:nvSpPr>
      <xdr:spPr bwMode="auto">
        <a:xfrm>
          <a:off x="0" y="1382183"/>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3267" name="CheckBox1" hidden="1">
          <a:extLst>
            <a:ext uri="{63B3BB69-23CF-44E3-9099-C40C66FF867C}">
              <a14:compatExt xmlns:a14="http://schemas.microsoft.com/office/drawing/2010/main" spid="_x0000_s2049"/>
            </a:ext>
            <a:ext uri="{FF2B5EF4-FFF2-40B4-BE49-F238E27FC236}">
              <a16:creationId xmlns:a16="http://schemas.microsoft.com/office/drawing/2014/main" id="{858DC595-1D2A-4BC7-8C9D-D4E098856B67}"/>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2" cy="143934"/>
    <xdr:sp macro="" textlink="">
      <xdr:nvSpPr>
        <xdr:cNvPr id="3268" name="CheckBox2" hidden="1">
          <a:extLst>
            <a:ext uri="{63B3BB69-23CF-44E3-9099-C40C66FF867C}">
              <a14:compatExt xmlns:a14="http://schemas.microsoft.com/office/drawing/2010/main" spid="_x0000_s2050"/>
            </a:ext>
            <a:ext uri="{FF2B5EF4-FFF2-40B4-BE49-F238E27FC236}">
              <a16:creationId xmlns:a16="http://schemas.microsoft.com/office/drawing/2014/main" id="{75981A4F-73A5-456E-A2F0-E9B4985B2F28}"/>
            </a:ext>
          </a:extLst>
        </xdr:cNvPr>
        <xdr:cNvSpPr/>
      </xdr:nvSpPr>
      <xdr:spPr bwMode="auto">
        <a:xfrm>
          <a:off x="0" y="1382183"/>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3269" name="CheckBox1" hidden="1">
          <a:extLst>
            <a:ext uri="{63B3BB69-23CF-44E3-9099-C40C66FF867C}">
              <a14:compatExt xmlns:a14="http://schemas.microsoft.com/office/drawing/2010/main" spid="_x0000_s2049"/>
            </a:ext>
            <a:ext uri="{FF2B5EF4-FFF2-40B4-BE49-F238E27FC236}">
              <a16:creationId xmlns:a16="http://schemas.microsoft.com/office/drawing/2014/main" id="{AFE068F3-0A65-4777-9909-E73AF2F3521A}"/>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2" cy="143934"/>
    <xdr:sp macro="" textlink="">
      <xdr:nvSpPr>
        <xdr:cNvPr id="3270" name="CheckBox2" hidden="1">
          <a:extLst>
            <a:ext uri="{63B3BB69-23CF-44E3-9099-C40C66FF867C}">
              <a14:compatExt xmlns:a14="http://schemas.microsoft.com/office/drawing/2010/main" spid="_x0000_s2050"/>
            </a:ext>
            <a:ext uri="{FF2B5EF4-FFF2-40B4-BE49-F238E27FC236}">
              <a16:creationId xmlns:a16="http://schemas.microsoft.com/office/drawing/2014/main" id="{D3A43503-F785-4DAF-8538-C1F1D3F348B7}"/>
            </a:ext>
          </a:extLst>
        </xdr:cNvPr>
        <xdr:cNvSpPr/>
      </xdr:nvSpPr>
      <xdr:spPr bwMode="auto">
        <a:xfrm>
          <a:off x="0" y="1382183"/>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3271" name="CheckBox1" hidden="1">
          <a:extLst>
            <a:ext uri="{63B3BB69-23CF-44E3-9099-C40C66FF867C}">
              <a14:compatExt xmlns:a14="http://schemas.microsoft.com/office/drawing/2010/main" spid="_x0000_s2049"/>
            </a:ext>
            <a:ext uri="{FF2B5EF4-FFF2-40B4-BE49-F238E27FC236}">
              <a16:creationId xmlns:a16="http://schemas.microsoft.com/office/drawing/2014/main" id="{46FA243E-0FFF-4C0B-952B-D6A8858A3508}"/>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2" cy="143934"/>
    <xdr:sp macro="" textlink="">
      <xdr:nvSpPr>
        <xdr:cNvPr id="3272" name="CheckBox2" hidden="1">
          <a:extLst>
            <a:ext uri="{63B3BB69-23CF-44E3-9099-C40C66FF867C}">
              <a14:compatExt xmlns:a14="http://schemas.microsoft.com/office/drawing/2010/main" spid="_x0000_s2050"/>
            </a:ext>
            <a:ext uri="{FF2B5EF4-FFF2-40B4-BE49-F238E27FC236}">
              <a16:creationId xmlns:a16="http://schemas.microsoft.com/office/drawing/2014/main" id="{6C80DD58-826A-4FB8-BB22-B2ED30627D90}"/>
            </a:ext>
          </a:extLst>
        </xdr:cNvPr>
        <xdr:cNvSpPr/>
      </xdr:nvSpPr>
      <xdr:spPr bwMode="auto">
        <a:xfrm>
          <a:off x="0" y="1382183"/>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3273" name="CheckBox6" hidden="1">
          <a:extLst>
            <a:ext uri="{63B3BB69-23CF-44E3-9099-C40C66FF867C}">
              <a14:compatExt xmlns:a14="http://schemas.microsoft.com/office/drawing/2010/main" spid="_x0000_s2054"/>
            </a:ext>
            <a:ext uri="{FF2B5EF4-FFF2-40B4-BE49-F238E27FC236}">
              <a16:creationId xmlns:a16="http://schemas.microsoft.com/office/drawing/2014/main" id="{2EDB659F-D5B4-4461-8CE5-9F6D28BB35AC}"/>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3274" name="CheckBox6" hidden="1">
          <a:extLst>
            <a:ext uri="{63B3BB69-23CF-44E3-9099-C40C66FF867C}">
              <a14:compatExt xmlns:a14="http://schemas.microsoft.com/office/drawing/2010/main" spid="_x0000_s2054"/>
            </a:ext>
            <a:ext uri="{FF2B5EF4-FFF2-40B4-BE49-F238E27FC236}">
              <a16:creationId xmlns:a16="http://schemas.microsoft.com/office/drawing/2014/main" id="{30AD7C0B-5854-4105-8298-BB28982EC0A4}"/>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3275" name="CheckBox6" hidden="1">
          <a:extLst>
            <a:ext uri="{63B3BB69-23CF-44E3-9099-C40C66FF867C}">
              <a14:compatExt xmlns:a14="http://schemas.microsoft.com/office/drawing/2010/main" spid="_x0000_s2054"/>
            </a:ext>
            <a:ext uri="{FF2B5EF4-FFF2-40B4-BE49-F238E27FC236}">
              <a16:creationId xmlns:a16="http://schemas.microsoft.com/office/drawing/2014/main" id="{4C98786E-E232-4B6A-909E-FC488E7AE2D8}"/>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3276" name="CheckBox6" hidden="1">
          <a:extLst>
            <a:ext uri="{63B3BB69-23CF-44E3-9099-C40C66FF867C}">
              <a14:compatExt xmlns:a14="http://schemas.microsoft.com/office/drawing/2010/main" spid="_x0000_s2054"/>
            </a:ext>
            <a:ext uri="{FF2B5EF4-FFF2-40B4-BE49-F238E27FC236}">
              <a16:creationId xmlns:a16="http://schemas.microsoft.com/office/drawing/2014/main" id="{8CF7E356-86BE-4AAD-87A3-C52C1025813C}"/>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3277" name="CheckBox6" hidden="1">
          <a:extLst>
            <a:ext uri="{63B3BB69-23CF-44E3-9099-C40C66FF867C}">
              <a14:compatExt xmlns:a14="http://schemas.microsoft.com/office/drawing/2010/main" spid="_x0000_s2054"/>
            </a:ext>
            <a:ext uri="{FF2B5EF4-FFF2-40B4-BE49-F238E27FC236}">
              <a16:creationId xmlns:a16="http://schemas.microsoft.com/office/drawing/2014/main" id="{0ADFB143-EDAC-499E-B18F-21738CA85A5A}"/>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3278" name="CheckBox6" hidden="1">
          <a:extLst>
            <a:ext uri="{63B3BB69-23CF-44E3-9099-C40C66FF867C}">
              <a14:compatExt xmlns:a14="http://schemas.microsoft.com/office/drawing/2010/main" spid="_x0000_s2054"/>
            </a:ext>
            <a:ext uri="{FF2B5EF4-FFF2-40B4-BE49-F238E27FC236}">
              <a16:creationId xmlns:a16="http://schemas.microsoft.com/office/drawing/2014/main" id="{9F479F10-618C-44B7-81CC-FCFCE864FC4D}"/>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38100</xdr:rowOff>
    </xdr:from>
    <xdr:ext cx="192616" cy="141816"/>
    <xdr:sp macro="" textlink="">
      <xdr:nvSpPr>
        <xdr:cNvPr id="3279" name="CheckBox1" hidden="1">
          <a:extLst>
            <a:ext uri="{63B3BB69-23CF-44E3-9099-C40C66FF867C}">
              <a14:compatExt xmlns:a14="http://schemas.microsoft.com/office/drawing/2010/main" spid="_x0000_s2049"/>
            </a:ext>
            <a:ext uri="{FF2B5EF4-FFF2-40B4-BE49-F238E27FC236}">
              <a16:creationId xmlns:a16="http://schemas.microsoft.com/office/drawing/2014/main" id="{80A064D0-6D51-4E95-8328-D3C7D12091DD}"/>
            </a:ext>
          </a:extLst>
        </xdr:cNvPr>
        <xdr:cNvSpPr/>
      </xdr:nvSpPr>
      <xdr:spPr bwMode="auto">
        <a:xfrm>
          <a:off x="0" y="13906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3280" name="CheckBox1" hidden="1">
          <a:extLst>
            <a:ext uri="{63B3BB69-23CF-44E3-9099-C40C66FF867C}">
              <a14:compatExt xmlns:a14="http://schemas.microsoft.com/office/drawing/2010/main" spid="_x0000_s2049"/>
            </a:ext>
            <a:ext uri="{FF2B5EF4-FFF2-40B4-BE49-F238E27FC236}">
              <a16:creationId xmlns:a16="http://schemas.microsoft.com/office/drawing/2014/main" id="{BF60F417-998C-4CD8-BA55-229C62DC20DB}"/>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3281" name="CheckBox1" hidden="1">
          <a:extLst>
            <a:ext uri="{63B3BB69-23CF-44E3-9099-C40C66FF867C}">
              <a14:compatExt xmlns:a14="http://schemas.microsoft.com/office/drawing/2010/main" spid="_x0000_s2049"/>
            </a:ext>
            <a:ext uri="{FF2B5EF4-FFF2-40B4-BE49-F238E27FC236}">
              <a16:creationId xmlns:a16="http://schemas.microsoft.com/office/drawing/2014/main" id="{9B4A3810-6BA3-40DA-A9FB-8B5489E8ACED}"/>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3282" name="CheckBox1" hidden="1">
          <a:extLst>
            <a:ext uri="{63B3BB69-23CF-44E3-9099-C40C66FF867C}">
              <a14:compatExt xmlns:a14="http://schemas.microsoft.com/office/drawing/2010/main" spid="_x0000_s2049"/>
            </a:ext>
            <a:ext uri="{FF2B5EF4-FFF2-40B4-BE49-F238E27FC236}">
              <a16:creationId xmlns:a16="http://schemas.microsoft.com/office/drawing/2014/main" id="{CC7DC5A2-537D-4236-BCD9-90512680E0DB}"/>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3283" name="CheckBox1" hidden="1">
          <a:extLst>
            <a:ext uri="{63B3BB69-23CF-44E3-9099-C40C66FF867C}">
              <a14:compatExt xmlns:a14="http://schemas.microsoft.com/office/drawing/2010/main" spid="_x0000_s2049"/>
            </a:ext>
            <a:ext uri="{FF2B5EF4-FFF2-40B4-BE49-F238E27FC236}">
              <a16:creationId xmlns:a16="http://schemas.microsoft.com/office/drawing/2014/main" id="{AC52939A-ED7F-459C-91FC-0637CC71B3BC}"/>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3284" name="CheckBox1" hidden="1">
          <a:extLst>
            <a:ext uri="{63B3BB69-23CF-44E3-9099-C40C66FF867C}">
              <a14:compatExt xmlns:a14="http://schemas.microsoft.com/office/drawing/2010/main" spid="_x0000_s2049"/>
            </a:ext>
            <a:ext uri="{FF2B5EF4-FFF2-40B4-BE49-F238E27FC236}">
              <a16:creationId xmlns:a16="http://schemas.microsoft.com/office/drawing/2014/main" id="{B00ED598-081D-4245-A0CE-B28773002EBF}"/>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3285" name="CheckBox6" hidden="1">
          <a:extLst>
            <a:ext uri="{63B3BB69-23CF-44E3-9099-C40C66FF867C}">
              <a14:compatExt xmlns:a14="http://schemas.microsoft.com/office/drawing/2010/main" spid="_x0000_s2054"/>
            </a:ext>
            <a:ext uri="{FF2B5EF4-FFF2-40B4-BE49-F238E27FC236}">
              <a16:creationId xmlns:a16="http://schemas.microsoft.com/office/drawing/2014/main" id="{EB78A026-CBA0-4A47-B702-D94F4724972D}"/>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3286" name="CheckBox6" hidden="1">
          <a:extLst>
            <a:ext uri="{63B3BB69-23CF-44E3-9099-C40C66FF867C}">
              <a14:compatExt xmlns:a14="http://schemas.microsoft.com/office/drawing/2010/main" spid="_x0000_s2054"/>
            </a:ext>
            <a:ext uri="{FF2B5EF4-FFF2-40B4-BE49-F238E27FC236}">
              <a16:creationId xmlns:a16="http://schemas.microsoft.com/office/drawing/2014/main" id="{3FB2A514-7723-4E4E-A6B4-7DFF5786AB56}"/>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21167</xdr:rowOff>
    </xdr:from>
    <xdr:ext cx="213782" cy="139700"/>
    <xdr:sp macro="" textlink="">
      <xdr:nvSpPr>
        <xdr:cNvPr id="3287" name="CheckBox6" hidden="1">
          <a:extLst>
            <a:ext uri="{63B3BB69-23CF-44E3-9099-C40C66FF867C}">
              <a14:compatExt xmlns:a14="http://schemas.microsoft.com/office/drawing/2010/main" spid="_x0000_s2054"/>
            </a:ext>
            <a:ext uri="{FF2B5EF4-FFF2-40B4-BE49-F238E27FC236}">
              <a16:creationId xmlns:a16="http://schemas.microsoft.com/office/drawing/2014/main" id="{EF5529EF-A928-4AD5-AB56-CB81345D02C3}"/>
            </a:ext>
          </a:extLst>
        </xdr:cNvPr>
        <xdr:cNvSpPr/>
      </xdr:nvSpPr>
      <xdr:spPr bwMode="auto">
        <a:xfrm>
          <a:off x="0" y="1373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21167</xdr:rowOff>
    </xdr:from>
    <xdr:ext cx="213782" cy="139700"/>
    <xdr:sp macro="" textlink="">
      <xdr:nvSpPr>
        <xdr:cNvPr id="3288" name="CheckBox6" hidden="1">
          <a:extLst>
            <a:ext uri="{63B3BB69-23CF-44E3-9099-C40C66FF867C}">
              <a14:compatExt xmlns:a14="http://schemas.microsoft.com/office/drawing/2010/main" spid="_x0000_s2054"/>
            </a:ext>
            <a:ext uri="{FF2B5EF4-FFF2-40B4-BE49-F238E27FC236}">
              <a16:creationId xmlns:a16="http://schemas.microsoft.com/office/drawing/2014/main" id="{0F06EF06-18E7-4DFD-B3C9-0DC897D2A93B}"/>
            </a:ext>
          </a:extLst>
        </xdr:cNvPr>
        <xdr:cNvSpPr/>
      </xdr:nvSpPr>
      <xdr:spPr bwMode="auto">
        <a:xfrm>
          <a:off x="0" y="1373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21167</xdr:rowOff>
    </xdr:from>
    <xdr:ext cx="213782" cy="139700"/>
    <xdr:sp macro="" textlink="">
      <xdr:nvSpPr>
        <xdr:cNvPr id="3289" name="CheckBox6" hidden="1">
          <a:extLst>
            <a:ext uri="{63B3BB69-23CF-44E3-9099-C40C66FF867C}">
              <a14:compatExt xmlns:a14="http://schemas.microsoft.com/office/drawing/2010/main" spid="_x0000_s2054"/>
            </a:ext>
            <a:ext uri="{FF2B5EF4-FFF2-40B4-BE49-F238E27FC236}">
              <a16:creationId xmlns:a16="http://schemas.microsoft.com/office/drawing/2014/main" id="{696B62CA-BFC0-4745-B888-EA91C3048F85}"/>
            </a:ext>
          </a:extLst>
        </xdr:cNvPr>
        <xdr:cNvSpPr/>
      </xdr:nvSpPr>
      <xdr:spPr bwMode="auto">
        <a:xfrm>
          <a:off x="0" y="1373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21167</xdr:rowOff>
    </xdr:from>
    <xdr:ext cx="213782" cy="139700"/>
    <xdr:sp macro="" textlink="">
      <xdr:nvSpPr>
        <xdr:cNvPr id="3290" name="CheckBox6" hidden="1">
          <a:extLst>
            <a:ext uri="{63B3BB69-23CF-44E3-9099-C40C66FF867C}">
              <a14:compatExt xmlns:a14="http://schemas.microsoft.com/office/drawing/2010/main" spid="_x0000_s2054"/>
            </a:ext>
            <a:ext uri="{FF2B5EF4-FFF2-40B4-BE49-F238E27FC236}">
              <a16:creationId xmlns:a16="http://schemas.microsoft.com/office/drawing/2014/main" id="{39B089F6-DD5F-47FE-B238-C0A9CBFF5FA6}"/>
            </a:ext>
          </a:extLst>
        </xdr:cNvPr>
        <xdr:cNvSpPr/>
      </xdr:nvSpPr>
      <xdr:spPr bwMode="auto">
        <a:xfrm>
          <a:off x="0" y="1373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3291" name="CheckBox6" hidden="1">
          <a:extLst>
            <a:ext uri="{63B3BB69-23CF-44E3-9099-C40C66FF867C}">
              <a14:compatExt xmlns:a14="http://schemas.microsoft.com/office/drawing/2010/main" spid="_x0000_s2054"/>
            </a:ext>
            <a:ext uri="{FF2B5EF4-FFF2-40B4-BE49-F238E27FC236}">
              <a16:creationId xmlns:a16="http://schemas.microsoft.com/office/drawing/2014/main" id="{833C6576-DDEF-4C85-9EBE-2FB6A60F1E1A}"/>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3292" name="CheckBox6" hidden="1">
          <a:extLst>
            <a:ext uri="{63B3BB69-23CF-44E3-9099-C40C66FF867C}">
              <a14:compatExt xmlns:a14="http://schemas.microsoft.com/office/drawing/2010/main" spid="_x0000_s2054"/>
            </a:ext>
            <a:ext uri="{FF2B5EF4-FFF2-40B4-BE49-F238E27FC236}">
              <a16:creationId xmlns:a16="http://schemas.microsoft.com/office/drawing/2014/main" id="{F1151890-20D1-43D8-B113-73F8EF6E787E}"/>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3293" name="CheckBox6" hidden="1">
          <a:extLst>
            <a:ext uri="{63B3BB69-23CF-44E3-9099-C40C66FF867C}">
              <a14:compatExt xmlns:a14="http://schemas.microsoft.com/office/drawing/2010/main" spid="_x0000_s2054"/>
            </a:ext>
            <a:ext uri="{FF2B5EF4-FFF2-40B4-BE49-F238E27FC236}">
              <a16:creationId xmlns:a16="http://schemas.microsoft.com/office/drawing/2014/main" id="{4A9BFACD-E707-4E6C-AA0E-7E5CB04FC9E3}"/>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3294" name="CheckBox6" hidden="1">
          <a:extLst>
            <a:ext uri="{63B3BB69-23CF-44E3-9099-C40C66FF867C}">
              <a14:compatExt xmlns:a14="http://schemas.microsoft.com/office/drawing/2010/main" spid="_x0000_s2054"/>
            </a:ext>
            <a:ext uri="{FF2B5EF4-FFF2-40B4-BE49-F238E27FC236}">
              <a16:creationId xmlns:a16="http://schemas.microsoft.com/office/drawing/2014/main" id="{933F8324-9CEA-481F-993F-C834C70CD28E}"/>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3295" name="CheckBox6" hidden="1">
          <a:extLst>
            <a:ext uri="{63B3BB69-23CF-44E3-9099-C40C66FF867C}">
              <a14:compatExt xmlns:a14="http://schemas.microsoft.com/office/drawing/2010/main" spid="_x0000_s2054"/>
            </a:ext>
            <a:ext uri="{FF2B5EF4-FFF2-40B4-BE49-F238E27FC236}">
              <a16:creationId xmlns:a16="http://schemas.microsoft.com/office/drawing/2014/main" id="{45E4B880-6A7C-4504-95E9-E1E0D6847618}"/>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3296" name="CheckBox6" hidden="1">
          <a:extLst>
            <a:ext uri="{63B3BB69-23CF-44E3-9099-C40C66FF867C}">
              <a14:compatExt xmlns:a14="http://schemas.microsoft.com/office/drawing/2010/main" spid="_x0000_s2054"/>
            </a:ext>
            <a:ext uri="{FF2B5EF4-FFF2-40B4-BE49-F238E27FC236}">
              <a16:creationId xmlns:a16="http://schemas.microsoft.com/office/drawing/2014/main" id="{28DA8516-58B3-4901-B85F-C30D2C1E8DA6}"/>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21167</xdr:rowOff>
    </xdr:from>
    <xdr:ext cx="213782" cy="139700"/>
    <xdr:sp macro="" textlink="">
      <xdr:nvSpPr>
        <xdr:cNvPr id="3297" name="CheckBox6" hidden="1">
          <a:extLst>
            <a:ext uri="{63B3BB69-23CF-44E3-9099-C40C66FF867C}">
              <a14:compatExt xmlns:a14="http://schemas.microsoft.com/office/drawing/2010/main" spid="_x0000_s2054"/>
            </a:ext>
            <a:ext uri="{FF2B5EF4-FFF2-40B4-BE49-F238E27FC236}">
              <a16:creationId xmlns:a16="http://schemas.microsoft.com/office/drawing/2014/main" id="{BDC3CA98-480F-42BF-BAB1-756CF859726F}"/>
            </a:ext>
          </a:extLst>
        </xdr:cNvPr>
        <xdr:cNvSpPr/>
      </xdr:nvSpPr>
      <xdr:spPr bwMode="auto">
        <a:xfrm>
          <a:off x="0" y="1373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21167</xdr:rowOff>
    </xdr:from>
    <xdr:ext cx="213782" cy="139700"/>
    <xdr:sp macro="" textlink="">
      <xdr:nvSpPr>
        <xdr:cNvPr id="3298" name="CheckBox6" hidden="1">
          <a:extLst>
            <a:ext uri="{63B3BB69-23CF-44E3-9099-C40C66FF867C}">
              <a14:compatExt xmlns:a14="http://schemas.microsoft.com/office/drawing/2010/main" spid="_x0000_s2054"/>
            </a:ext>
            <a:ext uri="{FF2B5EF4-FFF2-40B4-BE49-F238E27FC236}">
              <a16:creationId xmlns:a16="http://schemas.microsoft.com/office/drawing/2014/main" id="{6155014E-8DAC-4C38-9FC1-44865CD57B0A}"/>
            </a:ext>
          </a:extLst>
        </xdr:cNvPr>
        <xdr:cNvSpPr/>
      </xdr:nvSpPr>
      <xdr:spPr bwMode="auto">
        <a:xfrm>
          <a:off x="0" y="1373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52400"/>
    <xdr:sp macro="" textlink="">
      <xdr:nvSpPr>
        <xdr:cNvPr id="3299" name="CheckBox7" hidden="1">
          <a:extLst>
            <a:ext uri="{63B3BB69-23CF-44E3-9099-C40C66FF867C}">
              <a14:compatExt xmlns:a14="http://schemas.microsoft.com/office/drawing/2010/main" spid="_x0000_s2055"/>
            </a:ext>
            <a:ext uri="{FF2B5EF4-FFF2-40B4-BE49-F238E27FC236}">
              <a16:creationId xmlns:a16="http://schemas.microsoft.com/office/drawing/2014/main" id="{2E0C567C-5269-4C0D-9E51-F9ADDE8DB8C0}"/>
            </a:ext>
          </a:extLst>
        </xdr:cNvPr>
        <xdr:cNvSpPr/>
      </xdr:nvSpPr>
      <xdr:spPr bwMode="auto">
        <a:xfrm>
          <a:off x="0" y="1352550"/>
          <a:ext cx="213782" cy="1524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8"/>
    <xdr:sp macro="" textlink="">
      <xdr:nvSpPr>
        <xdr:cNvPr id="3300" name="CheckBox16" hidden="1">
          <a:extLst>
            <a:ext uri="{63B3BB69-23CF-44E3-9099-C40C66FF867C}">
              <a14:compatExt xmlns:a14="http://schemas.microsoft.com/office/drawing/2010/main" spid="_x0000_s2065"/>
            </a:ext>
            <a:ext uri="{FF2B5EF4-FFF2-40B4-BE49-F238E27FC236}">
              <a16:creationId xmlns:a16="http://schemas.microsoft.com/office/drawing/2014/main" id="{4066F209-ECE4-462F-80DD-110B71F8858A}"/>
            </a:ext>
          </a:extLst>
        </xdr:cNvPr>
        <xdr:cNvSpPr/>
      </xdr:nvSpPr>
      <xdr:spPr bwMode="auto">
        <a:xfrm>
          <a:off x="0" y="1352550"/>
          <a:ext cx="192616" cy="141818"/>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2" cy="143934"/>
    <xdr:sp macro="" textlink="">
      <xdr:nvSpPr>
        <xdr:cNvPr id="3301" name="CheckBox17" hidden="1">
          <a:extLst>
            <a:ext uri="{63B3BB69-23CF-44E3-9099-C40C66FF867C}">
              <a14:compatExt xmlns:a14="http://schemas.microsoft.com/office/drawing/2010/main" spid="_x0000_s2066"/>
            </a:ext>
            <a:ext uri="{FF2B5EF4-FFF2-40B4-BE49-F238E27FC236}">
              <a16:creationId xmlns:a16="http://schemas.microsoft.com/office/drawing/2014/main" id="{F001686A-639D-43F4-B635-6F4494F96E50}"/>
            </a:ext>
          </a:extLst>
        </xdr:cNvPr>
        <xdr:cNvSpPr/>
      </xdr:nvSpPr>
      <xdr:spPr bwMode="auto">
        <a:xfrm>
          <a:off x="0" y="1352550"/>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52400"/>
    <xdr:sp macro="" textlink="">
      <xdr:nvSpPr>
        <xdr:cNvPr id="3302" name="CheckBox7" hidden="1">
          <a:extLst>
            <a:ext uri="{63B3BB69-23CF-44E3-9099-C40C66FF867C}">
              <a14:compatExt xmlns:a14="http://schemas.microsoft.com/office/drawing/2010/main" spid="_x0000_s2055"/>
            </a:ext>
            <a:ext uri="{FF2B5EF4-FFF2-40B4-BE49-F238E27FC236}">
              <a16:creationId xmlns:a16="http://schemas.microsoft.com/office/drawing/2014/main" id="{AB0B090F-04F0-49F1-8E75-D03B78E962B7}"/>
            </a:ext>
          </a:extLst>
        </xdr:cNvPr>
        <xdr:cNvSpPr/>
      </xdr:nvSpPr>
      <xdr:spPr bwMode="auto">
        <a:xfrm>
          <a:off x="0" y="1352550"/>
          <a:ext cx="213782" cy="1524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8"/>
    <xdr:sp macro="" textlink="">
      <xdr:nvSpPr>
        <xdr:cNvPr id="3303" name="CheckBox16" hidden="1">
          <a:extLst>
            <a:ext uri="{63B3BB69-23CF-44E3-9099-C40C66FF867C}">
              <a14:compatExt xmlns:a14="http://schemas.microsoft.com/office/drawing/2010/main" spid="_x0000_s2065"/>
            </a:ext>
            <a:ext uri="{FF2B5EF4-FFF2-40B4-BE49-F238E27FC236}">
              <a16:creationId xmlns:a16="http://schemas.microsoft.com/office/drawing/2014/main" id="{E01AC13F-1658-492F-B0FB-2764EC3FAB28}"/>
            </a:ext>
          </a:extLst>
        </xdr:cNvPr>
        <xdr:cNvSpPr/>
      </xdr:nvSpPr>
      <xdr:spPr bwMode="auto">
        <a:xfrm>
          <a:off x="0" y="1352550"/>
          <a:ext cx="192616" cy="141818"/>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2" cy="143934"/>
    <xdr:sp macro="" textlink="">
      <xdr:nvSpPr>
        <xdr:cNvPr id="3304" name="CheckBox17" hidden="1">
          <a:extLst>
            <a:ext uri="{63B3BB69-23CF-44E3-9099-C40C66FF867C}">
              <a14:compatExt xmlns:a14="http://schemas.microsoft.com/office/drawing/2010/main" spid="_x0000_s2066"/>
            </a:ext>
            <a:ext uri="{FF2B5EF4-FFF2-40B4-BE49-F238E27FC236}">
              <a16:creationId xmlns:a16="http://schemas.microsoft.com/office/drawing/2014/main" id="{A867DF44-6B2F-499E-A143-0C1C88975E6B}"/>
            </a:ext>
          </a:extLst>
        </xdr:cNvPr>
        <xdr:cNvSpPr/>
      </xdr:nvSpPr>
      <xdr:spPr bwMode="auto">
        <a:xfrm>
          <a:off x="0" y="1352550"/>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3305" name="CheckBox6" hidden="1">
          <a:extLst>
            <a:ext uri="{63B3BB69-23CF-44E3-9099-C40C66FF867C}">
              <a14:compatExt xmlns:a14="http://schemas.microsoft.com/office/drawing/2010/main" spid="_x0000_s2054"/>
            </a:ext>
            <a:ext uri="{FF2B5EF4-FFF2-40B4-BE49-F238E27FC236}">
              <a16:creationId xmlns:a16="http://schemas.microsoft.com/office/drawing/2014/main" id="{12F83583-3BDA-42C8-8421-9F1A0312127F}"/>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3306" name="CheckBox6" hidden="1">
          <a:extLst>
            <a:ext uri="{63B3BB69-23CF-44E3-9099-C40C66FF867C}">
              <a14:compatExt xmlns:a14="http://schemas.microsoft.com/office/drawing/2010/main" spid="_x0000_s2054"/>
            </a:ext>
            <a:ext uri="{FF2B5EF4-FFF2-40B4-BE49-F238E27FC236}">
              <a16:creationId xmlns:a16="http://schemas.microsoft.com/office/drawing/2014/main" id="{E2C5AB3F-8330-45B3-B4F0-D7B25B28774D}"/>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3307" name="CheckBox6" hidden="1">
          <a:extLst>
            <a:ext uri="{63B3BB69-23CF-44E3-9099-C40C66FF867C}">
              <a14:compatExt xmlns:a14="http://schemas.microsoft.com/office/drawing/2010/main" spid="_x0000_s2054"/>
            </a:ext>
            <a:ext uri="{FF2B5EF4-FFF2-40B4-BE49-F238E27FC236}">
              <a16:creationId xmlns:a16="http://schemas.microsoft.com/office/drawing/2014/main" id="{1627E1E9-CC5C-439F-9A08-E3E651C1B55A}"/>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3308" name="CheckBox6" hidden="1">
          <a:extLst>
            <a:ext uri="{63B3BB69-23CF-44E3-9099-C40C66FF867C}">
              <a14:compatExt xmlns:a14="http://schemas.microsoft.com/office/drawing/2010/main" spid="_x0000_s2054"/>
            </a:ext>
            <a:ext uri="{FF2B5EF4-FFF2-40B4-BE49-F238E27FC236}">
              <a16:creationId xmlns:a16="http://schemas.microsoft.com/office/drawing/2014/main" id="{2F04580D-C2BD-4CAA-A305-559FD570481E}"/>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3309" name="CheckBox6" hidden="1">
          <a:extLst>
            <a:ext uri="{63B3BB69-23CF-44E3-9099-C40C66FF867C}">
              <a14:compatExt xmlns:a14="http://schemas.microsoft.com/office/drawing/2010/main" spid="_x0000_s2054"/>
            </a:ext>
            <a:ext uri="{FF2B5EF4-FFF2-40B4-BE49-F238E27FC236}">
              <a16:creationId xmlns:a16="http://schemas.microsoft.com/office/drawing/2014/main" id="{2B886B1E-BE1C-48C8-AC99-2B35B8ED4F5C}"/>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3310" name="CheckBox6" hidden="1">
          <a:extLst>
            <a:ext uri="{63B3BB69-23CF-44E3-9099-C40C66FF867C}">
              <a14:compatExt xmlns:a14="http://schemas.microsoft.com/office/drawing/2010/main" spid="_x0000_s2054"/>
            </a:ext>
            <a:ext uri="{FF2B5EF4-FFF2-40B4-BE49-F238E27FC236}">
              <a16:creationId xmlns:a16="http://schemas.microsoft.com/office/drawing/2014/main" id="{5E9E07E9-84F1-48FE-AAFE-6FF1B6263F47}"/>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3311" name="CheckBox1" hidden="1">
          <a:extLst>
            <a:ext uri="{63B3BB69-23CF-44E3-9099-C40C66FF867C}">
              <a14:compatExt xmlns:a14="http://schemas.microsoft.com/office/drawing/2010/main" spid="_x0000_s2049"/>
            </a:ext>
            <a:ext uri="{FF2B5EF4-FFF2-40B4-BE49-F238E27FC236}">
              <a16:creationId xmlns:a16="http://schemas.microsoft.com/office/drawing/2014/main" id="{9ACC9DBC-A45C-4A78-8C7E-0994B4D80F40}"/>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3312" name="CheckBox1" hidden="1">
          <a:extLst>
            <a:ext uri="{63B3BB69-23CF-44E3-9099-C40C66FF867C}">
              <a14:compatExt xmlns:a14="http://schemas.microsoft.com/office/drawing/2010/main" spid="_x0000_s2049"/>
            </a:ext>
            <a:ext uri="{FF2B5EF4-FFF2-40B4-BE49-F238E27FC236}">
              <a16:creationId xmlns:a16="http://schemas.microsoft.com/office/drawing/2014/main" id="{FA4B7A45-291A-4F25-B087-D3BF2F16D093}"/>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3313" name="CheckBox1" hidden="1">
          <a:extLst>
            <a:ext uri="{63B3BB69-23CF-44E3-9099-C40C66FF867C}">
              <a14:compatExt xmlns:a14="http://schemas.microsoft.com/office/drawing/2010/main" spid="_x0000_s2049"/>
            </a:ext>
            <a:ext uri="{FF2B5EF4-FFF2-40B4-BE49-F238E27FC236}">
              <a16:creationId xmlns:a16="http://schemas.microsoft.com/office/drawing/2014/main" id="{250CB44E-E72A-4D15-8E5F-5AC0E61078C8}"/>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3314" name="CheckBox1" hidden="1">
          <a:extLst>
            <a:ext uri="{63B3BB69-23CF-44E3-9099-C40C66FF867C}">
              <a14:compatExt xmlns:a14="http://schemas.microsoft.com/office/drawing/2010/main" spid="_x0000_s2049"/>
            </a:ext>
            <a:ext uri="{FF2B5EF4-FFF2-40B4-BE49-F238E27FC236}">
              <a16:creationId xmlns:a16="http://schemas.microsoft.com/office/drawing/2014/main" id="{92BC6A2C-9FE6-4E12-99CE-45E91B06DE47}"/>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3315" name="CheckBox1" hidden="1">
          <a:extLst>
            <a:ext uri="{63B3BB69-23CF-44E3-9099-C40C66FF867C}">
              <a14:compatExt xmlns:a14="http://schemas.microsoft.com/office/drawing/2010/main" spid="_x0000_s2049"/>
            </a:ext>
            <a:ext uri="{FF2B5EF4-FFF2-40B4-BE49-F238E27FC236}">
              <a16:creationId xmlns:a16="http://schemas.microsoft.com/office/drawing/2014/main" id="{F9906074-7DBF-4428-9018-A372AF7E717C}"/>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3316" name="CheckBox1" hidden="1">
          <a:extLst>
            <a:ext uri="{63B3BB69-23CF-44E3-9099-C40C66FF867C}">
              <a14:compatExt xmlns:a14="http://schemas.microsoft.com/office/drawing/2010/main" spid="_x0000_s2049"/>
            </a:ext>
            <a:ext uri="{FF2B5EF4-FFF2-40B4-BE49-F238E27FC236}">
              <a16:creationId xmlns:a16="http://schemas.microsoft.com/office/drawing/2014/main" id="{1C191372-D59C-445B-8D8C-4B27C5A58514}"/>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3317" name="CheckBox1" hidden="1">
          <a:extLst>
            <a:ext uri="{63B3BB69-23CF-44E3-9099-C40C66FF867C}">
              <a14:compatExt xmlns:a14="http://schemas.microsoft.com/office/drawing/2010/main" spid="_x0000_s2049"/>
            </a:ext>
            <a:ext uri="{FF2B5EF4-FFF2-40B4-BE49-F238E27FC236}">
              <a16:creationId xmlns:a16="http://schemas.microsoft.com/office/drawing/2014/main" id="{405C1113-8E22-4759-88F8-C5BDB2DA6759}"/>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3318" name="CheckBox1" hidden="1">
          <a:extLst>
            <a:ext uri="{63B3BB69-23CF-44E3-9099-C40C66FF867C}">
              <a14:compatExt xmlns:a14="http://schemas.microsoft.com/office/drawing/2010/main" spid="_x0000_s2049"/>
            </a:ext>
            <a:ext uri="{FF2B5EF4-FFF2-40B4-BE49-F238E27FC236}">
              <a16:creationId xmlns:a16="http://schemas.microsoft.com/office/drawing/2014/main" id="{5B5D3EE7-4ACD-405F-AF2A-63864FEA5BB0}"/>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3319" name="CheckBox1" hidden="1">
          <a:extLst>
            <a:ext uri="{63B3BB69-23CF-44E3-9099-C40C66FF867C}">
              <a14:compatExt xmlns:a14="http://schemas.microsoft.com/office/drawing/2010/main" spid="_x0000_s2049"/>
            </a:ext>
            <a:ext uri="{FF2B5EF4-FFF2-40B4-BE49-F238E27FC236}">
              <a16:creationId xmlns:a16="http://schemas.microsoft.com/office/drawing/2014/main" id="{C02C3AAA-2E91-4E4D-87E3-CF405DDE1823}"/>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3320" name="CheckBox1" hidden="1">
          <a:extLst>
            <a:ext uri="{63B3BB69-23CF-44E3-9099-C40C66FF867C}">
              <a14:compatExt xmlns:a14="http://schemas.microsoft.com/office/drawing/2010/main" spid="_x0000_s2049"/>
            </a:ext>
            <a:ext uri="{FF2B5EF4-FFF2-40B4-BE49-F238E27FC236}">
              <a16:creationId xmlns:a16="http://schemas.microsoft.com/office/drawing/2014/main" id="{F8EE2A5D-19E2-4EE7-9F5A-5CF524CE4D46}"/>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3321" name="CheckBox1" hidden="1">
          <a:extLst>
            <a:ext uri="{63B3BB69-23CF-44E3-9099-C40C66FF867C}">
              <a14:compatExt xmlns:a14="http://schemas.microsoft.com/office/drawing/2010/main" spid="_x0000_s2049"/>
            </a:ext>
            <a:ext uri="{FF2B5EF4-FFF2-40B4-BE49-F238E27FC236}">
              <a16:creationId xmlns:a16="http://schemas.microsoft.com/office/drawing/2014/main" id="{5699F3A5-9520-4C5C-AA70-846521D3C327}"/>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3322" name="CheckBox1" hidden="1">
          <a:extLst>
            <a:ext uri="{63B3BB69-23CF-44E3-9099-C40C66FF867C}">
              <a14:compatExt xmlns:a14="http://schemas.microsoft.com/office/drawing/2010/main" spid="_x0000_s2049"/>
            </a:ext>
            <a:ext uri="{FF2B5EF4-FFF2-40B4-BE49-F238E27FC236}">
              <a16:creationId xmlns:a16="http://schemas.microsoft.com/office/drawing/2014/main" id="{DAD4D5D4-C766-4006-BED0-A2270FF78982}"/>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3323" name="CheckBox1" hidden="1">
          <a:extLst>
            <a:ext uri="{63B3BB69-23CF-44E3-9099-C40C66FF867C}">
              <a14:compatExt xmlns:a14="http://schemas.microsoft.com/office/drawing/2010/main" spid="_x0000_s2049"/>
            </a:ext>
            <a:ext uri="{FF2B5EF4-FFF2-40B4-BE49-F238E27FC236}">
              <a16:creationId xmlns:a16="http://schemas.microsoft.com/office/drawing/2014/main" id="{D2378609-3B55-4014-A0E3-5FC470BD6FB4}"/>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3324" name="CheckBox1" hidden="1">
          <a:extLst>
            <a:ext uri="{63B3BB69-23CF-44E3-9099-C40C66FF867C}">
              <a14:compatExt xmlns:a14="http://schemas.microsoft.com/office/drawing/2010/main" spid="_x0000_s2049"/>
            </a:ext>
            <a:ext uri="{FF2B5EF4-FFF2-40B4-BE49-F238E27FC236}">
              <a16:creationId xmlns:a16="http://schemas.microsoft.com/office/drawing/2014/main" id="{6C2A995B-2FFF-4481-A0FE-9981D3D6151A}"/>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3325" name="CheckBox1" hidden="1">
          <a:extLst>
            <a:ext uri="{63B3BB69-23CF-44E3-9099-C40C66FF867C}">
              <a14:compatExt xmlns:a14="http://schemas.microsoft.com/office/drawing/2010/main" spid="_x0000_s2049"/>
            </a:ext>
            <a:ext uri="{FF2B5EF4-FFF2-40B4-BE49-F238E27FC236}">
              <a16:creationId xmlns:a16="http://schemas.microsoft.com/office/drawing/2014/main" id="{8DF5B982-7299-4E1A-85C8-A61A589F0B5F}"/>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3326" name="CheckBox1" hidden="1">
          <a:extLst>
            <a:ext uri="{63B3BB69-23CF-44E3-9099-C40C66FF867C}">
              <a14:compatExt xmlns:a14="http://schemas.microsoft.com/office/drawing/2010/main" spid="_x0000_s2049"/>
            </a:ext>
            <a:ext uri="{FF2B5EF4-FFF2-40B4-BE49-F238E27FC236}">
              <a16:creationId xmlns:a16="http://schemas.microsoft.com/office/drawing/2014/main" id="{7BCD4E90-B6E3-4EF2-AB73-F4D042CC3EEB}"/>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3327" name="CheckBox1" hidden="1">
          <a:extLst>
            <a:ext uri="{63B3BB69-23CF-44E3-9099-C40C66FF867C}">
              <a14:compatExt xmlns:a14="http://schemas.microsoft.com/office/drawing/2010/main" spid="_x0000_s2049"/>
            </a:ext>
            <a:ext uri="{FF2B5EF4-FFF2-40B4-BE49-F238E27FC236}">
              <a16:creationId xmlns:a16="http://schemas.microsoft.com/office/drawing/2014/main" id="{7C33337C-F126-4854-B1D4-74F3CDB11164}"/>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3328" name="CheckBox1" hidden="1">
          <a:extLst>
            <a:ext uri="{63B3BB69-23CF-44E3-9099-C40C66FF867C}">
              <a14:compatExt xmlns:a14="http://schemas.microsoft.com/office/drawing/2010/main" spid="_x0000_s2049"/>
            </a:ext>
            <a:ext uri="{FF2B5EF4-FFF2-40B4-BE49-F238E27FC236}">
              <a16:creationId xmlns:a16="http://schemas.microsoft.com/office/drawing/2014/main" id="{27F1CA2B-EBFF-40DB-87A0-89BE88E229ED}"/>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3329" name="CheckBox1" hidden="1">
          <a:extLst>
            <a:ext uri="{63B3BB69-23CF-44E3-9099-C40C66FF867C}">
              <a14:compatExt xmlns:a14="http://schemas.microsoft.com/office/drawing/2010/main" spid="_x0000_s2049"/>
            </a:ext>
            <a:ext uri="{FF2B5EF4-FFF2-40B4-BE49-F238E27FC236}">
              <a16:creationId xmlns:a16="http://schemas.microsoft.com/office/drawing/2014/main" id="{171B527B-781B-46B0-8827-AFB047D59070}"/>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3330" name="CheckBox1" hidden="1">
          <a:extLst>
            <a:ext uri="{63B3BB69-23CF-44E3-9099-C40C66FF867C}">
              <a14:compatExt xmlns:a14="http://schemas.microsoft.com/office/drawing/2010/main" spid="_x0000_s2049"/>
            </a:ext>
            <a:ext uri="{FF2B5EF4-FFF2-40B4-BE49-F238E27FC236}">
              <a16:creationId xmlns:a16="http://schemas.microsoft.com/office/drawing/2014/main" id="{EA165416-F2A9-4D5B-9070-7296368D43CB}"/>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3331" name="CheckBox1" hidden="1">
          <a:extLst>
            <a:ext uri="{63B3BB69-23CF-44E3-9099-C40C66FF867C}">
              <a14:compatExt xmlns:a14="http://schemas.microsoft.com/office/drawing/2010/main" spid="_x0000_s2049"/>
            </a:ext>
            <a:ext uri="{FF2B5EF4-FFF2-40B4-BE49-F238E27FC236}">
              <a16:creationId xmlns:a16="http://schemas.microsoft.com/office/drawing/2014/main" id="{77F233E9-FA49-49F6-B3F8-33E8D76FFD4E}"/>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3332" name="CheckBox1" hidden="1">
          <a:extLst>
            <a:ext uri="{63B3BB69-23CF-44E3-9099-C40C66FF867C}">
              <a14:compatExt xmlns:a14="http://schemas.microsoft.com/office/drawing/2010/main" spid="_x0000_s2049"/>
            </a:ext>
            <a:ext uri="{FF2B5EF4-FFF2-40B4-BE49-F238E27FC236}">
              <a16:creationId xmlns:a16="http://schemas.microsoft.com/office/drawing/2014/main" id="{D0E40F06-B006-41F9-B505-2169F1B1AB3D}"/>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3333" name="CheckBox1" hidden="1">
          <a:extLst>
            <a:ext uri="{63B3BB69-23CF-44E3-9099-C40C66FF867C}">
              <a14:compatExt xmlns:a14="http://schemas.microsoft.com/office/drawing/2010/main" spid="_x0000_s2049"/>
            </a:ext>
            <a:ext uri="{FF2B5EF4-FFF2-40B4-BE49-F238E27FC236}">
              <a16:creationId xmlns:a16="http://schemas.microsoft.com/office/drawing/2014/main" id="{0288D46B-CB4E-4A7A-B7A4-EB5219FA374B}"/>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3334" name="CheckBox1" hidden="1">
          <a:extLst>
            <a:ext uri="{63B3BB69-23CF-44E3-9099-C40C66FF867C}">
              <a14:compatExt xmlns:a14="http://schemas.microsoft.com/office/drawing/2010/main" spid="_x0000_s2049"/>
            </a:ext>
            <a:ext uri="{FF2B5EF4-FFF2-40B4-BE49-F238E27FC236}">
              <a16:creationId xmlns:a16="http://schemas.microsoft.com/office/drawing/2014/main" id="{9B9862FB-C914-4111-BF1B-46A96C519166}"/>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3335" name="CheckBox1" hidden="1">
          <a:extLst>
            <a:ext uri="{63B3BB69-23CF-44E3-9099-C40C66FF867C}">
              <a14:compatExt xmlns:a14="http://schemas.microsoft.com/office/drawing/2010/main" spid="_x0000_s2049"/>
            </a:ext>
            <a:ext uri="{FF2B5EF4-FFF2-40B4-BE49-F238E27FC236}">
              <a16:creationId xmlns:a16="http://schemas.microsoft.com/office/drawing/2014/main" id="{0EC8CAF5-F250-47DB-A099-507EA49C99A8}"/>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3336" name="CheckBox1" hidden="1">
          <a:extLst>
            <a:ext uri="{63B3BB69-23CF-44E3-9099-C40C66FF867C}">
              <a14:compatExt xmlns:a14="http://schemas.microsoft.com/office/drawing/2010/main" spid="_x0000_s2049"/>
            </a:ext>
            <a:ext uri="{FF2B5EF4-FFF2-40B4-BE49-F238E27FC236}">
              <a16:creationId xmlns:a16="http://schemas.microsoft.com/office/drawing/2014/main" id="{79D99D62-CBDB-4C13-A9E4-AA34CB0B7183}"/>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3337" name="CheckBox1" hidden="1">
          <a:extLst>
            <a:ext uri="{63B3BB69-23CF-44E3-9099-C40C66FF867C}">
              <a14:compatExt xmlns:a14="http://schemas.microsoft.com/office/drawing/2010/main" spid="_x0000_s2049"/>
            </a:ext>
            <a:ext uri="{FF2B5EF4-FFF2-40B4-BE49-F238E27FC236}">
              <a16:creationId xmlns:a16="http://schemas.microsoft.com/office/drawing/2014/main" id="{1D04615B-B0B4-4ADE-94B7-D5931A254577}"/>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3338" name="CheckBox6" hidden="1">
          <a:extLst>
            <a:ext uri="{63B3BB69-23CF-44E3-9099-C40C66FF867C}">
              <a14:compatExt xmlns:a14="http://schemas.microsoft.com/office/drawing/2010/main" spid="_x0000_s2054"/>
            </a:ext>
            <a:ext uri="{FF2B5EF4-FFF2-40B4-BE49-F238E27FC236}">
              <a16:creationId xmlns:a16="http://schemas.microsoft.com/office/drawing/2014/main" id="{84173969-FB42-48C5-ABE5-4BE790DC8AAB}"/>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3339" name="CheckBox6" hidden="1">
          <a:extLst>
            <a:ext uri="{63B3BB69-23CF-44E3-9099-C40C66FF867C}">
              <a14:compatExt xmlns:a14="http://schemas.microsoft.com/office/drawing/2010/main" spid="_x0000_s2054"/>
            </a:ext>
            <a:ext uri="{FF2B5EF4-FFF2-40B4-BE49-F238E27FC236}">
              <a16:creationId xmlns:a16="http://schemas.microsoft.com/office/drawing/2014/main" id="{FF7EECE2-95EF-4413-B51E-DEA5B5914ADA}"/>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3340" name="CheckBox6" hidden="1">
          <a:extLst>
            <a:ext uri="{63B3BB69-23CF-44E3-9099-C40C66FF867C}">
              <a14:compatExt xmlns:a14="http://schemas.microsoft.com/office/drawing/2010/main" spid="_x0000_s2054"/>
            </a:ext>
            <a:ext uri="{FF2B5EF4-FFF2-40B4-BE49-F238E27FC236}">
              <a16:creationId xmlns:a16="http://schemas.microsoft.com/office/drawing/2014/main" id="{45E64918-C494-442B-9990-DAF92AEA080B}"/>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3341" name="CheckBox6" hidden="1">
          <a:extLst>
            <a:ext uri="{63B3BB69-23CF-44E3-9099-C40C66FF867C}">
              <a14:compatExt xmlns:a14="http://schemas.microsoft.com/office/drawing/2010/main" spid="_x0000_s2054"/>
            </a:ext>
            <a:ext uri="{FF2B5EF4-FFF2-40B4-BE49-F238E27FC236}">
              <a16:creationId xmlns:a16="http://schemas.microsoft.com/office/drawing/2014/main" id="{8ECD3517-30C3-4CC7-A8A5-F3B1567D6A15}"/>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3342" name="CheckBox6" hidden="1">
          <a:extLst>
            <a:ext uri="{63B3BB69-23CF-44E3-9099-C40C66FF867C}">
              <a14:compatExt xmlns:a14="http://schemas.microsoft.com/office/drawing/2010/main" spid="_x0000_s2054"/>
            </a:ext>
            <a:ext uri="{FF2B5EF4-FFF2-40B4-BE49-F238E27FC236}">
              <a16:creationId xmlns:a16="http://schemas.microsoft.com/office/drawing/2014/main" id="{FBF82E14-E9C8-4996-B905-A73E4C0CEE0F}"/>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3343" name="CheckBox6" hidden="1">
          <a:extLst>
            <a:ext uri="{63B3BB69-23CF-44E3-9099-C40C66FF867C}">
              <a14:compatExt xmlns:a14="http://schemas.microsoft.com/office/drawing/2010/main" spid="_x0000_s2054"/>
            </a:ext>
            <a:ext uri="{FF2B5EF4-FFF2-40B4-BE49-F238E27FC236}">
              <a16:creationId xmlns:a16="http://schemas.microsoft.com/office/drawing/2014/main" id="{736F00E9-5083-478E-AA4F-D6B3932376B3}"/>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344" name="CheckBox3" hidden="1">
          <a:extLst>
            <a:ext uri="{63B3BB69-23CF-44E3-9099-C40C66FF867C}">
              <a14:compatExt xmlns:a14="http://schemas.microsoft.com/office/drawing/2010/main" spid="_x0000_s2051"/>
            </a:ext>
            <a:ext uri="{FF2B5EF4-FFF2-40B4-BE49-F238E27FC236}">
              <a16:creationId xmlns:a16="http://schemas.microsoft.com/office/drawing/2014/main" id="{A6930025-B79E-49FA-9B57-92A01D0307AD}"/>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345" name="CheckBox3" hidden="1">
          <a:extLst>
            <a:ext uri="{63B3BB69-23CF-44E3-9099-C40C66FF867C}">
              <a14:compatExt xmlns:a14="http://schemas.microsoft.com/office/drawing/2010/main" spid="_x0000_s2051"/>
            </a:ext>
            <a:ext uri="{FF2B5EF4-FFF2-40B4-BE49-F238E27FC236}">
              <a16:creationId xmlns:a16="http://schemas.microsoft.com/office/drawing/2014/main" id="{35D58DBF-F677-4510-8BBC-D7123144476D}"/>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346" name="CheckBox3" hidden="1">
          <a:extLst>
            <a:ext uri="{63B3BB69-23CF-44E3-9099-C40C66FF867C}">
              <a14:compatExt xmlns:a14="http://schemas.microsoft.com/office/drawing/2010/main" spid="_x0000_s2051"/>
            </a:ext>
            <a:ext uri="{FF2B5EF4-FFF2-40B4-BE49-F238E27FC236}">
              <a16:creationId xmlns:a16="http://schemas.microsoft.com/office/drawing/2014/main" id="{F758BF65-5D03-4FA3-9B39-ABBC6B77F036}"/>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347" name="CheckBox3" hidden="1">
          <a:extLst>
            <a:ext uri="{63B3BB69-23CF-44E3-9099-C40C66FF867C}">
              <a14:compatExt xmlns:a14="http://schemas.microsoft.com/office/drawing/2010/main" spid="_x0000_s2051"/>
            </a:ext>
            <a:ext uri="{FF2B5EF4-FFF2-40B4-BE49-F238E27FC236}">
              <a16:creationId xmlns:a16="http://schemas.microsoft.com/office/drawing/2014/main" id="{8BA57C1F-0B68-4EC1-91CD-424CD2C95206}"/>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348" name="CheckBox3" hidden="1">
          <a:extLst>
            <a:ext uri="{63B3BB69-23CF-44E3-9099-C40C66FF867C}">
              <a14:compatExt xmlns:a14="http://schemas.microsoft.com/office/drawing/2010/main" spid="_x0000_s2051"/>
            </a:ext>
            <a:ext uri="{FF2B5EF4-FFF2-40B4-BE49-F238E27FC236}">
              <a16:creationId xmlns:a16="http://schemas.microsoft.com/office/drawing/2014/main" id="{42A2CA80-40E0-43DC-9BEC-6DDBA6C3C8ED}"/>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349" name="CheckBox3" hidden="1">
          <a:extLst>
            <a:ext uri="{63B3BB69-23CF-44E3-9099-C40C66FF867C}">
              <a14:compatExt xmlns:a14="http://schemas.microsoft.com/office/drawing/2010/main" spid="_x0000_s2051"/>
            </a:ext>
            <a:ext uri="{FF2B5EF4-FFF2-40B4-BE49-F238E27FC236}">
              <a16:creationId xmlns:a16="http://schemas.microsoft.com/office/drawing/2014/main" id="{27084D4C-47EF-47D2-B20B-687D029C5F81}"/>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350" name="CheckBox3" hidden="1">
          <a:extLst>
            <a:ext uri="{63B3BB69-23CF-44E3-9099-C40C66FF867C}">
              <a14:compatExt xmlns:a14="http://schemas.microsoft.com/office/drawing/2010/main" spid="_x0000_s2051"/>
            </a:ext>
            <a:ext uri="{FF2B5EF4-FFF2-40B4-BE49-F238E27FC236}">
              <a16:creationId xmlns:a16="http://schemas.microsoft.com/office/drawing/2014/main" id="{D9E3BBCC-938C-440B-AF51-EB2734BD3A7F}"/>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351" name="CheckBox3" hidden="1">
          <a:extLst>
            <a:ext uri="{63B3BB69-23CF-44E3-9099-C40C66FF867C}">
              <a14:compatExt xmlns:a14="http://schemas.microsoft.com/office/drawing/2010/main" spid="_x0000_s2051"/>
            </a:ext>
            <a:ext uri="{FF2B5EF4-FFF2-40B4-BE49-F238E27FC236}">
              <a16:creationId xmlns:a16="http://schemas.microsoft.com/office/drawing/2014/main" id="{FF748571-6716-46F2-92A7-EF44A73759A9}"/>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352" name="CheckBox3" hidden="1">
          <a:extLst>
            <a:ext uri="{63B3BB69-23CF-44E3-9099-C40C66FF867C}">
              <a14:compatExt xmlns:a14="http://schemas.microsoft.com/office/drawing/2010/main" spid="_x0000_s2051"/>
            </a:ext>
            <a:ext uri="{FF2B5EF4-FFF2-40B4-BE49-F238E27FC236}">
              <a16:creationId xmlns:a16="http://schemas.microsoft.com/office/drawing/2014/main" id="{75902BBF-133B-44AE-B1F1-C88D172111E2}"/>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353" name="CheckBox3" hidden="1">
          <a:extLst>
            <a:ext uri="{63B3BB69-23CF-44E3-9099-C40C66FF867C}">
              <a14:compatExt xmlns:a14="http://schemas.microsoft.com/office/drawing/2010/main" spid="_x0000_s2051"/>
            </a:ext>
            <a:ext uri="{FF2B5EF4-FFF2-40B4-BE49-F238E27FC236}">
              <a16:creationId xmlns:a16="http://schemas.microsoft.com/office/drawing/2014/main" id="{31066F6E-8559-48A8-8F15-84D4C3B82C98}"/>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354" name="CheckBox3" hidden="1">
          <a:extLst>
            <a:ext uri="{63B3BB69-23CF-44E3-9099-C40C66FF867C}">
              <a14:compatExt xmlns:a14="http://schemas.microsoft.com/office/drawing/2010/main" spid="_x0000_s2051"/>
            </a:ext>
            <a:ext uri="{FF2B5EF4-FFF2-40B4-BE49-F238E27FC236}">
              <a16:creationId xmlns:a16="http://schemas.microsoft.com/office/drawing/2014/main" id="{6BF21FDB-C47B-4770-82B0-1470E6B9B283}"/>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355" name="CheckBox3" hidden="1">
          <a:extLst>
            <a:ext uri="{63B3BB69-23CF-44E3-9099-C40C66FF867C}">
              <a14:compatExt xmlns:a14="http://schemas.microsoft.com/office/drawing/2010/main" spid="_x0000_s2051"/>
            </a:ext>
            <a:ext uri="{FF2B5EF4-FFF2-40B4-BE49-F238E27FC236}">
              <a16:creationId xmlns:a16="http://schemas.microsoft.com/office/drawing/2014/main" id="{1AEA9528-AC44-4AAE-A4B4-0C3FC0F68AD0}"/>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356" name="CheckBox3" hidden="1">
          <a:extLst>
            <a:ext uri="{63B3BB69-23CF-44E3-9099-C40C66FF867C}">
              <a14:compatExt xmlns:a14="http://schemas.microsoft.com/office/drawing/2010/main" spid="_x0000_s2051"/>
            </a:ext>
            <a:ext uri="{FF2B5EF4-FFF2-40B4-BE49-F238E27FC236}">
              <a16:creationId xmlns:a16="http://schemas.microsoft.com/office/drawing/2014/main" id="{453D46A5-F9DE-4C66-8579-343BD50BF96A}"/>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357" name="CheckBox3" hidden="1">
          <a:extLst>
            <a:ext uri="{63B3BB69-23CF-44E3-9099-C40C66FF867C}">
              <a14:compatExt xmlns:a14="http://schemas.microsoft.com/office/drawing/2010/main" spid="_x0000_s2051"/>
            </a:ext>
            <a:ext uri="{FF2B5EF4-FFF2-40B4-BE49-F238E27FC236}">
              <a16:creationId xmlns:a16="http://schemas.microsoft.com/office/drawing/2014/main" id="{7D4D6C0F-76B2-405D-884F-8C16BA5B9BF5}"/>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358" name="CheckBox3" hidden="1">
          <a:extLst>
            <a:ext uri="{63B3BB69-23CF-44E3-9099-C40C66FF867C}">
              <a14:compatExt xmlns:a14="http://schemas.microsoft.com/office/drawing/2010/main" spid="_x0000_s2051"/>
            </a:ext>
            <a:ext uri="{FF2B5EF4-FFF2-40B4-BE49-F238E27FC236}">
              <a16:creationId xmlns:a16="http://schemas.microsoft.com/office/drawing/2014/main" id="{FAFC0FA9-7E61-4A71-94E7-5FA5A72226A8}"/>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359" name="CheckBox3" hidden="1">
          <a:extLst>
            <a:ext uri="{63B3BB69-23CF-44E3-9099-C40C66FF867C}">
              <a14:compatExt xmlns:a14="http://schemas.microsoft.com/office/drawing/2010/main" spid="_x0000_s2051"/>
            </a:ext>
            <a:ext uri="{FF2B5EF4-FFF2-40B4-BE49-F238E27FC236}">
              <a16:creationId xmlns:a16="http://schemas.microsoft.com/office/drawing/2014/main" id="{E434BFC7-B036-4358-AF96-A0EDCFB1CE9E}"/>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360" name="CheckBox3" hidden="1">
          <a:extLst>
            <a:ext uri="{63B3BB69-23CF-44E3-9099-C40C66FF867C}">
              <a14:compatExt xmlns:a14="http://schemas.microsoft.com/office/drawing/2010/main" spid="_x0000_s2051"/>
            </a:ext>
            <a:ext uri="{FF2B5EF4-FFF2-40B4-BE49-F238E27FC236}">
              <a16:creationId xmlns:a16="http://schemas.microsoft.com/office/drawing/2014/main" id="{020873FE-10D5-4AAE-97DE-4022770F3D27}"/>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361" name="CheckBox3" hidden="1">
          <a:extLst>
            <a:ext uri="{63B3BB69-23CF-44E3-9099-C40C66FF867C}">
              <a14:compatExt xmlns:a14="http://schemas.microsoft.com/office/drawing/2010/main" spid="_x0000_s2051"/>
            </a:ext>
            <a:ext uri="{FF2B5EF4-FFF2-40B4-BE49-F238E27FC236}">
              <a16:creationId xmlns:a16="http://schemas.microsoft.com/office/drawing/2014/main" id="{7416FFAC-B7D7-47B0-BD26-3FC971C4204B}"/>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362" name="CheckBox3" hidden="1">
          <a:extLst>
            <a:ext uri="{63B3BB69-23CF-44E3-9099-C40C66FF867C}">
              <a14:compatExt xmlns:a14="http://schemas.microsoft.com/office/drawing/2010/main" spid="_x0000_s2051"/>
            </a:ext>
            <a:ext uri="{FF2B5EF4-FFF2-40B4-BE49-F238E27FC236}">
              <a16:creationId xmlns:a16="http://schemas.microsoft.com/office/drawing/2014/main" id="{9C5E8BD5-9B8D-4AAE-9056-93529981F9D7}"/>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363" name="CheckBox3" hidden="1">
          <a:extLst>
            <a:ext uri="{63B3BB69-23CF-44E3-9099-C40C66FF867C}">
              <a14:compatExt xmlns:a14="http://schemas.microsoft.com/office/drawing/2010/main" spid="_x0000_s2051"/>
            </a:ext>
            <a:ext uri="{FF2B5EF4-FFF2-40B4-BE49-F238E27FC236}">
              <a16:creationId xmlns:a16="http://schemas.microsoft.com/office/drawing/2014/main" id="{1DA239F8-BB54-48BE-86B2-6482CEABE352}"/>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364" name="CheckBox3" hidden="1">
          <a:extLst>
            <a:ext uri="{63B3BB69-23CF-44E3-9099-C40C66FF867C}">
              <a14:compatExt xmlns:a14="http://schemas.microsoft.com/office/drawing/2010/main" spid="_x0000_s2051"/>
            </a:ext>
            <a:ext uri="{FF2B5EF4-FFF2-40B4-BE49-F238E27FC236}">
              <a16:creationId xmlns:a16="http://schemas.microsoft.com/office/drawing/2014/main" id="{2F357F0E-5FF8-4CBD-8AA3-1FD0914CFEEB}"/>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365" name="CheckBox3" hidden="1">
          <a:extLst>
            <a:ext uri="{63B3BB69-23CF-44E3-9099-C40C66FF867C}">
              <a14:compatExt xmlns:a14="http://schemas.microsoft.com/office/drawing/2010/main" spid="_x0000_s2051"/>
            </a:ext>
            <a:ext uri="{FF2B5EF4-FFF2-40B4-BE49-F238E27FC236}">
              <a16:creationId xmlns:a16="http://schemas.microsoft.com/office/drawing/2014/main" id="{61BC915E-E547-4DD4-9B88-FF97AEBFC050}"/>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366" name="CheckBox3" hidden="1">
          <a:extLst>
            <a:ext uri="{63B3BB69-23CF-44E3-9099-C40C66FF867C}">
              <a14:compatExt xmlns:a14="http://schemas.microsoft.com/office/drawing/2010/main" spid="_x0000_s2051"/>
            </a:ext>
            <a:ext uri="{FF2B5EF4-FFF2-40B4-BE49-F238E27FC236}">
              <a16:creationId xmlns:a16="http://schemas.microsoft.com/office/drawing/2014/main" id="{061D0947-E454-47D4-A9B4-673FB7D916BB}"/>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367" name="CheckBox3" hidden="1">
          <a:extLst>
            <a:ext uri="{63B3BB69-23CF-44E3-9099-C40C66FF867C}">
              <a14:compatExt xmlns:a14="http://schemas.microsoft.com/office/drawing/2010/main" spid="_x0000_s2051"/>
            </a:ext>
            <a:ext uri="{FF2B5EF4-FFF2-40B4-BE49-F238E27FC236}">
              <a16:creationId xmlns:a16="http://schemas.microsoft.com/office/drawing/2014/main" id="{3CADEEF4-9B77-420C-8E59-CACED51D01A1}"/>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368" name="CheckBox3" hidden="1">
          <a:extLst>
            <a:ext uri="{63B3BB69-23CF-44E3-9099-C40C66FF867C}">
              <a14:compatExt xmlns:a14="http://schemas.microsoft.com/office/drawing/2010/main" spid="_x0000_s2051"/>
            </a:ext>
            <a:ext uri="{FF2B5EF4-FFF2-40B4-BE49-F238E27FC236}">
              <a16:creationId xmlns:a16="http://schemas.microsoft.com/office/drawing/2014/main" id="{8B803A4E-A117-4EDA-9F0A-31A86E96CF68}"/>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369" name="CheckBox3" hidden="1">
          <a:extLst>
            <a:ext uri="{63B3BB69-23CF-44E3-9099-C40C66FF867C}">
              <a14:compatExt xmlns:a14="http://schemas.microsoft.com/office/drawing/2010/main" spid="_x0000_s2051"/>
            </a:ext>
            <a:ext uri="{FF2B5EF4-FFF2-40B4-BE49-F238E27FC236}">
              <a16:creationId xmlns:a16="http://schemas.microsoft.com/office/drawing/2014/main" id="{0AA34212-259A-4013-ADE9-41D9054BA131}"/>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370" name="CheckBox3" hidden="1">
          <a:extLst>
            <a:ext uri="{63B3BB69-23CF-44E3-9099-C40C66FF867C}">
              <a14:compatExt xmlns:a14="http://schemas.microsoft.com/office/drawing/2010/main" spid="_x0000_s2051"/>
            </a:ext>
            <a:ext uri="{FF2B5EF4-FFF2-40B4-BE49-F238E27FC236}">
              <a16:creationId xmlns:a16="http://schemas.microsoft.com/office/drawing/2014/main" id="{89062C48-2014-479B-B3E8-44C4988163BA}"/>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371" name="CheckBox8" hidden="1">
          <a:extLst>
            <a:ext uri="{63B3BB69-23CF-44E3-9099-C40C66FF867C}">
              <a14:compatExt xmlns:a14="http://schemas.microsoft.com/office/drawing/2010/main" spid="_x0000_s2056"/>
            </a:ext>
            <a:ext uri="{FF2B5EF4-FFF2-40B4-BE49-F238E27FC236}">
              <a16:creationId xmlns:a16="http://schemas.microsoft.com/office/drawing/2014/main" id="{B2A8E088-93CA-42B1-B9A9-A973BCBFBCDF}"/>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372" name="CheckBox8" hidden="1">
          <a:extLst>
            <a:ext uri="{63B3BB69-23CF-44E3-9099-C40C66FF867C}">
              <a14:compatExt xmlns:a14="http://schemas.microsoft.com/office/drawing/2010/main" spid="_x0000_s2056"/>
            </a:ext>
            <a:ext uri="{FF2B5EF4-FFF2-40B4-BE49-F238E27FC236}">
              <a16:creationId xmlns:a16="http://schemas.microsoft.com/office/drawing/2014/main" id="{E681A343-3295-4557-B359-D7E628A9C832}"/>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50283"/>
    <xdr:sp macro="" textlink="">
      <xdr:nvSpPr>
        <xdr:cNvPr id="3373" name="CheckBox9" hidden="1">
          <a:extLst>
            <a:ext uri="{63B3BB69-23CF-44E3-9099-C40C66FF867C}">
              <a14:compatExt xmlns:a14="http://schemas.microsoft.com/office/drawing/2010/main" spid="_x0000_s2057"/>
            </a:ext>
            <a:ext uri="{FF2B5EF4-FFF2-40B4-BE49-F238E27FC236}">
              <a16:creationId xmlns:a16="http://schemas.microsoft.com/office/drawing/2014/main" id="{ACC0087E-F907-4340-9103-EEE5356FA9C3}"/>
            </a:ext>
          </a:extLst>
        </xdr:cNvPr>
        <xdr:cNvSpPr/>
      </xdr:nvSpPr>
      <xdr:spPr bwMode="auto">
        <a:xfrm>
          <a:off x="0" y="1382183"/>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21167</xdr:rowOff>
    </xdr:from>
    <xdr:ext cx="213782" cy="139700"/>
    <xdr:sp macro="" textlink="">
      <xdr:nvSpPr>
        <xdr:cNvPr id="3374" name="CheckBox6" hidden="1">
          <a:extLst>
            <a:ext uri="{63B3BB69-23CF-44E3-9099-C40C66FF867C}">
              <a14:compatExt xmlns:a14="http://schemas.microsoft.com/office/drawing/2010/main" spid="_x0000_s2054"/>
            </a:ext>
            <a:ext uri="{FF2B5EF4-FFF2-40B4-BE49-F238E27FC236}">
              <a16:creationId xmlns:a16="http://schemas.microsoft.com/office/drawing/2014/main" id="{8CE3EAA4-B351-4C56-9AAB-08780C5E5BFD}"/>
            </a:ext>
          </a:extLst>
        </xdr:cNvPr>
        <xdr:cNvSpPr/>
      </xdr:nvSpPr>
      <xdr:spPr bwMode="auto">
        <a:xfrm>
          <a:off x="0" y="1373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21167</xdr:rowOff>
    </xdr:from>
    <xdr:ext cx="213782" cy="139700"/>
    <xdr:sp macro="" textlink="">
      <xdr:nvSpPr>
        <xdr:cNvPr id="3375" name="CheckBox6" hidden="1">
          <a:extLst>
            <a:ext uri="{63B3BB69-23CF-44E3-9099-C40C66FF867C}">
              <a14:compatExt xmlns:a14="http://schemas.microsoft.com/office/drawing/2010/main" spid="_x0000_s2054"/>
            </a:ext>
            <a:ext uri="{FF2B5EF4-FFF2-40B4-BE49-F238E27FC236}">
              <a16:creationId xmlns:a16="http://schemas.microsoft.com/office/drawing/2014/main" id="{374C7383-6852-4BC9-9B16-60B1C9008BB6}"/>
            </a:ext>
          </a:extLst>
        </xdr:cNvPr>
        <xdr:cNvSpPr/>
      </xdr:nvSpPr>
      <xdr:spPr bwMode="auto">
        <a:xfrm>
          <a:off x="0" y="1373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21167</xdr:rowOff>
    </xdr:from>
    <xdr:ext cx="213782" cy="139700"/>
    <xdr:sp macro="" textlink="">
      <xdr:nvSpPr>
        <xdr:cNvPr id="3376" name="CheckBox6" hidden="1">
          <a:extLst>
            <a:ext uri="{63B3BB69-23CF-44E3-9099-C40C66FF867C}">
              <a14:compatExt xmlns:a14="http://schemas.microsoft.com/office/drawing/2010/main" spid="_x0000_s2054"/>
            </a:ext>
            <a:ext uri="{FF2B5EF4-FFF2-40B4-BE49-F238E27FC236}">
              <a16:creationId xmlns:a16="http://schemas.microsoft.com/office/drawing/2014/main" id="{20924420-C77B-44F2-98CB-3341CA60D736}"/>
            </a:ext>
          </a:extLst>
        </xdr:cNvPr>
        <xdr:cNvSpPr/>
      </xdr:nvSpPr>
      <xdr:spPr bwMode="auto">
        <a:xfrm>
          <a:off x="0" y="1373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21167</xdr:rowOff>
    </xdr:from>
    <xdr:ext cx="213782" cy="139700"/>
    <xdr:sp macro="" textlink="">
      <xdr:nvSpPr>
        <xdr:cNvPr id="3377" name="CheckBox6" hidden="1">
          <a:extLst>
            <a:ext uri="{63B3BB69-23CF-44E3-9099-C40C66FF867C}">
              <a14:compatExt xmlns:a14="http://schemas.microsoft.com/office/drawing/2010/main" spid="_x0000_s2054"/>
            </a:ext>
            <a:ext uri="{FF2B5EF4-FFF2-40B4-BE49-F238E27FC236}">
              <a16:creationId xmlns:a16="http://schemas.microsoft.com/office/drawing/2014/main" id="{680C01B7-C6EB-473D-8804-81A45CB58314}"/>
            </a:ext>
          </a:extLst>
        </xdr:cNvPr>
        <xdr:cNvSpPr/>
      </xdr:nvSpPr>
      <xdr:spPr bwMode="auto">
        <a:xfrm>
          <a:off x="0" y="1373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378" name="CheckBox8" hidden="1">
          <a:extLst>
            <a:ext uri="{63B3BB69-23CF-44E3-9099-C40C66FF867C}">
              <a14:compatExt xmlns:a14="http://schemas.microsoft.com/office/drawing/2010/main" spid="_x0000_s2056"/>
            </a:ext>
            <a:ext uri="{FF2B5EF4-FFF2-40B4-BE49-F238E27FC236}">
              <a16:creationId xmlns:a16="http://schemas.microsoft.com/office/drawing/2014/main" id="{C3FB0225-47DB-4F51-AD98-73C685406E1F}"/>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379" name="CheckBox8" hidden="1">
          <a:extLst>
            <a:ext uri="{63B3BB69-23CF-44E3-9099-C40C66FF867C}">
              <a14:compatExt xmlns:a14="http://schemas.microsoft.com/office/drawing/2010/main" spid="_x0000_s2056"/>
            </a:ext>
            <a:ext uri="{FF2B5EF4-FFF2-40B4-BE49-F238E27FC236}">
              <a16:creationId xmlns:a16="http://schemas.microsoft.com/office/drawing/2014/main" id="{B8C2C08E-D3EE-443C-9214-608F95FC8DAA}"/>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50283"/>
    <xdr:sp macro="" textlink="">
      <xdr:nvSpPr>
        <xdr:cNvPr id="3380" name="CheckBox9" hidden="1">
          <a:extLst>
            <a:ext uri="{63B3BB69-23CF-44E3-9099-C40C66FF867C}">
              <a14:compatExt xmlns:a14="http://schemas.microsoft.com/office/drawing/2010/main" spid="_x0000_s2057"/>
            </a:ext>
            <a:ext uri="{FF2B5EF4-FFF2-40B4-BE49-F238E27FC236}">
              <a16:creationId xmlns:a16="http://schemas.microsoft.com/office/drawing/2014/main" id="{F27A88E9-B9F0-4962-AC4C-146D0C6A8B84}"/>
            </a:ext>
          </a:extLst>
        </xdr:cNvPr>
        <xdr:cNvSpPr/>
      </xdr:nvSpPr>
      <xdr:spPr bwMode="auto">
        <a:xfrm>
          <a:off x="0" y="1382183"/>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381" name="CheckBox8" hidden="1">
          <a:extLst>
            <a:ext uri="{63B3BB69-23CF-44E3-9099-C40C66FF867C}">
              <a14:compatExt xmlns:a14="http://schemas.microsoft.com/office/drawing/2010/main" spid="_x0000_s2056"/>
            </a:ext>
            <a:ext uri="{FF2B5EF4-FFF2-40B4-BE49-F238E27FC236}">
              <a16:creationId xmlns:a16="http://schemas.microsoft.com/office/drawing/2014/main" id="{F41A9D65-A3BA-4E39-923D-57A7B4DC747D}"/>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382" name="CheckBox8" hidden="1">
          <a:extLst>
            <a:ext uri="{63B3BB69-23CF-44E3-9099-C40C66FF867C}">
              <a14:compatExt xmlns:a14="http://schemas.microsoft.com/office/drawing/2010/main" spid="_x0000_s2056"/>
            </a:ext>
            <a:ext uri="{FF2B5EF4-FFF2-40B4-BE49-F238E27FC236}">
              <a16:creationId xmlns:a16="http://schemas.microsoft.com/office/drawing/2014/main" id="{C15E61ED-4AEE-4004-80B8-5CD8210F4E12}"/>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50283"/>
    <xdr:sp macro="" textlink="">
      <xdr:nvSpPr>
        <xdr:cNvPr id="3383" name="CheckBox9" hidden="1">
          <a:extLst>
            <a:ext uri="{63B3BB69-23CF-44E3-9099-C40C66FF867C}">
              <a14:compatExt xmlns:a14="http://schemas.microsoft.com/office/drawing/2010/main" spid="_x0000_s2057"/>
            </a:ext>
            <a:ext uri="{FF2B5EF4-FFF2-40B4-BE49-F238E27FC236}">
              <a16:creationId xmlns:a16="http://schemas.microsoft.com/office/drawing/2014/main" id="{A4D6C415-A1C0-4775-8735-11A0FDB3FC7E}"/>
            </a:ext>
          </a:extLst>
        </xdr:cNvPr>
        <xdr:cNvSpPr/>
      </xdr:nvSpPr>
      <xdr:spPr bwMode="auto">
        <a:xfrm>
          <a:off x="0" y="1382183"/>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384" name="CheckBox8" hidden="1">
          <a:extLst>
            <a:ext uri="{63B3BB69-23CF-44E3-9099-C40C66FF867C}">
              <a14:compatExt xmlns:a14="http://schemas.microsoft.com/office/drawing/2010/main" spid="_x0000_s2056"/>
            </a:ext>
            <a:ext uri="{FF2B5EF4-FFF2-40B4-BE49-F238E27FC236}">
              <a16:creationId xmlns:a16="http://schemas.microsoft.com/office/drawing/2014/main" id="{951DE444-A56F-43ED-B53B-A3A3CE23219A}"/>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385" name="CheckBox8" hidden="1">
          <a:extLst>
            <a:ext uri="{63B3BB69-23CF-44E3-9099-C40C66FF867C}">
              <a14:compatExt xmlns:a14="http://schemas.microsoft.com/office/drawing/2010/main" spid="_x0000_s2056"/>
            </a:ext>
            <a:ext uri="{FF2B5EF4-FFF2-40B4-BE49-F238E27FC236}">
              <a16:creationId xmlns:a16="http://schemas.microsoft.com/office/drawing/2014/main" id="{45B4A2F8-66B3-458E-86DB-DE177A4700F5}"/>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50283"/>
    <xdr:sp macro="" textlink="">
      <xdr:nvSpPr>
        <xdr:cNvPr id="3386" name="CheckBox9" hidden="1">
          <a:extLst>
            <a:ext uri="{63B3BB69-23CF-44E3-9099-C40C66FF867C}">
              <a14:compatExt xmlns:a14="http://schemas.microsoft.com/office/drawing/2010/main" spid="_x0000_s2057"/>
            </a:ext>
            <a:ext uri="{FF2B5EF4-FFF2-40B4-BE49-F238E27FC236}">
              <a16:creationId xmlns:a16="http://schemas.microsoft.com/office/drawing/2014/main" id="{028510A4-1504-4315-92C4-95184C9FB43E}"/>
            </a:ext>
          </a:extLst>
        </xdr:cNvPr>
        <xdr:cNvSpPr/>
      </xdr:nvSpPr>
      <xdr:spPr bwMode="auto">
        <a:xfrm>
          <a:off x="0" y="1382183"/>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387" name="CheckBox8" hidden="1">
          <a:extLst>
            <a:ext uri="{63B3BB69-23CF-44E3-9099-C40C66FF867C}">
              <a14:compatExt xmlns:a14="http://schemas.microsoft.com/office/drawing/2010/main" spid="_x0000_s2056"/>
            </a:ext>
            <a:ext uri="{FF2B5EF4-FFF2-40B4-BE49-F238E27FC236}">
              <a16:creationId xmlns:a16="http://schemas.microsoft.com/office/drawing/2014/main" id="{58782B5E-06FF-423D-BAE8-092422EB2B33}"/>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388" name="CheckBox8" hidden="1">
          <a:extLst>
            <a:ext uri="{63B3BB69-23CF-44E3-9099-C40C66FF867C}">
              <a14:compatExt xmlns:a14="http://schemas.microsoft.com/office/drawing/2010/main" spid="_x0000_s2056"/>
            </a:ext>
            <a:ext uri="{FF2B5EF4-FFF2-40B4-BE49-F238E27FC236}">
              <a16:creationId xmlns:a16="http://schemas.microsoft.com/office/drawing/2014/main" id="{11E3DC75-6D67-4A0B-AD9C-EF9B64C04CD6}"/>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50283"/>
    <xdr:sp macro="" textlink="">
      <xdr:nvSpPr>
        <xdr:cNvPr id="3389" name="CheckBox9" hidden="1">
          <a:extLst>
            <a:ext uri="{63B3BB69-23CF-44E3-9099-C40C66FF867C}">
              <a14:compatExt xmlns:a14="http://schemas.microsoft.com/office/drawing/2010/main" spid="_x0000_s2057"/>
            </a:ext>
            <a:ext uri="{FF2B5EF4-FFF2-40B4-BE49-F238E27FC236}">
              <a16:creationId xmlns:a16="http://schemas.microsoft.com/office/drawing/2014/main" id="{163F9872-8539-4ABA-936B-70A996436CA6}"/>
            </a:ext>
          </a:extLst>
        </xdr:cNvPr>
        <xdr:cNvSpPr/>
      </xdr:nvSpPr>
      <xdr:spPr bwMode="auto">
        <a:xfrm>
          <a:off x="0" y="1382183"/>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390" name="CheckBox8" hidden="1">
          <a:extLst>
            <a:ext uri="{63B3BB69-23CF-44E3-9099-C40C66FF867C}">
              <a14:compatExt xmlns:a14="http://schemas.microsoft.com/office/drawing/2010/main" spid="_x0000_s2056"/>
            </a:ext>
            <a:ext uri="{FF2B5EF4-FFF2-40B4-BE49-F238E27FC236}">
              <a16:creationId xmlns:a16="http://schemas.microsoft.com/office/drawing/2014/main" id="{D9018DB7-E454-4997-8ECF-FB9E0FF692FB}"/>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391" name="CheckBox8" hidden="1">
          <a:extLst>
            <a:ext uri="{63B3BB69-23CF-44E3-9099-C40C66FF867C}">
              <a14:compatExt xmlns:a14="http://schemas.microsoft.com/office/drawing/2010/main" spid="_x0000_s2056"/>
            </a:ext>
            <a:ext uri="{FF2B5EF4-FFF2-40B4-BE49-F238E27FC236}">
              <a16:creationId xmlns:a16="http://schemas.microsoft.com/office/drawing/2014/main" id="{D6892DAC-4B66-43B3-B394-0BDCFB4F5EDA}"/>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50283"/>
    <xdr:sp macro="" textlink="">
      <xdr:nvSpPr>
        <xdr:cNvPr id="3392" name="CheckBox9" hidden="1">
          <a:extLst>
            <a:ext uri="{63B3BB69-23CF-44E3-9099-C40C66FF867C}">
              <a14:compatExt xmlns:a14="http://schemas.microsoft.com/office/drawing/2010/main" spid="_x0000_s2057"/>
            </a:ext>
            <a:ext uri="{FF2B5EF4-FFF2-40B4-BE49-F238E27FC236}">
              <a16:creationId xmlns:a16="http://schemas.microsoft.com/office/drawing/2014/main" id="{3A437722-DC1A-4D83-AC46-0969F442C536}"/>
            </a:ext>
          </a:extLst>
        </xdr:cNvPr>
        <xdr:cNvSpPr/>
      </xdr:nvSpPr>
      <xdr:spPr bwMode="auto">
        <a:xfrm>
          <a:off x="0" y="1382183"/>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393" name="CheckBox8" hidden="1">
          <a:extLst>
            <a:ext uri="{63B3BB69-23CF-44E3-9099-C40C66FF867C}">
              <a14:compatExt xmlns:a14="http://schemas.microsoft.com/office/drawing/2010/main" spid="_x0000_s2056"/>
            </a:ext>
            <a:ext uri="{FF2B5EF4-FFF2-40B4-BE49-F238E27FC236}">
              <a16:creationId xmlns:a16="http://schemas.microsoft.com/office/drawing/2014/main" id="{EBAD4843-7D4B-4800-96B5-9975033572EC}"/>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394" name="CheckBox8" hidden="1">
          <a:extLst>
            <a:ext uri="{63B3BB69-23CF-44E3-9099-C40C66FF867C}">
              <a14:compatExt xmlns:a14="http://schemas.microsoft.com/office/drawing/2010/main" spid="_x0000_s2056"/>
            </a:ext>
            <a:ext uri="{FF2B5EF4-FFF2-40B4-BE49-F238E27FC236}">
              <a16:creationId xmlns:a16="http://schemas.microsoft.com/office/drawing/2014/main" id="{62A3DA65-6A95-4841-8D76-56B748C8280B}"/>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50283"/>
    <xdr:sp macro="" textlink="">
      <xdr:nvSpPr>
        <xdr:cNvPr id="3395" name="CheckBox9" hidden="1">
          <a:extLst>
            <a:ext uri="{63B3BB69-23CF-44E3-9099-C40C66FF867C}">
              <a14:compatExt xmlns:a14="http://schemas.microsoft.com/office/drawing/2010/main" spid="_x0000_s2057"/>
            </a:ext>
            <a:ext uri="{FF2B5EF4-FFF2-40B4-BE49-F238E27FC236}">
              <a16:creationId xmlns:a16="http://schemas.microsoft.com/office/drawing/2014/main" id="{69BFBC56-3342-4423-904B-535B4FC3AC05}"/>
            </a:ext>
          </a:extLst>
        </xdr:cNvPr>
        <xdr:cNvSpPr/>
      </xdr:nvSpPr>
      <xdr:spPr bwMode="auto">
        <a:xfrm>
          <a:off x="0" y="1382183"/>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4</xdr:row>
      <xdr:rowOff>60090</xdr:rowOff>
    </xdr:from>
    <xdr:ext cx="1311764" cy="198966"/>
    <xdr:sp macro="" textlink="">
      <xdr:nvSpPr>
        <xdr:cNvPr id="3396" name="CheckBoxMSM" hidden="1">
          <a:extLst>
            <a:ext uri="{63B3BB69-23CF-44E3-9099-C40C66FF867C}">
              <a14:compatExt xmlns:a14="http://schemas.microsoft.com/office/drawing/2010/main" spid="_x0000_s35854"/>
            </a:ext>
            <a:ext uri="{FF2B5EF4-FFF2-40B4-BE49-F238E27FC236}">
              <a16:creationId xmlns:a16="http://schemas.microsoft.com/office/drawing/2014/main" id="{3E59AB4C-2C58-413F-B8F8-4405A34E6FA5}"/>
            </a:ext>
          </a:extLst>
        </xdr:cNvPr>
        <xdr:cNvSpPr/>
      </xdr:nvSpPr>
      <xdr:spPr bwMode="auto">
        <a:xfrm>
          <a:off x="0" y="1222140"/>
          <a:ext cx="1311764" cy="19896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4</xdr:row>
      <xdr:rowOff>60090</xdr:rowOff>
    </xdr:from>
    <xdr:ext cx="1311764" cy="198966"/>
    <xdr:sp macro="" textlink="">
      <xdr:nvSpPr>
        <xdr:cNvPr id="3397" name="CheckBoxMSM" hidden="1">
          <a:extLst>
            <a:ext uri="{63B3BB69-23CF-44E3-9099-C40C66FF867C}">
              <a14:compatExt xmlns:a14="http://schemas.microsoft.com/office/drawing/2010/main" spid="_x0000_s35854"/>
            </a:ext>
            <a:ext uri="{FF2B5EF4-FFF2-40B4-BE49-F238E27FC236}">
              <a16:creationId xmlns:a16="http://schemas.microsoft.com/office/drawing/2014/main" id="{33FA32D5-9C8E-4D57-91A4-B6EE1D9EAB39}"/>
            </a:ext>
          </a:extLst>
        </xdr:cNvPr>
        <xdr:cNvSpPr/>
      </xdr:nvSpPr>
      <xdr:spPr bwMode="auto">
        <a:xfrm>
          <a:off x="0" y="1222140"/>
          <a:ext cx="1311764" cy="19896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4</xdr:row>
      <xdr:rowOff>60090</xdr:rowOff>
    </xdr:from>
    <xdr:ext cx="1311764" cy="198966"/>
    <xdr:sp macro="" textlink="">
      <xdr:nvSpPr>
        <xdr:cNvPr id="3398" name="CheckBoxMSM" hidden="1">
          <a:extLst>
            <a:ext uri="{63B3BB69-23CF-44E3-9099-C40C66FF867C}">
              <a14:compatExt xmlns:a14="http://schemas.microsoft.com/office/drawing/2010/main" spid="_x0000_s35854"/>
            </a:ext>
            <a:ext uri="{FF2B5EF4-FFF2-40B4-BE49-F238E27FC236}">
              <a16:creationId xmlns:a16="http://schemas.microsoft.com/office/drawing/2014/main" id="{7D16FEFD-27F3-40AF-AB82-90E5985D9AFE}"/>
            </a:ext>
          </a:extLst>
        </xdr:cNvPr>
        <xdr:cNvSpPr/>
      </xdr:nvSpPr>
      <xdr:spPr bwMode="auto">
        <a:xfrm>
          <a:off x="0" y="1222140"/>
          <a:ext cx="1311764" cy="19896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399" name="CheckBox8" hidden="1">
          <a:extLst>
            <a:ext uri="{63B3BB69-23CF-44E3-9099-C40C66FF867C}">
              <a14:compatExt xmlns:a14="http://schemas.microsoft.com/office/drawing/2010/main" spid="_x0000_s2056"/>
            </a:ext>
            <a:ext uri="{FF2B5EF4-FFF2-40B4-BE49-F238E27FC236}">
              <a16:creationId xmlns:a16="http://schemas.microsoft.com/office/drawing/2014/main" id="{E0BBE82F-CD49-4AC4-A15A-645D6E4340FC}"/>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400" name="CheckBox14" hidden="1">
          <a:extLst>
            <a:ext uri="{63B3BB69-23CF-44E3-9099-C40C66FF867C}">
              <a14:compatExt xmlns:a14="http://schemas.microsoft.com/office/drawing/2010/main" spid="_x0000_s2062"/>
            </a:ext>
            <a:ext uri="{FF2B5EF4-FFF2-40B4-BE49-F238E27FC236}">
              <a16:creationId xmlns:a16="http://schemas.microsoft.com/office/drawing/2014/main" id="{234158C3-10A4-4FED-AB49-0CAA7B44251A}"/>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401" name="CheckBox8" hidden="1">
          <a:extLst>
            <a:ext uri="{63B3BB69-23CF-44E3-9099-C40C66FF867C}">
              <a14:compatExt xmlns:a14="http://schemas.microsoft.com/office/drawing/2010/main" spid="_x0000_s2056"/>
            </a:ext>
            <a:ext uri="{FF2B5EF4-FFF2-40B4-BE49-F238E27FC236}">
              <a16:creationId xmlns:a16="http://schemas.microsoft.com/office/drawing/2014/main" id="{C412E4E7-FFBF-486C-ACA0-AECD402E150F}"/>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50283"/>
    <xdr:sp macro="" textlink="">
      <xdr:nvSpPr>
        <xdr:cNvPr id="3402" name="CheckBox9" hidden="1">
          <a:extLst>
            <a:ext uri="{63B3BB69-23CF-44E3-9099-C40C66FF867C}">
              <a14:compatExt xmlns:a14="http://schemas.microsoft.com/office/drawing/2010/main" spid="_x0000_s2057"/>
            </a:ext>
            <a:ext uri="{FF2B5EF4-FFF2-40B4-BE49-F238E27FC236}">
              <a16:creationId xmlns:a16="http://schemas.microsoft.com/office/drawing/2014/main" id="{DED4495A-FEA3-4926-873F-BB3E6B0FBA67}"/>
            </a:ext>
          </a:extLst>
        </xdr:cNvPr>
        <xdr:cNvSpPr/>
      </xdr:nvSpPr>
      <xdr:spPr bwMode="auto">
        <a:xfrm>
          <a:off x="0" y="1382183"/>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403" name="CheckBox14" hidden="1">
          <a:extLst>
            <a:ext uri="{63B3BB69-23CF-44E3-9099-C40C66FF867C}">
              <a14:compatExt xmlns:a14="http://schemas.microsoft.com/office/drawing/2010/main" spid="_x0000_s2062"/>
            </a:ext>
            <a:ext uri="{FF2B5EF4-FFF2-40B4-BE49-F238E27FC236}">
              <a16:creationId xmlns:a16="http://schemas.microsoft.com/office/drawing/2014/main" id="{A3CDFCC1-0463-42B0-BD38-3BFAABEEF4CB}"/>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404" name="CheckBox3" hidden="1">
          <a:extLst>
            <a:ext uri="{63B3BB69-23CF-44E3-9099-C40C66FF867C}">
              <a14:compatExt xmlns:a14="http://schemas.microsoft.com/office/drawing/2010/main" spid="_x0000_s2051"/>
            </a:ext>
            <a:ext uri="{FF2B5EF4-FFF2-40B4-BE49-F238E27FC236}">
              <a16:creationId xmlns:a16="http://schemas.microsoft.com/office/drawing/2014/main" id="{444F771E-81C8-4104-88C6-00C1A19A1C37}"/>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405" name="CheckBox3" hidden="1">
          <a:extLst>
            <a:ext uri="{63B3BB69-23CF-44E3-9099-C40C66FF867C}">
              <a14:compatExt xmlns:a14="http://schemas.microsoft.com/office/drawing/2010/main" spid="_x0000_s2051"/>
            </a:ext>
            <a:ext uri="{FF2B5EF4-FFF2-40B4-BE49-F238E27FC236}">
              <a16:creationId xmlns:a16="http://schemas.microsoft.com/office/drawing/2014/main" id="{4667765B-5788-4648-86AC-BEABAF1E1219}"/>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406" name="CheckBox3" hidden="1">
          <a:extLst>
            <a:ext uri="{63B3BB69-23CF-44E3-9099-C40C66FF867C}">
              <a14:compatExt xmlns:a14="http://schemas.microsoft.com/office/drawing/2010/main" spid="_x0000_s2051"/>
            </a:ext>
            <a:ext uri="{FF2B5EF4-FFF2-40B4-BE49-F238E27FC236}">
              <a16:creationId xmlns:a16="http://schemas.microsoft.com/office/drawing/2014/main" id="{AC2B075B-1F2B-4EDD-B8E6-C0DCFC4ECAFC}"/>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407" name="CheckBox3" hidden="1">
          <a:extLst>
            <a:ext uri="{63B3BB69-23CF-44E3-9099-C40C66FF867C}">
              <a14:compatExt xmlns:a14="http://schemas.microsoft.com/office/drawing/2010/main" spid="_x0000_s2051"/>
            </a:ext>
            <a:ext uri="{FF2B5EF4-FFF2-40B4-BE49-F238E27FC236}">
              <a16:creationId xmlns:a16="http://schemas.microsoft.com/office/drawing/2014/main" id="{5F45745D-007B-4C1F-9001-CD2864C1F776}"/>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408" name="CheckBox3" hidden="1">
          <a:extLst>
            <a:ext uri="{63B3BB69-23CF-44E3-9099-C40C66FF867C}">
              <a14:compatExt xmlns:a14="http://schemas.microsoft.com/office/drawing/2010/main" spid="_x0000_s2051"/>
            </a:ext>
            <a:ext uri="{FF2B5EF4-FFF2-40B4-BE49-F238E27FC236}">
              <a16:creationId xmlns:a16="http://schemas.microsoft.com/office/drawing/2014/main" id="{FDEADDFC-8877-4C5E-82D4-1ED6C92C81E6}"/>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409" name="CheckBox3" hidden="1">
          <a:extLst>
            <a:ext uri="{63B3BB69-23CF-44E3-9099-C40C66FF867C}">
              <a14:compatExt xmlns:a14="http://schemas.microsoft.com/office/drawing/2010/main" spid="_x0000_s2051"/>
            </a:ext>
            <a:ext uri="{FF2B5EF4-FFF2-40B4-BE49-F238E27FC236}">
              <a16:creationId xmlns:a16="http://schemas.microsoft.com/office/drawing/2014/main" id="{4E628CA5-CD3F-46BD-9926-5F964AD1ADA5}"/>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410" name="CheckBox3" hidden="1">
          <a:extLst>
            <a:ext uri="{63B3BB69-23CF-44E3-9099-C40C66FF867C}">
              <a14:compatExt xmlns:a14="http://schemas.microsoft.com/office/drawing/2010/main" spid="_x0000_s2051"/>
            </a:ext>
            <a:ext uri="{FF2B5EF4-FFF2-40B4-BE49-F238E27FC236}">
              <a16:creationId xmlns:a16="http://schemas.microsoft.com/office/drawing/2014/main" id="{F1C28D09-9CB0-4923-8D16-0E199A531C0D}"/>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411" name="CheckBox3" hidden="1">
          <a:extLst>
            <a:ext uri="{63B3BB69-23CF-44E3-9099-C40C66FF867C}">
              <a14:compatExt xmlns:a14="http://schemas.microsoft.com/office/drawing/2010/main" spid="_x0000_s2051"/>
            </a:ext>
            <a:ext uri="{FF2B5EF4-FFF2-40B4-BE49-F238E27FC236}">
              <a16:creationId xmlns:a16="http://schemas.microsoft.com/office/drawing/2014/main" id="{D4B6F4EE-01E5-4370-84CF-47EBE36C8A3E}"/>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3412" name="CheckBox6" hidden="1">
          <a:extLst>
            <a:ext uri="{63B3BB69-23CF-44E3-9099-C40C66FF867C}">
              <a14:compatExt xmlns:a14="http://schemas.microsoft.com/office/drawing/2010/main" spid="_x0000_s2054"/>
            </a:ext>
            <a:ext uri="{FF2B5EF4-FFF2-40B4-BE49-F238E27FC236}">
              <a16:creationId xmlns:a16="http://schemas.microsoft.com/office/drawing/2014/main" id="{2717B0FD-58E0-4B74-82A4-EE3650564683}"/>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3413" name="CheckBox6" hidden="1">
          <a:extLst>
            <a:ext uri="{63B3BB69-23CF-44E3-9099-C40C66FF867C}">
              <a14:compatExt xmlns:a14="http://schemas.microsoft.com/office/drawing/2010/main" spid="_x0000_s2054"/>
            </a:ext>
            <a:ext uri="{FF2B5EF4-FFF2-40B4-BE49-F238E27FC236}">
              <a16:creationId xmlns:a16="http://schemas.microsoft.com/office/drawing/2014/main" id="{31D40726-6F17-44B0-88D9-358138EF44AB}"/>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21167</xdr:rowOff>
    </xdr:from>
    <xdr:ext cx="213782" cy="139700"/>
    <xdr:sp macro="" textlink="">
      <xdr:nvSpPr>
        <xdr:cNvPr id="3414" name="CheckBox6" hidden="1">
          <a:extLst>
            <a:ext uri="{63B3BB69-23CF-44E3-9099-C40C66FF867C}">
              <a14:compatExt xmlns:a14="http://schemas.microsoft.com/office/drawing/2010/main" spid="_x0000_s2054"/>
            </a:ext>
            <a:ext uri="{FF2B5EF4-FFF2-40B4-BE49-F238E27FC236}">
              <a16:creationId xmlns:a16="http://schemas.microsoft.com/office/drawing/2014/main" id="{EA465584-5518-4BAF-99D7-C5ADD1493542}"/>
            </a:ext>
          </a:extLst>
        </xdr:cNvPr>
        <xdr:cNvSpPr/>
      </xdr:nvSpPr>
      <xdr:spPr bwMode="auto">
        <a:xfrm>
          <a:off x="0" y="1373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21167</xdr:rowOff>
    </xdr:from>
    <xdr:ext cx="213782" cy="139700"/>
    <xdr:sp macro="" textlink="">
      <xdr:nvSpPr>
        <xdr:cNvPr id="3415" name="CheckBox6" hidden="1">
          <a:extLst>
            <a:ext uri="{63B3BB69-23CF-44E3-9099-C40C66FF867C}">
              <a14:compatExt xmlns:a14="http://schemas.microsoft.com/office/drawing/2010/main" spid="_x0000_s2054"/>
            </a:ext>
            <a:ext uri="{FF2B5EF4-FFF2-40B4-BE49-F238E27FC236}">
              <a16:creationId xmlns:a16="http://schemas.microsoft.com/office/drawing/2014/main" id="{6882E885-6C1C-4488-86BE-E691602BE9CE}"/>
            </a:ext>
          </a:extLst>
        </xdr:cNvPr>
        <xdr:cNvSpPr/>
      </xdr:nvSpPr>
      <xdr:spPr bwMode="auto">
        <a:xfrm>
          <a:off x="0" y="1373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3416" name="CheckBox6" hidden="1">
          <a:extLst>
            <a:ext uri="{63B3BB69-23CF-44E3-9099-C40C66FF867C}">
              <a14:compatExt xmlns:a14="http://schemas.microsoft.com/office/drawing/2010/main" spid="_x0000_s2054"/>
            </a:ext>
            <a:ext uri="{FF2B5EF4-FFF2-40B4-BE49-F238E27FC236}">
              <a16:creationId xmlns:a16="http://schemas.microsoft.com/office/drawing/2014/main" id="{7CEF52D9-49AE-4111-B2B4-1BD2B400002F}"/>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3417" name="CheckBox6" hidden="1">
          <a:extLst>
            <a:ext uri="{63B3BB69-23CF-44E3-9099-C40C66FF867C}">
              <a14:compatExt xmlns:a14="http://schemas.microsoft.com/office/drawing/2010/main" spid="_x0000_s2054"/>
            </a:ext>
            <a:ext uri="{FF2B5EF4-FFF2-40B4-BE49-F238E27FC236}">
              <a16:creationId xmlns:a16="http://schemas.microsoft.com/office/drawing/2014/main" id="{0C51B292-C1C0-4C34-9ACD-AF3295AC9E22}"/>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21167</xdr:rowOff>
    </xdr:from>
    <xdr:ext cx="213782" cy="139700"/>
    <xdr:sp macro="" textlink="">
      <xdr:nvSpPr>
        <xdr:cNvPr id="3418" name="CheckBox6" hidden="1">
          <a:extLst>
            <a:ext uri="{63B3BB69-23CF-44E3-9099-C40C66FF867C}">
              <a14:compatExt xmlns:a14="http://schemas.microsoft.com/office/drawing/2010/main" spid="_x0000_s2054"/>
            </a:ext>
            <a:ext uri="{FF2B5EF4-FFF2-40B4-BE49-F238E27FC236}">
              <a16:creationId xmlns:a16="http://schemas.microsoft.com/office/drawing/2014/main" id="{6164EC44-BD9A-44F4-8E26-7A72CA0F633D}"/>
            </a:ext>
          </a:extLst>
        </xdr:cNvPr>
        <xdr:cNvSpPr/>
      </xdr:nvSpPr>
      <xdr:spPr bwMode="auto">
        <a:xfrm>
          <a:off x="0" y="1373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21167</xdr:rowOff>
    </xdr:from>
    <xdr:ext cx="213782" cy="139700"/>
    <xdr:sp macro="" textlink="">
      <xdr:nvSpPr>
        <xdr:cNvPr id="3419" name="CheckBox6" hidden="1">
          <a:extLst>
            <a:ext uri="{63B3BB69-23CF-44E3-9099-C40C66FF867C}">
              <a14:compatExt xmlns:a14="http://schemas.microsoft.com/office/drawing/2010/main" spid="_x0000_s2054"/>
            </a:ext>
            <a:ext uri="{FF2B5EF4-FFF2-40B4-BE49-F238E27FC236}">
              <a16:creationId xmlns:a16="http://schemas.microsoft.com/office/drawing/2014/main" id="{2BBA14B6-0D2A-490C-865F-9058F583024F}"/>
            </a:ext>
          </a:extLst>
        </xdr:cNvPr>
        <xdr:cNvSpPr/>
      </xdr:nvSpPr>
      <xdr:spPr bwMode="auto">
        <a:xfrm>
          <a:off x="0" y="1373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420" name="CheckBox8" hidden="1">
          <a:extLst>
            <a:ext uri="{63B3BB69-23CF-44E3-9099-C40C66FF867C}">
              <a14:compatExt xmlns:a14="http://schemas.microsoft.com/office/drawing/2010/main" spid="_x0000_s2056"/>
            </a:ext>
            <a:ext uri="{FF2B5EF4-FFF2-40B4-BE49-F238E27FC236}">
              <a16:creationId xmlns:a16="http://schemas.microsoft.com/office/drawing/2014/main" id="{FE998758-2730-4671-918F-2A17B59C50AE}"/>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421" name="CheckBox14" hidden="1">
          <a:extLst>
            <a:ext uri="{63B3BB69-23CF-44E3-9099-C40C66FF867C}">
              <a14:compatExt xmlns:a14="http://schemas.microsoft.com/office/drawing/2010/main" spid="_x0000_s2062"/>
            </a:ext>
            <a:ext uri="{FF2B5EF4-FFF2-40B4-BE49-F238E27FC236}">
              <a16:creationId xmlns:a16="http://schemas.microsoft.com/office/drawing/2014/main" id="{F1F1F094-D7D0-4556-B793-B66AF2139A90}"/>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422" name="CheckBox8" hidden="1">
          <a:extLst>
            <a:ext uri="{63B3BB69-23CF-44E3-9099-C40C66FF867C}">
              <a14:compatExt xmlns:a14="http://schemas.microsoft.com/office/drawing/2010/main" spid="_x0000_s2056"/>
            </a:ext>
            <a:ext uri="{FF2B5EF4-FFF2-40B4-BE49-F238E27FC236}">
              <a16:creationId xmlns:a16="http://schemas.microsoft.com/office/drawing/2014/main" id="{85D5C6CD-EBC6-43DB-A16B-E8D141B0288A}"/>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50283"/>
    <xdr:sp macro="" textlink="">
      <xdr:nvSpPr>
        <xdr:cNvPr id="3423" name="CheckBox9" hidden="1">
          <a:extLst>
            <a:ext uri="{63B3BB69-23CF-44E3-9099-C40C66FF867C}">
              <a14:compatExt xmlns:a14="http://schemas.microsoft.com/office/drawing/2010/main" spid="_x0000_s2057"/>
            </a:ext>
            <a:ext uri="{FF2B5EF4-FFF2-40B4-BE49-F238E27FC236}">
              <a16:creationId xmlns:a16="http://schemas.microsoft.com/office/drawing/2014/main" id="{9D5D12E6-8580-4CBE-A8D4-D821DF05CDFB}"/>
            </a:ext>
          </a:extLst>
        </xdr:cNvPr>
        <xdr:cNvSpPr/>
      </xdr:nvSpPr>
      <xdr:spPr bwMode="auto">
        <a:xfrm>
          <a:off x="0" y="1382183"/>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424" name="CheckBox14" hidden="1">
          <a:extLst>
            <a:ext uri="{63B3BB69-23CF-44E3-9099-C40C66FF867C}">
              <a14:compatExt xmlns:a14="http://schemas.microsoft.com/office/drawing/2010/main" spid="_x0000_s2062"/>
            </a:ext>
            <a:ext uri="{FF2B5EF4-FFF2-40B4-BE49-F238E27FC236}">
              <a16:creationId xmlns:a16="http://schemas.microsoft.com/office/drawing/2014/main" id="{E9C79C8A-3A3A-4D96-A94D-739132603AF3}"/>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425" name="CheckBox3" hidden="1">
          <a:extLst>
            <a:ext uri="{63B3BB69-23CF-44E3-9099-C40C66FF867C}">
              <a14:compatExt xmlns:a14="http://schemas.microsoft.com/office/drawing/2010/main" spid="_x0000_s2051"/>
            </a:ext>
            <a:ext uri="{FF2B5EF4-FFF2-40B4-BE49-F238E27FC236}">
              <a16:creationId xmlns:a16="http://schemas.microsoft.com/office/drawing/2014/main" id="{06170BC0-74EE-445B-B2D5-15652406194E}"/>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426" name="CheckBox3" hidden="1">
          <a:extLst>
            <a:ext uri="{63B3BB69-23CF-44E3-9099-C40C66FF867C}">
              <a14:compatExt xmlns:a14="http://schemas.microsoft.com/office/drawing/2010/main" spid="_x0000_s2051"/>
            </a:ext>
            <a:ext uri="{FF2B5EF4-FFF2-40B4-BE49-F238E27FC236}">
              <a16:creationId xmlns:a16="http://schemas.microsoft.com/office/drawing/2014/main" id="{5ED662C4-0B71-41C4-8666-524605DD55FA}"/>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427" name="CheckBox3" hidden="1">
          <a:extLst>
            <a:ext uri="{63B3BB69-23CF-44E3-9099-C40C66FF867C}">
              <a14:compatExt xmlns:a14="http://schemas.microsoft.com/office/drawing/2010/main" spid="_x0000_s2051"/>
            </a:ext>
            <a:ext uri="{FF2B5EF4-FFF2-40B4-BE49-F238E27FC236}">
              <a16:creationId xmlns:a16="http://schemas.microsoft.com/office/drawing/2014/main" id="{8D10CA70-8880-4053-BB81-99F82995FD22}"/>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428" name="CheckBox3" hidden="1">
          <a:extLst>
            <a:ext uri="{63B3BB69-23CF-44E3-9099-C40C66FF867C}">
              <a14:compatExt xmlns:a14="http://schemas.microsoft.com/office/drawing/2010/main" spid="_x0000_s2051"/>
            </a:ext>
            <a:ext uri="{FF2B5EF4-FFF2-40B4-BE49-F238E27FC236}">
              <a16:creationId xmlns:a16="http://schemas.microsoft.com/office/drawing/2014/main" id="{7045FAC0-7C73-4672-B6AF-E292191E89D0}"/>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429" name="CheckBox3" hidden="1">
          <a:extLst>
            <a:ext uri="{63B3BB69-23CF-44E3-9099-C40C66FF867C}">
              <a14:compatExt xmlns:a14="http://schemas.microsoft.com/office/drawing/2010/main" spid="_x0000_s2051"/>
            </a:ext>
            <a:ext uri="{FF2B5EF4-FFF2-40B4-BE49-F238E27FC236}">
              <a16:creationId xmlns:a16="http://schemas.microsoft.com/office/drawing/2014/main" id="{A27EB6C7-0D18-4E13-A026-F32DE35EB120}"/>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430" name="CheckBox3" hidden="1">
          <a:extLst>
            <a:ext uri="{63B3BB69-23CF-44E3-9099-C40C66FF867C}">
              <a14:compatExt xmlns:a14="http://schemas.microsoft.com/office/drawing/2010/main" spid="_x0000_s2051"/>
            </a:ext>
            <a:ext uri="{FF2B5EF4-FFF2-40B4-BE49-F238E27FC236}">
              <a16:creationId xmlns:a16="http://schemas.microsoft.com/office/drawing/2014/main" id="{E572270E-B076-41DA-BCDC-AC6B1955AF7B}"/>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431" name="CheckBox3" hidden="1">
          <a:extLst>
            <a:ext uri="{63B3BB69-23CF-44E3-9099-C40C66FF867C}">
              <a14:compatExt xmlns:a14="http://schemas.microsoft.com/office/drawing/2010/main" spid="_x0000_s2051"/>
            </a:ext>
            <a:ext uri="{FF2B5EF4-FFF2-40B4-BE49-F238E27FC236}">
              <a16:creationId xmlns:a16="http://schemas.microsoft.com/office/drawing/2014/main" id="{E9B525D9-749F-4664-9811-17F976B44A99}"/>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432" name="CheckBox3" hidden="1">
          <a:extLst>
            <a:ext uri="{63B3BB69-23CF-44E3-9099-C40C66FF867C}">
              <a14:compatExt xmlns:a14="http://schemas.microsoft.com/office/drawing/2010/main" spid="_x0000_s2051"/>
            </a:ext>
            <a:ext uri="{FF2B5EF4-FFF2-40B4-BE49-F238E27FC236}">
              <a16:creationId xmlns:a16="http://schemas.microsoft.com/office/drawing/2014/main" id="{F8886924-CA10-4C22-9CE0-0B81E6B693D8}"/>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433" name="CheckBox8" hidden="1">
          <a:extLst>
            <a:ext uri="{63B3BB69-23CF-44E3-9099-C40C66FF867C}">
              <a14:compatExt xmlns:a14="http://schemas.microsoft.com/office/drawing/2010/main" spid="_x0000_s2056"/>
            </a:ext>
            <a:ext uri="{FF2B5EF4-FFF2-40B4-BE49-F238E27FC236}">
              <a16:creationId xmlns:a16="http://schemas.microsoft.com/office/drawing/2014/main" id="{828226A4-BEC6-48E5-8036-BC4D0E22D70A}"/>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434" name="CheckBox14" hidden="1">
          <a:extLst>
            <a:ext uri="{63B3BB69-23CF-44E3-9099-C40C66FF867C}">
              <a14:compatExt xmlns:a14="http://schemas.microsoft.com/office/drawing/2010/main" spid="_x0000_s2062"/>
            </a:ext>
            <a:ext uri="{FF2B5EF4-FFF2-40B4-BE49-F238E27FC236}">
              <a16:creationId xmlns:a16="http://schemas.microsoft.com/office/drawing/2014/main" id="{17F6C513-0663-4F02-8166-B75C92B6725C}"/>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435" name="CheckBox8" hidden="1">
          <a:extLst>
            <a:ext uri="{63B3BB69-23CF-44E3-9099-C40C66FF867C}">
              <a14:compatExt xmlns:a14="http://schemas.microsoft.com/office/drawing/2010/main" spid="_x0000_s2056"/>
            </a:ext>
            <a:ext uri="{FF2B5EF4-FFF2-40B4-BE49-F238E27FC236}">
              <a16:creationId xmlns:a16="http://schemas.microsoft.com/office/drawing/2014/main" id="{C40A45AC-A71B-42BD-814B-D1442CF9EE7E}"/>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50283"/>
    <xdr:sp macro="" textlink="">
      <xdr:nvSpPr>
        <xdr:cNvPr id="3436" name="CheckBox9" hidden="1">
          <a:extLst>
            <a:ext uri="{63B3BB69-23CF-44E3-9099-C40C66FF867C}">
              <a14:compatExt xmlns:a14="http://schemas.microsoft.com/office/drawing/2010/main" spid="_x0000_s2057"/>
            </a:ext>
            <a:ext uri="{FF2B5EF4-FFF2-40B4-BE49-F238E27FC236}">
              <a16:creationId xmlns:a16="http://schemas.microsoft.com/office/drawing/2014/main" id="{44B45FF9-531B-405F-A27D-F7B0C54EA7F8}"/>
            </a:ext>
          </a:extLst>
        </xdr:cNvPr>
        <xdr:cNvSpPr/>
      </xdr:nvSpPr>
      <xdr:spPr bwMode="auto">
        <a:xfrm>
          <a:off x="0" y="1382183"/>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437" name="CheckBox14" hidden="1">
          <a:extLst>
            <a:ext uri="{63B3BB69-23CF-44E3-9099-C40C66FF867C}">
              <a14:compatExt xmlns:a14="http://schemas.microsoft.com/office/drawing/2010/main" spid="_x0000_s2062"/>
            </a:ext>
            <a:ext uri="{FF2B5EF4-FFF2-40B4-BE49-F238E27FC236}">
              <a16:creationId xmlns:a16="http://schemas.microsoft.com/office/drawing/2014/main" id="{CCE73E94-830A-4AEE-A9BE-70D80309859D}"/>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438" name="CheckBox3" hidden="1">
          <a:extLst>
            <a:ext uri="{63B3BB69-23CF-44E3-9099-C40C66FF867C}">
              <a14:compatExt xmlns:a14="http://schemas.microsoft.com/office/drawing/2010/main" spid="_x0000_s2051"/>
            </a:ext>
            <a:ext uri="{FF2B5EF4-FFF2-40B4-BE49-F238E27FC236}">
              <a16:creationId xmlns:a16="http://schemas.microsoft.com/office/drawing/2014/main" id="{3E85C2CE-F2AE-4293-83DB-5DDC527C9107}"/>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439" name="CheckBox3" hidden="1">
          <a:extLst>
            <a:ext uri="{63B3BB69-23CF-44E3-9099-C40C66FF867C}">
              <a14:compatExt xmlns:a14="http://schemas.microsoft.com/office/drawing/2010/main" spid="_x0000_s2051"/>
            </a:ext>
            <a:ext uri="{FF2B5EF4-FFF2-40B4-BE49-F238E27FC236}">
              <a16:creationId xmlns:a16="http://schemas.microsoft.com/office/drawing/2014/main" id="{DAED8C57-3EF3-4C47-9A66-3A23B8ACE9BF}"/>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440" name="CheckBox3" hidden="1">
          <a:extLst>
            <a:ext uri="{63B3BB69-23CF-44E3-9099-C40C66FF867C}">
              <a14:compatExt xmlns:a14="http://schemas.microsoft.com/office/drawing/2010/main" spid="_x0000_s2051"/>
            </a:ext>
            <a:ext uri="{FF2B5EF4-FFF2-40B4-BE49-F238E27FC236}">
              <a16:creationId xmlns:a16="http://schemas.microsoft.com/office/drawing/2014/main" id="{8662914F-F51F-4D54-A62C-2B4EB62D62B5}"/>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441" name="CheckBox3" hidden="1">
          <a:extLst>
            <a:ext uri="{63B3BB69-23CF-44E3-9099-C40C66FF867C}">
              <a14:compatExt xmlns:a14="http://schemas.microsoft.com/office/drawing/2010/main" spid="_x0000_s2051"/>
            </a:ext>
            <a:ext uri="{FF2B5EF4-FFF2-40B4-BE49-F238E27FC236}">
              <a16:creationId xmlns:a16="http://schemas.microsoft.com/office/drawing/2014/main" id="{0038D0CC-7B83-44A5-B655-177BBC5AFEB5}"/>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442" name="CheckBox3" hidden="1">
          <a:extLst>
            <a:ext uri="{63B3BB69-23CF-44E3-9099-C40C66FF867C}">
              <a14:compatExt xmlns:a14="http://schemas.microsoft.com/office/drawing/2010/main" spid="_x0000_s2051"/>
            </a:ext>
            <a:ext uri="{FF2B5EF4-FFF2-40B4-BE49-F238E27FC236}">
              <a16:creationId xmlns:a16="http://schemas.microsoft.com/office/drawing/2014/main" id="{18F5B8B3-97E6-4615-8948-8B2F3589512E}"/>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443" name="CheckBox3" hidden="1">
          <a:extLst>
            <a:ext uri="{63B3BB69-23CF-44E3-9099-C40C66FF867C}">
              <a14:compatExt xmlns:a14="http://schemas.microsoft.com/office/drawing/2010/main" spid="_x0000_s2051"/>
            </a:ext>
            <a:ext uri="{FF2B5EF4-FFF2-40B4-BE49-F238E27FC236}">
              <a16:creationId xmlns:a16="http://schemas.microsoft.com/office/drawing/2014/main" id="{C40F65EA-0C9F-40A1-950C-54BF9B97B728}"/>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444" name="CheckBox3" hidden="1">
          <a:extLst>
            <a:ext uri="{63B3BB69-23CF-44E3-9099-C40C66FF867C}">
              <a14:compatExt xmlns:a14="http://schemas.microsoft.com/office/drawing/2010/main" spid="_x0000_s2051"/>
            </a:ext>
            <a:ext uri="{FF2B5EF4-FFF2-40B4-BE49-F238E27FC236}">
              <a16:creationId xmlns:a16="http://schemas.microsoft.com/office/drawing/2014/main" id="{775F3CB4-A913-478E-B298-A891E913392F}"/>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445" name="CheckBox3" hidden="1">
          <a:extLst>
            <a:ext uri="{63B3BB69-23CF-44E3-9099-C40C66FF867C}">
              <a14:compatExt xmlns:a14="http://schemas.microsoft.com/office/drawing/2010/main" spid="_x0000_s2051"/>
            </a:ext>
            <a:ext uri="{FF2B5EF4-FFF2-40B4-BE49-F238E27FC236}">
              <a16:creationId xmlns:a16="http://schemas.microsoft.com/office/drawing/2014/main" id="{5B0F8CF8-46FF-4528-A187-032D1592ECE4}"/>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446" name="CheckBox8" hidden="1">
          <a:extLst>
            <a:ext uri="{63B3BB69-23CF-44E3-9099-C40C66FF867C}">
              <a14:compatExt xmlns:a14="http://schemas.microsoft.com/office/drawing/2010/main" spid="_x0000_s2056"/>
            </a:ext>
            <a:ext uri="{FF2B5EF4-FFF2-40B4-BE49-F238E27FC236}">
              <a16:creationId xmlns:a16="http://schemas.microsoft.com/office/drawing/2014/main" id="{851343EE-EC20-4994-BC18-6F2D87A9F3BD}"/>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447" name="CheckBox14" hidden="1">
          <a:extLst>
            <a:ext uri="{63B3BB69-23CF-44E3-9099-C40C66FF867C}">
              <a14:compatExt xmlns:a14="http://schemas.microsoft.com/office/drawing/2010/main" spid="_x0000_s2062"/>
            </a:ext>
            <a:ext uri="{FF2B5EF4-FFF2-40B4-BE49-F238E27FC236}">
              <a16:creationId xmlns:a16="http://schemas.microsoft.com/office/drawing/2014/main" id="{84DF880B-FADB-43EA-B74D-A21F11B4A14E}"/>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448" name="CheckBox8" hidden="1">
          <a:extLst>
            <a:ext uri="{63B3BB69-23CF-44E3-9099-C40C66FF867C}">
              <a14:compatExt xmlns:a14="http://schemas.microsoft.com/office/drawing/2010/main" spid="_x0000_s2056"/>
            </a:ext>
            <a:ext uri="{FF2B5EF4-FFF2-40B4-BE49-F238E27FC236}">
              <a16:creationId xmlns:a16="http://schemas.microsoft.com/office/drawing/2014/main" id="{5E79FF4C-8DCB-48D8-802D-0EB6B35A2A90}"/>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50283"/>
    <xdr:sp macro="" textlink="">
      <xdr:nvSpPr>
        <xdr:cNvPr id="3449" name="CheckBox9" hidden="1">
          <a:extLst>
            <a:ext uri="{63B3BB69-23CF-44E3-9099-C40C66FF867C}">
              <a14:compatExt xmlns:a14="http://schemas.microsoft.com/office/drawing/2010/main" spid="_x0000_s2057"/>
            </a:ext>
            <a:ext uri="{FF2B5EF4-FFF2-40B4-BE49-F238E27FC236}">
              <a16:creationId xmlns:a16="http://schemas.microsoft.com/office/drawing/2014/main" id="{08D169DC-A1BE-418B-A34A-29A839A471D0}"/>
            </a:ext>
          </a:extLst>
        </xdr:cNvPr>
        <xdr:cNvSpPr/>
      </xdr:nvSpPr>
      <xdr:spPr bwMode="auto">
        <a:xfrm>
          <a:off x="0" y="1382183"/>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450" name="CheckBox14" hidden="1">
          <a:extLst>
            <a:ext uri="{63B3BB69-23CF-44E3-9099-C40C66FF867C}">
              <a14:compatExt xmlns:a14="http://schemas.microsoft.com/office/drawing/2010/main" spid="_x0000_s2062"/>
            </a:ext>
            <a:ext uri="{FF2B5EF4-FFF2-40B4-BE49-F238E27FC236}">
              <a16:creationId xmlns:a16="http://schemas.microsoft.com/office/drawing/2014/main" id="{997B20FB-8BD7-4075-AD54-0A6FCBAEF8F8}"/>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451" name="CheckBox3" hidden="1">
          <a:extLst>
            <a:ext uri="{63B3BB69-23CF-44E3-9099-C40C66FF867C}">
              <a14:compatExt xmlns:a14="http://schemas.microsoft.com/office/drawing/2010/main" spid="_x0000_s2051"/>
            </a:ext>
            <a:ext uri="{FF2B5EF4-FFF2-40B4-BE49-F238E27FC236}">
              <a16:creationId xmlns:a16="http://schemas.microsoft.com/office/drawing/2014/main" id="{007E4EF6-904A-4CA0-AD1C-7452900002C0}"/>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452" name="CheckBox3" hidden="1">
          <a:extLst>
            <a:ext uri="{63B3BB69-23CF-44E3-9099-C40C66FF867C}">
              <a14:compatExt xmlns:a14="http://schemas.microsoft.com/office/drawing/2010/main" spid="_x0000_s2051"/>
            </a:ext>
            <a:ext uri="{FF2B5EF4-FFF2-40B4-BE49-F238E27FC236}">
              <a16:creationId xmlns:a16="http://schemas.microsoft.com/office/drawing/2014/main" id="{3DA94B00-726F-487E-8B1D-C8905FA71F3F}"/>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453" name="CheckBox3" hidden="1">
          <a:extLst>
            <a:ext uri="{63B3BB69-23CF-44E3-9099-C40C66FF867C}">
              <a14:compatExt xmlns:a14="http://schemas.microsoft.com/office/drawing/2010/main" spid="_x0000_s2051"/>
            </a:ext>
            <a:ext uri="{FF2B5EF4-FFF2-40B4-BE49-F238E27FC236}">
              <a16:creationId xmlns:a16="http://schemas.microsoft.com/office/drawing/2014/main" id="{FD85E4D9-9423-4857-9229-82B24CE16749}"/>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454" name="CheckBox3" hidden="1">
          <a:extLst>
            <a:ext uri="{63B3BB69-23CF-44E3-9099-C40C66FF867C}">
              <a14:compatExt xmlns:a14="http://schemas.microsoft.com/office/drawing/2010/main" spid="_x0000_s2051"/>
            </a:ext>
            <a:ext uri="{FF2B5EF4-FFF2-40B4-BE49-F238E27FC236}">
              <a16:creationId xmlns:a16="http://schemas.microsoft.com/office/drawing/2014/main" id="{D71F0CA6-2E8D-4747-8C8F-4C3D228C0C53}"/>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455" name="CheckBox3" hidden="1">
          <a:extLst>
            <a:ext uri="{63B3BB69-23CF-44E3-9099-C40C66FF867C}">
              <a14:compatExt xmlns:a14="http://schemas.microsoft.com/office/drawing/2010/main" spid="_x0000_s2051"/>
            </a:ext>
            <a:ext uri="{FF2B5EF4-FFF2-40B4-BE49-F238E27FC236}">
              <a16:creationId xmlns:a16="http://schemas.microsoft.com/office/drawing/2014/main" id="{9749ADBF-E6FC-42DD-9F12-D76F469C3739}"/>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456" name="CheckBox3" hidden="1">
          <a:extLst>
            <a:ext uri="{63B3BB69-23CF-44E3-9099-C40C66FF867C}">
              <a14:compatExt xmlns:a14="http://schemas.microsoft.com/office/drawing/2010/main" spid="_x0000_s2051"/>
            </a:ext>
            <a:ext uri="{FF2B5EF4-FFF2-40B4-BE49-F238E27FC236}">
              <a16:creationId xmlns:a16="http://schemas.microsoft.com/office/drawing/2014/main" id="{C1876E01-BF78-4042-B8F1-7A3C6B2B0179}"/>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457" name="CheckBox3" hidden="1">
          <a:extLst>
            <a:ext uri="{63B3BB69-23CF-44E3-9099-C40C66FF867C}">
              <a14:compatExt xmlns:a14="http://schemas.microsoft.com/office/drawing/2010/main" spid="_x0000_s2051"/>
            </a:ext>
            <a:ext uri="{FF2B5EF4-FFF2-40B4-BE49-F238E27FC236}">
              <a16:creationId xmlns:a16="http://schemas.microsoft.com/office/drawing/2014/main" id="{9EAD0A30-9FB6-4621-80C9-C0B8708F0A3C}"/>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458" name="CheckBox3" hidden="1">
          <a:extLst>
            <a:ext uri="{63B3BB69-23CF-44E3-9099-C40C66FF867C}">
              <a14:compatExt xmlns:a14="http://schemas.microsoft.com/office/drawing/2010/main" spid="_x0000_s2051"/>
            </a:ext>
            <a:ext uri="{FF2B5EF4-FFF2-40B4-BE49-F238E27FC236}">
              <a16:creationId xmlns:a16="http://schemas.microsoft.com/office/drawing/2014/main" id="{44E49AA3-49D1-4076-91EA-6A8B8D7B6083}"/>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459" name="CheckBox8" hidden="1">
          <a:extLst>
            <a:ext uri="{63B3BB69-23CF-44E3-9099-C40C66FF867C}">
              <a14:compatExt xmlns:a14="http://schemas.microsoft.com/office/drawing/2010/main" spid="_x0000_s2056"/>
            </a:ext>
            <a:ext uri="{FF2B5EF4-FFF2-40B4-BE49-F238E27FC236}">
              <a16:creationId xmlns:a16="http://schemas.microsoft.com/office/drawing/2014/main" id="{496F5746-7F00-4A17-B538-14641EFEDE8D}"/>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460" name="CheckBox14" hidden="1">
          <a:extLst>
            <a:ext uri="{63B3BB69-23CF-44E3-9099-C40C66FF867C}">
              <a14:compatExt xmlns:a14="http://schemas.microsoft.com/office/drawing/2010/main" spid="_x0000_s2062"/>
            </a:ext>
            <a:ext uri="{FF2B5EF4-FFF2-40B4-BE49-F238E27FC236}">
              <a16:creationId xmlns:a16="http://schemas.microsoft.com/office/drawing/2014/main" id="{A26B1864-703A-4721-AA14-37A31913FAEC}"/>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461" name="CheckBox8" hidden="1">
          <a:extLst>
            <a:ext uri="{63B3BB69-23CF-44E3-9099-C40C66FF867C}">
              <a14:compatExt xmlns:a14="http://schemas.microsoft.com/office/drawing/2010/main" spid="_x0000_s2056"/>
            </a:ext>
            <a:ext uri="{FF2B5EF4-FFF2-40B4-BE49-F238E27FC236}">
              <a16:creationId xmlns:a16="http://schemas.microsoft.com/office/drawing/2014/main" id="{6F4EB880-42C5-47D6-BA29-2DD792053DF1}"/>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50283"/>
    <xdr:sp macro="" textlink="">
      <xdr:nvSpPr>
        <xdr:cNvPr id="3462" name="CheckBox9" hidden="1">
          <a:extLst>
            <a:ext uri="{63B3BB69-23CF-44E3-9099-C40C66FF867C}">
              <a14:compatExt xmlns:a14="http://schemas.microsoft.com/office/drawing/2010/main" spid="_x0000_s2057"/>
            </a:ext>
            <a:ext uri="{FF2B5EF4-FFF2-40B4-BE49-F238E27FC236}">
              <a16:creationId xmlns:a16="http://schemas.microsoft.com/office/drawing/2014/main" id="{55060AFC-BA5B-4E0D-86A5-AA73F0E29052}"/>
            </a:ext>
          </a:extLst>
        </xdr:cNvPr>
        <xdr:cNvSpPr/>
      </xdr:nvSpPr>
      <xdr:spPr bwMode="auto">
        <a:xfrm>
          <a:off x="0" y="1382183"/>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463" name="CheckBox14" hidden="1">
          <a:extLst>
            <a:ext uri="{63B3BB69-23CF-44E3-9099-C40C66FF867C}">
              <a14:compatExt xmlns:a14="http://schemas.microsoft.com/office/drawing/2010/main" spid="_x0000_s2062"/>
            </a:ext>
            <a:ext uri="{FF2B5EF4-FFF2-40B4-BE49-F238E27FC236}">
              <a16:creationId xmlns:a16="http://schemas.microsoft.com/office/drawing/2014/main" id="{C1AB38D4-1434-486B-A87B-A4A1D7FB2AB3}"/>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464" name="CheckBox3" hidden="1">
          <a:extLst>
            <a:ext uri="{63B3BB69-23CF-44E3-9099-C40C66FF867C}">
              <a14:compatExt xmlns:a14="http://schemas.microsoft.com/office/drawing/2010/main" spid="_x0000_s2051"/>
            </a:ext>
            <a:ext uri="{FF2B5EF4-FFF2-40B4-BE49-F238E27FC236}">
              <a16:creationId xmlns:a16="http://schemas.microsoft.com/office/drawing/2014/main" id="{23BA7F33-4633-4697-BAB6-2FCC4C389410}"/>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465" name="CheckBox3" hidden="1">
          <a:extLst>
            <a:ext uri="{63B3BB69-23CF-44E3-9099-C40C66FF867C}">
              <a14:compatExt xmlns:a14="http://schemas.microsoft.com/office/drawing/2010/main" spid="_x0000_s2051"/>
            </a:ext>
            <a:ext uri="{FF2B5EF4-FFF2-40B4-BE49-F238E27FC236}">
              <a16:creationId xmlns:a16="http://schemas.microsoft.com/office/drawing/2014/main" id="{C158CEFD-314A-4CEF-9F9B-56F287D10FBE}"/>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466" name="CheckBox3" hidden="1">
          <a:extLst>
            <a:ext uri="{63B3BB69-23CF-44E3-9099-C40C66FF867C}">
              <a14:compatExt xmlns:a14="http://schemas.microsoft.com/office/drawing/2010/main" spid="_x0000_s2051"/>
            </a:ext>
            <a:ext uri="{FF2B5EF4-FFF2-40B4-BE49-F238E27FC236}">
              <a16:creationId xmlns:a16="http://schemas.microsoft.com/office/drawing/2014/main" id="{7D4DDA47-66F3-4B2F-BA9D-BAE076E8AB30}"/>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467" name="CheckBox3" hidden="1">
          <a:extLst>
            <a:ext uri="{63B3BB69-23CF-44E3-9099-C40C66FF867C}">
              <a14:compatExt xmlns:a14="http://schemas.microsoft.com/office/drawing/2010/main" spid="_x0000_s2051"/>
            </a:ext>
            <a:ext uri="{FF2B5EF4-FFF2-40B4-BE49-F238E27FC236}">
              <a16:creationId xmlns:a16="http://schemas.microsoft.com/office/drawing/2014/main" id="{0561822B-9B3B-4F35-AABE-515E952CC1D2}"/>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468" name="CheckBox3" hidden="1">
          <a:extLst>
            <a:ext uri="{63B3BB69-23CF-44E3-9099-C40C66FF867C}">
              <a14:compatExt xmlns:a14="http://schemas.microsoft.com/office/drawing/2010/main" spid="_x0000_s2051"/>
            </a:ext>
            <a:ext uri="{FF2B5EF4-FFF2-40B4-BE49-F238E27FC236}">
              <a16:creationId xmlns:a16="http://schemas.microsoft.com/office/drawing/2014/main" id="{3E51B898-244C-4745-B8CD-B33DDC0E17F0}"/>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469" name="CheckBox3" hidden="1">
          <a:extLst>
            <a:ext uri="{63B3BB69-23CF-44E3-9099-C40C66FF867C}">
              <a14:compatExt xmlns:a14="http://schemas.microsoft.com/office/drawing/2010/main" spid="_x0000_s2051"/>
            </a:ext>
            <a:ext uri="{FF2B5EF4-FFF2-40B4-BE49-F238E27FC236}">
              <a16:creationId xmlns:a16="http://schemas.microsoft.com/office/drawing/2014/main" id="{59BDA0C1-D0DA-4F0B-BBED-FBF826420467}"/>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470" name="CheckBox3" hidden="1">
          <a:extLst>
            <a:ext uri="{63B3BB69-23CF-44E3-9099-C40C66FF867C}">
              <a14:compatExt xmlns:a14="http://schemas.microsoft.com/office/drawing/2010/main" spid="_x0000_s2051"/>
            </a:ext>
            <a:ext uri="{FF2B5EF4-FFF2-40B4-BE49-F238E27FC236}">
              <a16:creationId xmlns:a16="http://schemas.microsoft.com/office/drawing/2014/main" id="{1CBA802D-0D07-45EE-BEE0-6E21D1F3EE67}"/>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471" name="CheckBox3" hidden="1">
          <a:extLst>
            <a:ext uri="{63B3BB69-23CF-44E3-9099-C40C66FF867C}">
              <a14:compatExt xmlns:a14="http://schemas.microsoft.com/office/drawing/2010/main" spid="_x0000_s2051"/>
            </a:ext>
            <a:ext uri="{FF2B5EF4-FFF2-40B4-BE49-F238E27FC236}">
              <a16:creationId xmlns:a16="http://schemas.microsoft.com/office/drawing/2014/main" id="{BD3E9CCF-542A-478E-A3BF-D196C53FC41F}"/>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472" name="CheckBox8" hidden="1">
          <a:extLst>
            <a:ext uri="{63B3BB69-23CF-44E3-9099-C40C66FF867C}">
              <a14:compatExt xmlns:a14="http://schemas.microsoft.com/office/drawing/2010/main" spid="_x0000_s2056"/>
            </a:ext>
            <a:ext uri="{FF2B5EF4-FFF2-40B4-BE49-F238E27FC236}">
              <a16:creationId xmlns:a16="http://schemas.microsoft.com/office/drawing/2014/main" id="{8CDE064D-DD55-4B91-A2EF-25F473419834}"/>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473" name="CheckBox14" hidden="1">
          <a:extLst>
            <a:ext uri="{63B3BB69-23CF-44E3-9099-C40C66FF867C}">
              <a14:compatExt xmlns:a14="http://schemas.microsoft.com/office/drawing/2010/main" spid="_x0000_s2062"/>
            </a:ext>
            <a:ext uri="{FF2B5EF4-FFF2-40B4-BE49-F238E27FC236}">
              <a16:creationId xmlns:a16="http://schemas.microsoft.com/office/drawing/2014/main" id="{93C69141-554E-4427-AD7D-43C91D22E930}"/>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474" name="CheckBox8" hidden="1">
          <a:extLst>
            <a:ext uri="{63B3BB69-23CF-44E3-9099-C40C66FF867C}">
              <a14:compatExt xmlns:a14="http://schemas.microsoft.com/office/drawing/2010/main" spid="_x0000_s2056"/>
            </a:ext>
            <a:ext uri="{FF2B5EF4-FFF2-40B4-BE49-F238E27FC236}">
              <a16:creationId xmlns:a16="http://schemas.microsoft.com/office/drawing/2014/main" id="{883023EC-754C-4DED-BA57-17C3CCAAFE68}"/>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50283"/>
    <xdr:sp macro="" textlink="">
      <xdr:nvSpPr>
        <xdr:cNvPr id="3475" name="CheckBox9" hidden="1">
          <a:extLst>
            <a:ext uri="{63B3BB69-23CF-44E3-9099-C40C66FF867C}">
              <a14:compatExt xmlns:a14="http://schemas.microsoft.com/office/drawing/2010/main" spid="_x0000_s2057"/>
            </a:ext>
            <a:ext uri="{FF2B5EF4-FFF2-40B4-BE49-F238E27FC236}">
              <a16:creationId xmlns:a16="http://schemas.microsoft.com/office/drawing/2014/main" id="{2BD10260-FE7A-4ED1-B263-B2933BD37C05}"/>
            </a:ext>
          </a:extLst>
        </xdr:cNvPr>
        <xdr:cNvSpPr/>
      </xdr:nvSpPr>
      <xdr:spPr bwMode="auto">
        <a:xfrm>
          <a:off x="0" y="1382183"/>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476" name="CheckBox14" hidden="1">
          <a:extLst>
            <a:ext uri="{63B3BB69-23CF-44E3-9099-C40C66FF867C}">
              <a14:compatExt xmlns:a14="http://schemas.microsoft.com/office/drawing/2010/main" spid="_x0000_s2062"/>
            </a:ext>
            <a:ext uri="{FF2B5EF4-FFF2-40B4-BE49-F238E27FC236}">
              <a16:creationId xmlns:a16="http://schemas.microsoft.com/office/drawing/2014/main" id="{11395B30-8C7E-4E8E-B555-B2D86FAB5659}"/>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477" name="CheckBox3" hidden="1">
          <a:extLst>
            <a:ext uri="{63B3BB69-23CF-44E3-9099-C40C66FF867C}">
              <a14:compatExt xmlns:a14="http://schemas.microsoft.com/office/drawing/2010/main" spid="_x0000_s2051"/>
            </a:ext>
            <a:ext uri="{FF2B5EF4-FFF2-40B4-BE49-F238E27FC236}">
              <a16:creationId xmlns:a16="http://schemas.microsoft.com/office/drawing/2014/main" id="{751F5F7C-4139-4738-A7E7-463A783C7407}"/>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478" name="CheckBox3" hidden="1">
          <a:extLst>
            <a:ext uri="{63B3BB69-23CF-44E3-9099-C40C66FF867C}">
              <a14:compatExt xmlns:a14="http://schemas.microsoft.com/office/drawing/2010/main" spid="_x0000_s2051"/>
            </a:ext>
            <a:ext uri="{FF2B5EF4-FFF2-40B4-BE49-F238E27FC236}">
              <a16:creationId xmlns:a16="http://schemas.microsoft.com/office/drawing/2014/main" id="{98285EC5-3362-4815-8247-E48972914F3D}"/>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479" name="CheckBox3" hidden="1">
          <a:extLst>
            <a:ext uri="{63B3BB69-23CF-44E3-9099-C40C66FF867C}">
              <a14:compatExt xmlns:a14="http://schemas.microsoft.com/office/drawing/2010/main" spid="_x0000_s2051"/>
            </a:ext>
            <a:ext uri="{FF2B5EF4-FFF2-40B4-BE49-F238E27FC236}">
              <a16:creationId xmlns:a16="http://schemas.microsoft.com/office/drawing/2014/main" id="{F3828890-A81D-4157-91B9-84D9A88BD44D}"/>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480" name="CheckBox3" hidden="1">
          <a:extLst>
            <a:ext uri="{63B3BB69-23CF-44E3-9099-C40C66FF867C}">
              <a14:compatExt xmlns:a14="http://schemas.microsoft.com/office/drawing/2010/main" spid="_x0000_s2051"/>
            </a:ext>
            <a:ext uri="{FF2B5EF4-FFF2-40B4-BE49-F238E27FC236}">
              <a16:creationId xmlns:a16="http://schemas.microsoft.com/office/drawing/2014/main" id="{01354A50-D719-4C14-9FBD-0B1097C27297}"/>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481" name="CheckBox3" hidden="1">
          <a:extLst>
            <a:ext uri="{63B3BB69-23CF-44E3-9099-C40C66FF867C}">
              <a14:compatExt xmlns:a14="http://schemas.microsoft.com/office/drawing/2010/main" spid="_x0000_s2051"/>
            </a:ext>
            <a:ext uri="{FF2B5EF4-FFF2-40B4-BE49-F238E27FC236}">
              <a16:creationId xmlns:a16="http://schemas.microsoft.com/office/drawing/2014/main" id="{6032FFA3-EFE3-4B39-A251-81371AFBB91B}"/>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482" name="CheckBox3" hidden="1">
          <a:extLst>
            <a:ext uri="{63B3BB69-23CF-44E3-9099-C40C66FF867C}">
              <a14:compatExt xmlns:a14="http://schemas.microsoft.com/office/drawing/2010/main" spid="_x0000_s2051"/>
            </a:ext>
            <a:ext uri="{FF2B5EF4-FFF2-40B4-BE49-F238E27FC236}">
              <a16:creationId xmlns:a16="http://schemas.microsoft.com/office/drawing/2014/main" id="{8FFCB21B-D473-4E82-999E-037BDF9EDE1E}"/>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483" name="CheckBox3" hidden="1">
          <a:extLst>
            <a:ext uri="{63B3BB69-23CF-44E3-9099-C40C66FF867C}">
              <a14:compatExt xmlns:a14="http://schemas.microsoft.com/office/drawing/2010/main" spid="_x0000_s2051"/>
            </a:ext>
            <a:ext uri="{FF2B5EF4-FFF2-40B4-BE49-F238E27FC236}">
              <a16:creationId xmlns:a16="http://schemas.microsoft.com/office/drawing/2014/main" id="{BCB9E62B-A4AA-49EF-BB81-B8369A8D4956}"/>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484" name="CheckBox3" hidden="1">
          <a:extLst>
            <a:ext uri="{63B3BB69-23CF-44E3-9099-C40C66FF867C}">
              <a14:compatExt xmlns:a14="http://schemas.microsoft.com/office/drawing/2010/main" spid="_x0000_s2051"/>
            </a:ext>
            <a:ext uri="{FF2B5EF4-FFF2-40B4-BE49-F238E27FC236}">
              <a16:creationId xmlns:a16="http://schemas.microsoft.com/office/drawing/2014/main" id="{21C55B59-8FA3-41AC-AFCF-ACE5E184746A}"/>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485" name="CheckBox8" hidden="1">
          <a:extLst>
            <a:ext uri="{63B3BB69-23CF-44E3-9099-C40C66FF867C}">
              <a14:compatExt xmlns:a14="http://schemas.microsoft.com/office/drawing/2010/main" spid="_x0000_s2056"/>
            </a:ext>
            <a:ext uri="{FF2B5EF4-FFF2-40B4-BE49-F238E27FC236}">
              <a16:creationId xmlns:a16="http://schemas.microsoft.com/office/drawing/2014/main" id="{004ED77E-817C-45FC-BCEA-E3A6254438B6}"/>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486" name="CheckBox14" hidden="1">
          <a:extLst>
            <a:ext uri="{63B3BB69-23CF-44E3-9099-C40C66FF867C}">
              <a14:compatExt xmlns:a14="http://schemas.microsoft.com/office/drawing/2010/main" spid="_x0000_s2062"/>
            </a:ext>
            <a:ext uri="{FF2B5EF4-FFF2-40B4-BE49-F238E27FC236}">
              <a16:creationId xmlns:a16="http://schemas.microsoft.com/office/drawing/2014/main" id="{C95BBA5A-B007-4EC1-9CE2-FBF3CC63E51F}"/>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487" name="CheckBox8" hidden="1">
          <a:extLst>
            <a:ext uri="{63B3BB69-23CF-44E3-9099-C40C66FF867C}">
              <a14:compatExt xmlns:a14="http://schemas.microsoft.com/office/drawing/2010/main" spid="_x0000_s2056"/>
            </a:ext>
            <a:ext uri="{FF2B5EF4-FFF2-40B4-BE49-F238E27FC236}">
              <a16:creationId xmlns:a16="http://schemas.microsoft.com/office/drawing/2014/main" id="{75B6ECDE-C303-485E-A209-8FDC34D464B6}"/>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50283"/>
    <xdr:sp macro="" textlink="">
      <xdr:nvSpPr>
        <xdr:cNvPr id="3488" name="CheckBox9" hidden="1">
          <a:extLst>
            <a:ext uri="{63B3BB69-23CF-44E3-9099-C40C66FF867C}">
              <a14:compatExt xmlns:a14="http://schemas.microsoft.com/office/drawing/2010/main" spid="_x0000_s2057"/>
            </a:ext>
            <a:ext uri="{FF2B5EF4-FFF2-40B4-BE49-F238E27FC236}">
              <a16:creationId xmlns:a16="http://schemas.microsoft.com/office/drawing/2014/main" id="{212F8A5E-332A-403F-B042-D23029B743B9}"/>
            </a:ext>
          </a:extLst>
        </xdr:cNvPr>
        <xdr:cNvSpPr/>
      </xdr:nvSpPr>
      <xdr:spPr bwMode="auto">
        <a:xfrm>
          <a:off x="0" y="1382183"/>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489" name="CheckBox14" hidden="1">
          <a:extLst>
            <a:ext uri="{63B3BB69-23CF-44E3-9099-C40C66FF867C}">
              <a14:compatExt xmlns:a14="http://schemas.microsoft.com/office/drawing/2010/main" spid="_x0000_s2062"/>
            </a:ext>
            <a:ext uri="{FF2B5EF4-FFF2-40B4-BE49-F238E27FC236}">
              <a16:creationId xmlns:a16="http://schemas.microsoft.com/office/drawing/2014/main" id="{19CB478F-B4DF-48D3-8660-A712B3C9AAFC}"/>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490" name="CheckBox3" hidden="1">
          <a:extLst>
            <a:ext uri="{63B3BB69-23CF-44E3-9099-C40C66FF867C}">
              <a14:compatExt xmlns:a14="http://schemas.microsoft.com/office/drawing/2010/main" spid="_x0000_s2051"/>
            </a:ext>
            <a:ext uri="{FF2B5EF4-FFF2-40B4-BE49-F238E27FC236}">
              <a16:creationId xmlns:a16="http://schemas.microsoft.com/office/drawing/2014/main" id="{3CEAAB3F-C6A1-44C5-B11E-7A29AED12C2B}"/>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491" name="CheckBox3" hidden="1">
          <a:extLst>
            <a:ext uri="{63B3BB69-23CF-44E3-9099-C40C66FF867C}">
              <a14:compatExt xmlns:a14="http://schemas.microsoft.com/office/drawing/2010/main" spid="_x0000_s2051"/>
            </a:ext>
            <a:ext uri="{FF2B5EF4-FFF2-40B4-BE49-F238E27FC236}">
              <a16:creationId xmlns:a16="http://schemas.microsoft.com/office/drawing/2014/main" id="{3B894E3C-2361-42DE-9C6F-F06802451500}"/>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492" name="CheckBox3" hidden="1">
          <a:extLst>
            <a:ext uri="{63B3BB69-23CF-44E3-9099-C40C66FF867C}">
              <a14:compatExt xmlns:a14="http://schemas.microsoft.com/office/drawing/2010/main" spid="_x0000_s2051"/>
            </a:ext>
            <a:ext uri="{FF2B5EF4-FFF2-40B4-BE49-F238E27FC236}">
              <a16:creationId xmlns:a16="http://schemas.microsoft.com/office/drawing/2014/main" id="{04BDFEBE-9D08-4BC1-8085-BCC7E0F6C1F0}"/>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493" name="CheckBox3" hidden="1">
          <a:extLst>
            <a:ext uri="{63B3BB69-23CF-44E3-9099-C40C66FF867C}">
              <a14:compatExt xmlns:a14="http://schemas.microsoft.com/office/drawing/2010/main" spid="_x0000_s2051"/>
            </a:ext>
            <a:ext uri="{FF2B5EF4-FFF2-40B4-BE49-F238E27FC236}">
              <a16:creationId xmlns:a16="http://schemas.microsoft.com/office/drawing/2014/main" id="{9A037957-A75E-437C-BB48-7F4577B9D0CE}"/>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494" name="CheckBox3" hidden="1">
          <a:extLst>
            <a:ext uri="{63B3BB69-23CF-44E3-9099-C40C66FF867C}">
              <a14:compatExt xmlns:a14="http://schemas.microsoft.com/office/drawing/2010/main" spid="_x0000_s2051"/>
            </a:ext>
            <a:ext uri="{FF2B5EF4-FFF2-40B4-BE49-F238E27FC236}">
              <a16:creationId xmlns:a16="http://schemas.microsoft.com/office/drawing/2014/main" id="{0D6C9F35-B80D-4243-839E-B11DC0512C54}"/>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495" name="CheckBox3" hidden="1">
          <a:extLst>
            <a:ext uri="{63B3BB69-23CF-44E3-9099-C40C66FF867C}">
              <a14:compatExt xmlns:a14="http://schemas.microsoft.com/office/drawing/2010/main" spid="_x0000_s2051"/>
            </a:ext>
            <a:ext uri="{FF2B5EF4-FFF2-40B4-BE49-F238E27FC236}">
              <a16:creationId xmlns:a16="http://schemas.microsoft.com/office/drawing/2014/main" id="{BB55129C-85D6-4CC1-8A9D-B2C63BEF4C61}"/>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496" name="CheckBox3" hidden="1">
          <a:extLst>
            <a:ext uri="{63B3BB69-23CF-44E3-9099-C40C66FF867C}">
              <a14:compatExt xmlns:a14="http://schemas.microsoft.com/office/drawing/2010/main" spid="_x0000_s2051"/>
            </a:ext>
            <a:ext uri="{FF2B5EF4-FFF2-40B4-BE49-F238E27FC236}">
              <a16:creationId xmlns:a16="http://schemas.microsoft.com/office/drawing/2014/main" id="{D6C90C43-77EB-4F26-9DB3-44CFB9C00F03}"/>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497" name="CheckBox3" hidden="1">
          <a:extLst>
            <a:ext uri="{63B3BB69-23CF-44E3-9099-C40C66FF867C}">
              <a14:compatExt xmlns:a14="http://schemas.microsoft.com/office/drawing/2010/main" spid="_x0000_s2051"/>
            </a:ext>
            <a:ext uri="{FF2B5EF4-FFF2-40B4-BE49-F238E27FC236}">
              <a16:creationId xmlns:a16="http://schemas.microsoft.com/office/drawing/2014/main" id="{AFEF401C-CF5C-4062-8B16-0BA83365AF62}"/>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498" name="CheckBox15" hidden="1">
          <a:extLst>
            <a:ext uri="{63B3BB69-23CF-44E3-9099-C40C66FF867C}">
              <a14:compatExt xmlns:a14="http://schemas.microsoft.com/office/drawing/2010/main" spid="_x0000_s2063"/>
            </a:ext>
            <a:ext uri="{FF2B5EF4-FFF2-40B4-BE49-F238E27FC236}">
              <a16:creationId xmlns:a16="http://schemas.microsoft.com/office/drawing/2014/main" id="{7A12B9AE-F028-4B03-934D-70F9BF8A1BEE}"/>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499" name="CheckBox14" hidden="1">
          <a:extLst>
            <a:ext uri="{63B3BB69-23CF-44E3-9099-C40C66FF867C}">
              <a14:compatExt xmlns:a14="http://schemas.microsoft.com/office/drawing/2010/main" spid="_x0000_s2062"/>
            </a:ext>
            <a:ext uri="{FF2B5EF4-FFF2-40B4-BE49-F238E27FC236}">
              <a16:creationId xmlns:a16="http://schemas.microsoft.com/office/drawing/2014/main" id="{E13875E0-506F-4C8B-AB33-B108E69816C4}"/>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500" name="CheckBox15" hidden="1">
          <a:extLst>
            <a:ext uri="{63B3BB69-23CF-44E3-9099-C40C66FF867C}">
              <a14:compatExt xmlns:a14="http://schemas.microsoft.com/office/drawing/2010/main" spid="_x0000_s2063"/>
            </a:ext>
            <a:ext uri="{FF2B5EF4-FFF2-40B4-BE49-F238E27FC236}">
              <a16:creationId xmlns:a16="http://schemas.microsoft.com/office/drawing/2014/main" id="{971BC9EA-D8F1-4B9A-964E-3447DAAA7AF6}"/>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501" name="CheckBox14" hidden="1">
          <a:extLst>
            <a:ext uri="{63B3BB69-23CF-44E3-9099-C40C66FF867C}">
              <a14:compatExt xmlns:a14="http://schemas.microsoft.com/office/drawing/2010/main" spid="_x0000_s2062"/>
            </a:ext>
            <a:ext uri="{FF2B5EF4-FFF2-40B4-BE49-F238E27FC236}">
              <a16:creationId xmlns:a16="http://schemas.microsoft.com/office/drawing/2014/main" id="{98B9F210-6EF5-447E-9A6D-3FF1710C3DA5}"/>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502" name="CheckBox3" hidden="1">
          <a:extLst>
            <a:ext uri="{63B3BB69-23CF-44E3-9099-C40C66FF867C}">
              <a14:compatExt xmlns:a14="http://schemas.microsoft.com/office/drawing/2010/main" spid="_x0000_s2051"/>
            </a:ext>
            <a:ext uri="{FF2B5EF4-FFF2-40B4-BE49-F238E27FC236}">
              <a16:creationId xmlns:a16="http://schemas.microsoft.com/office/drawing/2014/main" id="{0893BE84-B901-46C8-A44D-558F4E3EB4A4}"/>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503" name="CheckBox3" hidden="1">
          <a:extLst>
            <a:ext uri="{63B3BB69-23CF-44E3-9099-C40C66FF867C}">
              <a14:compatExt xmlns:a14="http://schemas.microsoft.com/office/drawing/2010/main" spid="_x0000_s2051"/>
            </a:ext>
            <a:ext uri="{FF2B5EF4-FFF2-40B4-BE49-F238E27FC236}">
              <a16:creationId xmlns:a16="http://schemas.microsoft.com/office/drawing/2014/main" id="{1DA163AF-225E-4BFB-BC57-EB6145D5E890}"/>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504" name="CheckBox3" hidden="1">
          <a:extLst>
            <a:ext uri="{63B3BB69-23CF-44E3-9099-C40C66FF867C}">
              <a14:compatExt xmlns:a14="http://schemas.microsoft.com/office/drawing/2010/main" spid="_x0000_s2051"/>
            </a:ext>
            <a:ext uri="{FF2B5EF4-FFF2-40B4-BE49-F238E27FC236}">
              <a16:creationId xmlns:a16="http://schemas.microsoft.com/office/drawing/2014/main" id="{97E45F9F-8E53-4A3D-840D-C0934F19C2A8}"/>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505" name="CheckBox3" hidden="1">
          <a:extLst>
            <a:ext uri="{63B3BB69-23CF-44E3-9099-C40C66FF867C}">
              <a14:compatExt xmlns:a14="http://schemas.microsoft.com/office/drawing/2010/main" spid="_x0000_s2051"/>
            </a:ext>
            <a:ext uri="{FF2B5EF4-FFF2-40B4-BE49-F238E27FC236}">
              <a16:creationId xmlns:a16="http://schemas.microsoft.com/office/drawing/2014/main" id="{7DADA011-6118-4ABB-9C30-CC41145BE38E}"/>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506" name="CheckBox15" hidden="1">
          <a:extLst>
            <a:ext uri="{63B3BB69-23CF-44E3-9099-C40C66FF867C}">
              <a14:compatExt xmlns:a14="http://schemas.microsoft.com/office/drawing/2010/main" spid="_x0000_s2063"/>
            </a:ext>
            <a:ext uri="{FF2B5EF4-FFF2-40B4-BE49-F238E27FC236}">
              <a16:creationId xmlns:a16="http://schemas.microsoft.com/office/drawing/2014/main" id="{27A452FD-8EBB-453F-8DC8-5088A61DC746}"/>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507" name="CheckBox14" hidden="1">
          <a:extLst>
            <a:ext uri="{63B3BB69-23CF-44E3-9099-C40C66FF867C}">
              <a14:compatExt xmlns:a14="http://schemas.microsoft.com/office/drawing/2010/main" spid="_x0000_s2062"/>
            </a:ext>
            <a:ext uri="{FF2B5EF4-FFF2-40B4-BE49-F238E27FC236}">
              <a16:creationId xmlns:a16="http://schemas.microsoft.com/office/drawing/2014/main" id="{2026DDC2-FC5F-4727-B36C-7E118E292F37}"/>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508" name="CheckBox15" hidden="1">
          <a:extLst>
            <a:ext uri="{63B3BB69-23CF-44E3-9099-C40C66FF867C}">
              <a14:compatExt xmlns:a14="http://schemas.microsoft.com/office/drawing/2010/main" spid="_x0000_s2063"/>
            </a:ext>
            <a:ext uri="{FF2B5EF4-FFF2-40B4-BE49-F238E27FC236}">
              <a16:creationId xmlns:a16="http://schemas.microsoft.com/office/drawing/2014/main" id="{B184469B-9E8B-4F59-832F-192D40EE358D}"/>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509" name="CheckBox14" hidden="1">
          <a:extLst>
            <a:ext uri="{63B3BB69-23CF-44E3-9099-C40C66FF867C}">
              <a14:compatExt xmlns:a14="http://schemas.microsoft.com/office/drawing/2010/main" spid="_x0000_s2062"/>
            </a:ext>
            <a:ext uri="{FF2B5EF4-FFF2-40B4-BE49-F238E27FC236}">
              <a16:creationId xmlns:a16="http://schemas.microsoft.com/office/drawing/2014/main" id="{CC2FB492-4408-40B7-90DC-409AB005D491}"/>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510" name="CheckBox3" hidden="1">
          <a:extLst>
            <a:ext uri="{63B3BB69-23CF-44E3-9099-C40C66FF867C}">
              <a14:compatExt xmlns:a14="http://schemas.microsoft.com/office/drawing/2010/main" spid="_x0000_s2051"/>
            </a:ext>
            <a:ext uri="{FF2B5EF4-FFF2-40B4-BE49-F238E27FC236}">
              <a16:creationId xmlns:a16="http://schemas.microsoft.com/office/drawing/2014/main" id="{244F99BE-761F-428D-954C-809CDD76D3AD}"/>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511" name="CheckBox3" hidden="1">
          <a:extLst>
            <a:ext uri="{63B3BB69-23CF-44E3-9099-C40C66FF867C}">
              <a14:compatExt xmlns:a14="http://schemas.microsoft.com/office/drawing/2010/main" spid="_x0000_s2051"/>
            </a:ext>
            <a:ext uri="{FF2B5EF4-FFF2-40B4-BE49-F238E27FC236}">
              <a16:creationId xmlns:a16="http://schemas.microsoft.com/office/drawing/2014/main" id="{619937FD-DD50-4DDA-AD9B-AC95A0D9C03D}"/>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512" name="CheckBox3" hidden="1">
          <a:extLst>
            <a:ext uri="{63B3BB69-23CF-44E3-9099-C40C66FF867C}">
              <a14:compatExt xmlns:a14="http://schemas.microsoft.com/office/drawing/2010/main" spid="_x0000_s2051"/>
            </a:ext>
            <a:ext uri="{FF2B5EF4-FFF2-40B4-BE49-F238E27FC236}">
              <a16:creationId xmlns:a16="http://schemas.microsoft.com/office/drawing/2014/main" id="{4F2ACEC0-B918-46AF-8DC7-8F6395D340D0}"/>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513" name="CheckBox3" hidden="1">
          <a:extLst>
            <a:ext uri="{63B3BB69-23CF-44E3-9099-C40C66FF867C}">
              <a14:compatExt xmlns:a14="http://schemas.microsoft.com/office/drawing/2010/main" spid="_x0000_s2051"/>
            </a:ext>
            <a:ext uri="{FF2B5EF4-FFF2-40B4-BE49-F238E27FC236}">
              <a16:creationId xmlns:a16="http://schemas.microsoft.com/office/drawing/2014/main" id="{AAFE902E-868E-4A96-973C-9D15C576A659}"/>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514" name="CheckBox15" hidden="1">
          <a:extLst>
            <a:ext uri="{63B3BB69-23CF-44E3-9099-C40C66FF867C}">
              <a14:compatExt xmlns:a14="http://schemas.microsoft.com/office/drawing/2010/main" spid="_x0000_s2063"/>
            </a:ext>
            <a:ext uri="{FF2B5EF4-FFF2-40B4-BE49-F238E27FC236}">
              <a16:creationId xmlns:a16="http://schemas.microsoft.com/office/drawing/2014/main" id="{F1C99BAC-0971-47F8-8D29-32DC0C901435}"/>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515" name="CheckBox14" hidden="1">
          <a:extLst>
            <a:ext uri="{63B3BB69-23CF-44E3-9099-C40C66FF867C}">
              <a14:compatExt xmlns:a14="http://schemas.microsoft.com/office/drawing/2010/main" spid="_x0000_s2062"/>
            </a:ext>
            <a:ext uri="{FF2B5EF4-FFF2-40B4-BE49-F238E27FC236}">
              <a16:creationId xmlns:a16="http://schemas.microsoft.com/office/drawing/2014/main" id="{C882A4C0-74C2-41AE-88EC-B82094DB416A}"/>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516" name="CheckBox15" hidden="1">
          <a:extLst>
            <a:ext uri="{63B3BB69-23CF-44E3-9099-C40C66FF867C}">
              <a14:compatExt xmlns:a14="http://schemas.microsoft.com/office/drawing/2010/main" spid="_x0000_s2063"/>
            </a:ext>
            <a:ext uri="{FF2B5EF4-FFF2-40B4-BE49-F238E27FC236}">
              <a16:creationId xmlns:a16="http://schemas.microsoft.com/office/drawing/2014/main" id="{33BEFA83-1BBA-4EF6-97F6-C48AD9569EAA}"/>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517" name="CheckBox14" hidden="1">
          <a:extLst>
            <a:ext uri="{63B3BB69-23CF-44E3-9099-C40C66FF867C}">
              <a14:compatExt xmlns:a14="http://schemas.microsoft.com/office/drawing/2010/main" spid="_x0000_s2062"/>
            </a:ext>
            <a:ext uri="{FF2B5EF4-FFF2-40B4-BE49-F238E27FC236}">
              <a16:creationId xmlns:a16="http://schemas.microsoft.com/office/drawing/2014/main" id="{97D77A19-A802-4A63-B19C-A5ADB89D2838}"/>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518" name="CheckBox3" hidden="1">
          <a:extLst>
            <a:ext uri="{63B3BB69-23CF-44E3-9099-C40C66FF867C}">
              <a14:compatExt xmlns:a14="http://schemas.microsoft.com/office/drawing/2010/main" spid="_x0000_s2051"/>
            </a:ext>
            <a:ext uri="{FF2B5EF4-FFF2-40B4-BE49-F238E27FC236}">
              <a16:creationId xmlns:a16="http://schemas.microsoft.com/office/drawing/2014/main" id="{59240DC7-9623-4DBF-9F8D-E3BD92B3922B}"/>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519" name="CheckBox3" hidden="1">
          <a:extLst>
            <a:ext uri="{63B3BB69-23CF-44E3-9099-C40C66FF867C}">
              <a14:compatExt xmlns:a14="http://schemas.microsoft.com/office/drawing/2010/main" spid="_x0000_s2051"/>
            </a:ext>
            <a:ext uri="{FF2B5EF4-FFF2-40B4-BE49-F238E27FC236}">
              <a16:creationId xmlns:a16="http://schemas.microsoft.com/office/drawing/2014/main" id="{1690E4D1-073E-4196-A339-6466119C02F9}"/>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520" name="CheckBox3" hidden="1">
          <a:extLst>
            <a:ext uri="{63B3BB69-23CF-44E3-9099-C40C66FF867C}">
              <a14:compatExt xmlns:a14="http://schemas.microsoft.com/office/drawing/2010/main" spid="_x0000_s2051"/>
            </a:ext>
            <a:ext uri="{FF2B5EF4-FFF2-40B4-BE49-F238E27FC236}">
              <a16:creationId xmlns:a16="http://schemas.microsoft.com/office/drawing/2014/main" id="{F0B0D794-D89F-496E-BE95-6A8DEA5E4044}"/>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521" name="CheckBox3" hidden="1">
          <a:extLst>
            <a:ext uri="{63B3BB69-23CF-44E3-9099-C40C66FF867C}">
              <a14:compatExt xmlns:a14="http://schemas.microsoft.com/office/drawing/2010/main" spid="_x0000_s2051"/>
            </a:ext>
            <a:ext uri="{FF2B5EF4-FFF2-40B4-BE49-F238E27FC236}">
              <a16:creationId xmlns:a16="http://schemas.microsoft.com/office/drawing/2014/main" id="{C72653E4-8C12-4F91-B912-B00BB8FADAB3}"/>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522" name="CheckBox15" hidden="1">
          <a:extLst>
            <a:ext uri="{63B3BB69-23CF-44E3-9099-C40C66FF867C}">
              <a14:compatExt xmlns:a14="http://schemas.microsoft.com/office/drawing/2010/main" spid="_x0000_s2063"/>
            </a:ext>
            <a:ext uri="{FF2B5EF4-FFF2-40B4-BE49-F238E27FC236}">
              <a16:creationId xmlns:a16="http://schemas.microsoft.com/office/drawing/2014/main" id="{0CA4D776-082B-47CC-975D-D65ABC642691}"/>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523" name="CheckBox14" hidden="1">
          <a:extLst>
            <a:ext uri="{63B3BB69-23CF-44E3-9099-C40C66FF867C}">
              <a14:compatExt xmlns:a14="http://schemas.microsoft.com/office/drawing/2010/main" spid="_x0000_s2062"/>
            </a:ext>
            <a:ext uri="{FF2B5EF4-FFF2-40B4-BE49-F238E27FC236}">
              <a16:creationId xmlns:a16="http://schemas.microsoft.com/office/drawing/2014/main" id="{DF483FC4-FE34-4541-9C8D-131B3A15CF66}"/>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524" name="CheckBox15" hidden="1">
          <a:extLst>
            <a:ext uri="{63B3BB69-23CF-44E3-9099-C40C66FF867C}">
              <a14:compatExt xmlns:a14="http://schemas.microsoft.com/office/drawing/2010/main" spid="_x0000_s2063"/>
            </a:ext>
            <a:ext uri="{FF2B5EF4-FFF2-40B4-BE49-F238E27FC236}">
              <a16:creationId xmlns:a16="http://schemas.microsoft.com/office/drawing/2014/main" id="{D0850486-4A73-4F8F-8792-FBFC6DA6AFD6}"/>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525" name="CheckBox14" hidden="1">
          <a:extLst>
            <a:ext uri="{63B3BB69-23CF-44E3-9099-C40C66FF867C}">
              <a14:compatExt xmlns:a14="http://schemas.microsoft.com/office/drawing/2010/main" spid="_x0000_s2062"/>
            </a:ext>
            <a:ext uri="{FF2B5EF4-FFF2-40B4-BE49-F238E27FC236}">
              <a16:creationId xmlns:a16="http://schemas.microsoft.com/office/drawing/2014/main" id="{3ECC982E-EEA6-4DFA-A673-D53444F03D13}"/>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526" name="CheckBox3" hidden="1">
          <a:extLst>
            <a:ext uri="{63B3BB69-23CF-44E3-9099-C40C66FF867C}">
              <a14:compatExt xmlns:a14="http://schemas.microsoft.com/office/drawing/2010/main" spid="_x0000_s2051"/>
            </a:ext>
            <a:ext uri="{FF2B5EF4-FFF2-40B4-BE49-F238E27FC236}">
              <a16:creationId xmlns:a16="http://schemas.microsoft.com/office/drawing/2014/main" id="{9C43049C-CA20-4C58-A43E-C8DB724E683D}"/>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527" name="CheckBox3" hidden="1">
          <a:extLst>
            <a:ext uri="{63B3BB69-23CF-44E3-9099-C40C66FF867C}">
              <a14:compatExt xmlns:a14="http://schemas.microsoft.com/office/drawing/2010/main" spid="_x0000_s2051"/>
            </a:ext>
            <a:ext uri="{FF2B5EF4-FFF2-40B4-BE49-F238E27FC236}">
              <a16:creationId xmlns:a16="http://schemas.microsoft.com/office/drawing/2014/main" id="{46C34C20-0525-4EAB-AE5B-330D463F9BC8}"/>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528" name="CheckBox3" hidden="1">
          <a:extLst>
            <a:ext uri="{63B3BB69-23CF-44E3-9099-C40C66FF867C}">
              <a14:compatExt xmlns:a14="http://schemas.microsoft.com/office/drawing/2010/main" spid="_x0000_s2051"/>
            </a:ext>
            <a:ext uri="{FF2B5EF4-FFF2-40B4-BE49-F238E27FC236}">
              <a16:creationId xmlns:a16="http://schemas.microsoft.com/office/drawing/2014/main" id="{8415B4EB-7B2C-4EB3-86BA-3340880A7F70}"/>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3" cy="143934"/>
    <xdr:sp macro="" textlink="">
      <xdr:nvSpPr>
        <xdr:cNvPr id="3529" name="CheckBox3" hidden="1">
          <a:extLst>
            <a:ext uri="{63B3BB69-23CF-44E3-9099-C40C66FF867C}">
              <a14:compatExt xmlns:a14="http://schemas.microsoft.com/office/drawing/2010/main" spid="_x0000_s2051"/>
            </a:ext>
            <a:ext uri="{FF2B5EF4-FFF2-40B4-BE49-F238E27FC236}">
              <a16:creationId xmlns:a16="http://schemas.microsoft.com/office/drawing/2014/main" id="{3FA209E1-40B3-4EDA-AECE-8F322EDE1182}"/>
            </a:ext>
          </a:extLst>
        </xdr:cNvPr>
        <xdr:cNvSpPr/>
      </xdr:nvSpPr>
      <xdr:spPr bwMode="auto">
        <a:xfrm>
          <a:off x="0" y="1352550"/>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38100</xdr:rowOff>
    </xdr:from>
    <xdr:ext cx="192616" cy="141816"/>
    <xdr:sp macro="" textlink="">
      <xdr:nvSpPr>
        <xdr:cNvPr id="3530" name="CheckBox1" hidden="1">
          <a:extLst>
            <a:ext uri="{63B3BB69-23CF-44E3-9099-C40C66FF867C}">
              <a14:compatExt xmlns:a14="http://schemas.microsoft.com/office/drawing/2010/main" spid="_x0000_s2049"/>
            </a:ext>
            <a:ext uri="{FF2B5EF4-FFF2-40B4-BE49-F238E27FC236}">
              <a16:creationId xmlns:a16="http://schemas.microsoft.com/office/drawing/2014/main" id="{772E4F45-2F8D-4DEB-BF19-F446AD6B09C5}"/>
            </a:ext>
          </a:extLst>
        </xdr:cNvPr>
        <xdr:cNvSpPr/>
      </xdr:nvSpPr>
      <xdr:spPr bwMode="auto">
        <a:xfrm>
          <a:off x="0" y="13906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52400"/>
    <xdr:sp macro="" textlink="">
      <xdr:nvSpPr>
        <xdr:cNvPr id="3531" name="CheckBox7" hidden="1">
          <a:extLst>
            <a:ext uri="{63B3BB69-23CF-44E3-9099-C40C66FF867C}">
              <a14:compatExt xmlns:a14="http://schemas.microsoft.com/office/drawing/2010/main" spid="_x0000_s2055"/>
            </a:ext>
            <a:ext uri="{FF2B5EF4-FFF2-40B4-BE49-F238E27FC236}">
              <a16:creationId xmlns:a16="http://schemas.microsoft.com/office/drawing/2014/main" id="{5ACB6EAB-5F92-4A31-9682-36F76C1CDD42}"/>
            </a:ext>
          </a:extLst>
        </xdr:cNvPr>
        <xdr:cNvSpPr/>
      </xdr:nvSpPr>
      <xdr:spPr bwMode="auto">
        <a:xfrm>
          <a:off x="0" y="1352550"/>
          <a:ext cx="213782" cy="1524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8"/>
    <xdr:sp macro="" textlink="">
      <xdr:nvSpPr>
        <xdr:cNvPr id="3532" name="CheckBox16" hidden="1">
          <a:extLst>
            <a:ext uri="{63B3BB69-23CF-44E3-9099-C40C66FF867C}">
              <a14:compatExt xmlns:a14="http://schemas.microsoft.com/office/drawing/2010/main" spid="_x0000_s2065"/>
            </a:ext>
            <a:ext uri="{FF2B5EF4-FFF2-40B4-BE49-F238E27FC236}">
              <a16:creationId xmlns:a16="http://schemas.microsoft.com/office/drawing/2014/main" id="{716D3C74-7279-41BE-B706-F5F401C39163}"/>
            </a:ext>
          </a:extLst>
        </xdr:cNvPr>
        <xdr:cNvSpPr/>
      </xdr:nvSpPr>
      <xdr:spPr bwMode="auto">
        <a:xfrm>
          <a:off x="0" y="1352550"/>
          <a:ext cx="192616" cy="141818"/>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2" cy="143934"/>
    <xdr:sp macro="" textlink="">
      <xdr:nvSpPr>
        <xdr:cNvPr id="3533" name="CheckBox17" hidden="1">
          <a:extLst>
            <a:ext uri="{63B3BB69-23CF-44E3-9099-C40C66FF867C}">
              <a14:compatExt xmlns:a14="http://schemas.microsoft.com/office/drawing/2010/main" spid="_x0000_s2066"/>
            </a:ext>
            <a:ext uri="{FF2B5EF4-FFF2-40B4-BE49-F238E27FC236}">
              <a16:creationId xmlns:a16="http://schemas.microsoft.com/office/drawing/2014/main" id="{E740118D-5C0E-4A07-89F5-045F3368CF60}"/>
            </a:ext>
          </a:extLst>
        </xdr:cNvPr>
        <xdr:cNvSpPr/>
      </xdr:nvSpPr>
      <xdr:spPr bwMode="auto">
        <a:xfrm>
          <a:off x="0" y="1352550"/>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38100</xdr:rowOff>
    </xdr:from>
    <xdr:ext cx="192616" cy="141816"/>
    <xdr:sp macro="" textlink="">
      <xdr:nvSpPr>
        <xdr:cNvPr id="3534" name="CheckBox1" hidden="1">
          <a:extLst>
            <a:ext uri="{63B3BB69-23CF-44E3-9099-C40C66FF867C}">
              <a14:compatExt xmlns:a14="http://schemas.microsoft.com/office/drawing/2010/main" spid="_x0000_s2049"/>
            </a:ext>
            <a:ext uri="{FF2B5EF4-FFF2-40B4-BE49-F238E27FC236}">
              <a16:creationId xmlns:a16="http://schemas.microsoft.com/office/drawing/2014/main" id="{F394F6A7-3D13-4D63-8B13-AC1B91B9FDF8}"/>
            </a:ext>
          </a:extLst>
        </xdr:cNvPr>
        <xdr:cNvSpPr/>
      </xdr:nvSpPr>
      <xdr:spPr bwMode="auto">
        <a:xfrm>
          <a:off x="0" y="13906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52400"/>
    <xdr:sp macro="" textlink="">
      <xdr:nvSpPr>
        <xdr:cNvPr id="3535" name="CheckBox7" hidden="1">
          <a:extLst>
            <a:ext uri="{63B3BB69-23CF-44E3-9099-C40C66FF867C}">
              <a14:compatExt xmlns:a14="http://schemas.microsoft.com/office/drawing/2010/main" spid="_x0000_s2055"/>
            </a:ext>
            <a:ext uri="{FF2B5EF4-FFF2-40B4-BE49-F238E27FC236}">
              <a16:creationId xmlns:a16="http://schemas.microsoft.com/office/drawing/2014/main" id="{1AAF0585-B093-42ED-98FE-FA0D73B39D74}"/>
            </a:ext>
          </a:extLst>
        </xdr:cNvPr>
        <xdr:cNvSpPr/>
      </xdr:nvSpPr>
      <xdr:spPr bwMode="auto">
        <a:xfrm>
          <a:off x="0" y="1352550"/>
          <a:ext cx="213782" cy="1524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8"/>
    <xdr:sp macro="" textlink="">
      <xdr:nvSpPr>
        <xdr:cNvPr id="3536" name="CheckBox16" hidden="1">
          <a:extLst>
            <a:ext uri="{63B3BB69-23CF-44E3-9099-C40C66FF867C}">
              <a14:compatExt xmlns:a14="http://schemas.microsoft.com/office/drawing/2010/main" spid="_x0000_s2065"/>
            </a:ext>
            <a:ext uri="{FF2B5EF4-FFF2-40B4-BE49-F238E27FC236}">
              <a16:creationId xmlns:a16="http://schemas.microsoft.com/office/drawing/2014/main" id="{57C60AAE-4C4F-4577-9E07-BD66F1ABE8D0}"/>
            </a:ext>
          </a:extLst>
        </xdr:cNvPr>
        <xdr:cNvSpPr/>
      </xdr:nvSpPr>
      <xdr:spPr bwMode="auto">
        <a:xfrm>
          <a:off x="0" y="1352550"/>
          <a:ext cx="192616" cy="141818"/>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2" cy="143934"/>
    <xdr:sp macro="" textlink="">
      <xdr:nvSpPr>
        <xdr:cNvPr id="3537" name="CheckBox17" hidden="1">
          <a:extLst>
            <a:ext uri="{63B3BB69-23CF-44E3-9099-C40C66FF867C}">
              <a14:compatExt xmlns:a14="http://schemas.microsoft.com/office/drawing/2010/main" spid="_x0000_s2066"/>
            </a:ext>
            <a:ext uri="{FF2B5EF4-FFF2-40B4-BE49-F238E27FC236}">
              <a16:creationId xmlns:a16="http://schemas.microsoft.com/office/drawing/2014/main" id="{3C28F09B-C656-4B7D-855C-2594661B8EDC}"/>
            </a:ext>
          </a:extLst>
        </xdr:cNvPr>
        <xdr:cNvSpPr/>
      </xdr:nvSpPr>
      <xdr:spPr bwMode="auto">
        <a:xfrm>
          <a:off x="0" y="1352550"/>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3538" name="CheckBox1" hidden="1">
          <a:extLst>
            <a:ext uri="{63B3BB69-23CF-44E3-9099-C40C66FF867C}">
              <a14:compatExt xmlns:a14="http://schemas.microsoft.com/office/drawing/2010/main" spid="_x0000_s2049"/>
            </a:ext>
            <a:ext uri="{FF2B5EF4-FFF2-40B4-BE49-F238E27FC236}">
              <a16:creationId xmlns:a16="http://schemas.microsoft.com/office/drawing/2014/main" id="{54FF9DEE-443C-45DA-AD2A-529D40FEB8B7}"/>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2" cy="143934"/>
    <xdr:sp macro="" textlink="">
      <xdr:nvSpPr>
        <xdr:cNvPr id="3539" name="CheckBox2" hidden="1">
          <a:extLst>
            <a:ext uri="{63B3BB69-23CF-44E3-9099-C40C66FF867C}">
              <a14:compatExt xmlns:a14="http://schemas.microsoft.com/office/drawing/2010/main" spid="_x0000_s2050"/>
            </a:ext>
            <a:ext uri="{FF2B5EF4-FFF2-40B4-BE49-F238E27FC236}">
              <a16:creationId xmlns:a16="http://schemas.microsoft.com/office/drawing/2014/main" id="{61394048-D6E3-4330-8791-15D3593AA1C0}"/>
            </a:ext>
          </a:extLst>
        </xdr:cNvPr>
        <xdr:cNvSpPr/>
      </xdr:nvSpPr>
      <xdr:spPr bwMode="auto">
        <a:xfrm>
          <a:off x="0" y="1382183"/>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3540" name="CheckBox1" hidden="1">
          <a:extLst>
            <a:ext uri="{63B3BB69-23CF-44E3-9099-C40C66FF867C}">
              <a14:compatExt xmlns:a14="http://schemas.microsoft.com/office/drawing/2010/main" spid="_x0000_s2049"/>
            </a:ext>
            <a:ext uri="{FF2B5EF4-FFF2-40B4-BE49-F238E27FC236}">
              <a16:creationId xmlns:a16="http://schemas.microsoft.com/office/drawing/2014/main" id="{58F77B04-5F12-4E09-8D50-AE98D6DEE9B4}"/>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2" cy="143934"/>
    <xdr:sp macro="" textlink="">
      <xdr:nvSpPr>
        <xdr:cNvPr id="3541" name="CheckBox2" hidden="1">
          <a:extLst>
            <a:ext uri="{63B3BB69-23CF-44E3-9099-C40C66FF867C}">
              <a14:compatExt xmlns:a14="http://schemas.microsoft.com/office/drawing/2010/main" spid="_x0000_s2050"/>
            </a:ext>
            <a:ext uri="{FF2B5EF4-FFF2-40B4-BE49-F238E27FC236}">
              <a16:creationId xmlns:a16="http://schemas.microsoft.com/office/drawing/2014/main" id="{DB3C8AD6-0F81-43D7-9959-B0CCEBF1CFE8}"/>
            </a:ext>
          </a:extLst>
        </xdr:cNvPr>
        <xdr:cNvSpPr/>
      </xdr:nvSpPr>
      <xdr:spPr bwMode="auto">
        <a:xfrm>
          <a:off x="0" y="1382183"/>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3542" name="CheckBox1" hidden="1">
          <a:extLst>
            <a:ext uri="{63B3BB69-23CF-44E3-9099-C40C66FF867C}">
              <a14:compatExt xmlns:a14="http://schemas.microsoft.com/office/drawing/2010/main" spid="_x0000_s2049"/>
            </a:ext>
            <a:ext uri="{FF2B5EF4-FFF2-40B4-BE49-F238E27FC236}">
              <a16:creationId xmlns:a16="http://schemas.microsoft.com/office/drawing/2014/main" id="{5C961BBD-680F-4E8D-90D1-38BA3DC88F7B}"/>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2" cy="143934"/>
    <xdr:sp macro="" textlink="">
      <xdr:nvSpPr>
        <xdr:cNvPr id="3543" name="CheckBox2" hidden="1">
          <a:extLst>
            <a:ext uri="{63B3BB69-23CF-44E3-9099-C40C66FF867C}">
              <a14:compatExt xmlns:a14="http://schemas.microsoft.com/office/drawing/2010/main" spid="_x0000_s2050"/>
            </a:ext>
            <a:ext uri="{FF2B5EF4-FFF2-40B4-BE49-F238E27FC236}">
              <a16:creationId xmlns:a16="http://schemas.microsoft.com/office/drawing/2014/main" id="{C341C069-129B-431C-9E2A-9A8086F827BB}"/>
            </a:ext>
          </a:extLst>
        </xdr:cNvPr>
        <xdr:cNvSpPr/>
      </xdr:nvSpPr>
      <xdr:spPr bwMode="auto">
        <a:xfrm>
          <a:off x="0" y="1382183"/>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38100</xdr:rowOff>
    </xdr:from>
    <xdr:ext cx="192616" cy="141816"/>
    <xdr:sp macro="" textlink="">
      <xdr:nvSpPr>
        <xdr:cNvPr id="3544" name="CheckBox1" hidden="1">
          <a:extLst>
            <a:ext uri="{63B3BB69-23CF-44E3-9099-C40C66FF867C}">
              <a14:compatExt xmlns:a14="http://schemas.microsoft.com/office/drawing/2010/main" spid="_x0000_s2049"/>
            </a:ext>
            <a:ext uri="{FF2B5EF4-FFF2-40B4-BE49-F238E27FC236}">
              <a16:creationId xmlns:a16="http://schemas.microsoft.com/office/drawing/2014/main" id="{ED3FEB09-FEB1-4854-80D5-EA314AD5BF65}"/>
            </a:ext>
          </a:extLst>
        </xdr:cNvPr>
        <xdr:cNvSpPr/>
      </xdr:nvSpPr>
      <xdr:spPr bwMode="auto">
        <a:xfrm>
          <a:off x="0" y="13906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52400"/>
    <xdr:sp macro="" textlink="">
      <xdr:nvSpPr>
        <xdr:cNvPr id="3545" name="CheckBox7" hidden="1">
          <a:extLst>
            <a:ext uri="{63B3BB69-23CF-44E3-9099-C40C66FF867C}">
              <a14:compatExt xmlns:a14="http://schemas.microsoft.com/office/drawing/2010/main" spid="_x0000_s2055"/>
            </a:ext>
            <a:ext uri="{FF2B5EF4-FFF2-40B4-BE49-F238E27FC236}">
              <a16:creationId xmlns:a16="http://schemas.microsoft.com/office/drawing/2014/main" id="{17C6E0C9-EF26-464D-831D-2820137F08D0}"/>
            </a:ext>
          </a:extLst>
        </xdr:cNvPr>
        <xdr:cNvSpPr/>
      </xdr:nvSpPr>
      <xdr:spPr bwMode="auto">
        <a:xfrm>
          <a:off x="0" y="1352550"/>
          <a:ext cx="213782" cy="1524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8"/>
    <xdr:sp macro="" textlink="">
      <xdr:nvSpPr>
        <xdr:cNvPr id="3546" name="CheckBox16" hidden="1">
          <a:extLst>
            <a:ext uri="{63B3BB69-23CF-44E3-9099-C40C66FF867C}">
              <a14:compatExt xmlns:a14="http://schemas.microsoft.com/office/drawing/2010/main" spid="_x0000_s2065"/>
            </a:ext>
            <a:ext uri="{FF2B5EF4-FFF2-40B4-BE49-F238E27FC236}">
              <a16:creationId xmlns:a16="http://schemas.microsoft.com/office/drawing/2014/main" id="{0B011107-2B01-4B72-A1CF-8BEFA49C9815}"/>
            </a:ext>
          </a:extLst>
        </xdr:cNvPr>
        <xdr:cNvSpPr/>
      </xdr:nvSpPr>
      <xdr:spPr bwMode="auto">
        <a:xfrm>
          <a:off x="0" y="1352550"/>
          <a:ext cx="192616" cy="141818"/>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2" cy="143934"/>
    <xdr:sp macro="" textlink="">
      <xdr:nvSpPr>
        <xdr:cNvPr id="3547" name="CheckBox17" hidden="1">
          <a:extLst>
            <a:ext uri="{63B3BB69-23CF-44E3-9099-C40C66FF867C}">
              <a14:compatExt xmlns:a14="http://schemas.microsoft.com/office/drawing/2010/main" spid="_x0000_s2066"/>
            </a:ext>
            <a:ext uri="{FF2B5EF4-FFF2-40B4-BE49-F238E27FC236}">
              <a16:creationId xmlns:a16="http://schemas.microsoft.com/office/drawing/2014/main" id="{288C0543-84E3-4096-BA1F-8E7F07FF421F}"/>
            </a:ext>
          </a:extLst>
        </xdr:cNvPr>
        <xdr:cNvSpPr/>
      </xdr:nvSpPr>
      <xdr:spPr bwMode="auto">
        <a:xfrm>
          <a:off x="0" y="1352550"/>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38100</xdr:rowOff>
    </xdr:from>
    <xdr:ext cx="192616" cy="141816"/>
    <xdr:sp macro="" textlink="">
      <xdr:nvSpPr>
        <xdr:cNvPr id="3548" name="CheckBox1" hidden="1">
          <a:extLst>
            <a:ext uri="{63B3BB69-23CF-44E3-9099-C40C66FF867C}">
              <a14:compatExt xmlns:a14="http://schemas.microsoft.com/office/drawing/2010/main" spid="_x0000_s2049"/>
            </a:ext>
            <a:ext uri="{FF2B5EF4-FFF2-40B4-BE49-F238E27FC236}">
              <a16:creationId xmlns:a16="http://schemas.microsoft.com/office/drawing/2014/main" id="{F001AB7B-ECDC-470A-847D-751ED9AE4D99}"/>
            </a:ext>
          </a:extLst>
        </xdr:cNvPr>
        <xdr:cNvSpPr/>
      </xdr:nvSpPr>
      <xdr:spPr bwMode="auto">
        <a:xfrm>
          <a:off x="0" y="13906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52400"/>
    <xdr:sp macro="" textlink="">
      <xdr:nvSpPr>
        <xdr:cNvPr id="3549" name="CheckBox7" hidden="1">
          <a:extLst>
            <a:ext uri="{63B3BB69-23CF-44E3-9099-C40C66FF867C}">
              <a14:compatExt xmlns:a14="http://schemas.microsoft.com/office/drawing/2010/main" spid="_x0000_s2055"/>
            </a:ext>
            <a:ext uri="{FF2B5EF4-FFF2-40B4-BE49-F238E27FC236}">
              <a16:creationId xmlns:a16="http://schemas.microsoft.com/office/drawing/2014/main" id="{9236AD18-FB7F-400E-991E-C52958EB4FE8}"/>
            </a:ext>
          </a:extLst>
        </xdr:cNvPr>
        <xdr:cNvSpPr/>
      </xdr:nvSpPr>
      <xdr:spPr bwMode="auto">
        <a:xfrm>
          <a:off x="0" y="1352550"/>
          <a:ext cx="213782" cy="1524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8"/>
    <xdr:sp macro="" textlink="">
      <xdr:nvSpPr>
        <xdr:cNvPr id="3550" name="CheckBox16" hidden="1">
          <a:extLst>
            <a:ext uri="{63B3BB69-23CF-44E3-9099-C40C66FF867C}">
              <a14:compatExt xmlns:a14="http://schemas.microsoft.com/office/drawing/2010/main" spid="_x0000_s2065"/>
            </a:ext>
            <a:ext uri="{FF2B5EF4-FFF2-40B4-BE49-F238E27FC236}">
              <a16:creationId xmlns:a16="http://schemas.microsoft.com/office/drawing/2014/main" id="{03F8EAE0-A43E-499C-809A-DD9CA8DE1301}"/>
            </a:ext>
          </a:extLst>
        </xdr:cNvPr>
        <xdr:cNvSpPr/>
      </xdr:nvSpPr>
      <xdr:spPr bwMode="auto">
        <a:xfrm>
          <a:off x="0" y="1352550"/>
          <a:ext cx="192616" cy="141818"/>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2" cy="143934"/>
    <xdr:sp macro="" textlink="">
      <xdr:nvSpPr>
        <xdr:cNvPr id="3551" name="CheckBox17" hidden="1">
          <a:extLst>
            <a:ext uri="{63B3BB69-23CF-44E3-9099-C40C66FF867C}">
              <a14:compatExt xmlns:a14="http://schemas.microsoft.com/office/drawing/2010/main" spid="_x0000_s2066"/>
            </a:ext>
            <a:ext uri="{FF2B5EF4-FFF2-40B4-BE49-F238E27FC236}">
              <a16:creationId xmlns:a16="http://schemas.microsoft.com/office/drawing/2014/main" id="{09395A88-EE08-4153-880E-F924C134DA71}"/>
            </a:ext>
          </a:extLst>
        </xdr:cNvPr>
        <xdr:cNvSpPr/>
      </xdr:nvSpPr>
      <xdr:spPr bwMode="auto">
        <a:xfrm>
          <a:off x="0" y="1352550"/>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38100</xdr:rowOff>
    </xdr:from>
    <xdr:ext cx="192616" cy="141816"/>
    <xdr:sp macro="" textlink="">
      <xdr:nvSpPr>
        <xdr:cNvPr id="3552" name="CheckBox1" hidden="1">
          <a:extLst>
            <a:ext uri="{63B3BB69-23CF-44E3-9099-C40C66FF867C}">
              <a14:compatExt xmlns:a14="http://schemas.microsoft.com/office/drawing/2010/main" spid="_x0000_s2049"/>
            </a:ext>
            <a:ext uri="{FF2B5EF4-FFF2-40B4-BE49-F238E27FC236}">
              <a16:creationId xmlns:a16="http://schemas.microsoft.com/office/drawing/2014/main" id="{92CC89DA-36C7-4ACC-BE2F-00501B4EDB92}"/>
            </a:ext>
          </a:extLst>
        </xdr:cNvPr>
        <xdr:cNvSpPr/>
      </xdr:nvSpPr>
      <xdr:spPr bwMode="auto">
        <a:xfrm>
          <a:off x="0" y="13906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52400"/>
    <xdr:sp macro="" textlink="">
      <xdr:nvSpPr>
        <xdr:cNvPr id="3553" name="CheckBox7" hidden="1">
          <a:extLst>
            <a:ext uri="{63B3BB69-23CF-44E3-9099-C40C66FF867C}">
              <a14:compatExt xmlns:a14="http://schemas.microsoft.com/office/drawing/2010/main" spid="_x0000_s2055"/>
            </a:ext>
            <a:ext uri="{FF2B5EF4-FFF2-40B4-BE49-F238E27FC236}">
              <a16:creationId xmlns:a16="http://schemas.microsoft.com/office/drawing/2014/main" id="{41943AD1-F96D-47CD-B44B-3212931FE6DF}"/>
            </a:ext>
          </a:extLst>
        </xdr:cNvPr>
        <xdr:cNvSpPr/>
      </xdr:nvSpPr>
      <xdr:spPr bwMode="auto">
        <a:xfrm>
          <a:off x="0" y="1352550"/>
          <a:ext cx="213782" cy="1524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8"/>
    <xdr:sp macro="" textlink="">
      <xdr:nvSpPr>
        <xdr:cNvPr id="3554" name="CheckBox16" hidden="1">
          <a:extLst>
            <a:ext uri="{63B3BB69-23CF-44E3-9099-C40C66FF867C}">
              <a14:compatExt xmlns:a14="http://schemas.microsoft.com/office/drawing/2010/main" spid="_x0000_s2065"/>
            </a:ext>
            <a:ext uri="{FF2B5EF4-FFF2-40B4-BE49-F238E27FC236}">
              <a16:creationId xmlns:a16="http://schemas.microsoft.com/office/drawing/2014/main" id="{330F079F-0091-4CDC-B613-6D06A0DEBD9B}"/>
            </a:ext>
          </a:extLst>
        </xdr:cNvPr>
        <xdr:cNvSpPr/>
      </xdr:nvSpPr>
      <xdr:spPr bwMode="auto">
        <a:xfrm>
          <a:off x="0" y="1352550"/>
          <a:ext cx="192616" cy="141818"/>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2" cy="143934"/>
    <xdr:sp macro="" textlink="">
      <xdr:nvSpPr>
        <xdr:cNvPr id="3555" name="CheckBox17" hidden="1">
          <a:extLst>
            <a:ext uri="{63B3BB69-23CF-44E3-9099-C40C66FF867C}">
              <a14:compatExt xmlns:a14="http://schemas.microsoft.com/office/drawing/2010/main" spid="_x0000_s2066"/>
            </a:ext>
            <a:ext uri="{FF2B5EF4-FFF2-40B4-BE49-F238E27FC236}">
              <a16:creationId xmlns:a16="http://schemas.microsoft.com/office/drawing/2014/main" id="{5589A43D-77F3-4EC4-B985-99C393A7807D}"/>
            </a:ext>
          </a:extLst>
        </xdr:cNvPr>
        <xdr:cNvSpPr/>
      </xdr:nvSpPr>
      <xdr:spPr bwMode="auto">
        <a:xfrm>
          <a:off x="0" y="1352550"/>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3556" name="CheckBox1" hidden="1">
          <a:extLst>
            <a:ext uri="{63B3BB69-23CF-44E3-9099-C40C66FF867C}">
              <a14:compatExt xmlns:a14="http://schemas.microsoft.com/office/drawing/2010/main" spid="_x0000_s2049"/>
            </a:ext>
            <a:ext uri="{FF2B5EF4-FFF2-40B4-BE49-F238E27FC236}">
              <a16:creationId xmlns:a16="http://schemas.microsoft.com/office/drawing/2014/main" id="{7F234B7A-3C08-487F-A205-A15FC32D2EBE}"/>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2" cy="143934"/>
    <xdr:sp macro="" textlink="">
      <xdr:nvSpPr>
        <xdr:cNvPr id="3557" name="CheckBox2" hidden="1">
          <a:extLst>
            <a:ext uri="{63B3BB69-23CF-44E3-9099-C40C66FF867C}">
              <a14:compatExt xmlns:a14="http://schemas.microsoft.com/office/drawing/2010/main" spid="_x0000_s2050"/>
            </a:ext>
            <a:ext uri="{FF2B5EF4-FFF2-40B4-BE49-F238E27FC236}">
              <a16:creationId xmlns:a16="http://schemas.microsoft.com/office/drawing/2014/main" id="{B8A7EA29-D073-42DA-8B27-7B922DFAEB22}"/>
            </a:ext>
          </a:extLst>
        </xdr:cNvPr>
        <xdr:cNvSpPr/>
      </xdr:nvSpPr>
      <xdr:spPr bwMode="auto">
        <a:xfrm>
          <a:off x="0" y="1382183"/>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3558" name="CheckBox1" hidden="1">
          <a:extLst>
            <a:ext uri="{63B3BB69-23CF-44E3-9099-C40C66FF867C}">
              <a14:compatExt xmlns:a14="http://schemas.microsoft.com/office/drawing/2010/main" spid="_x0000_s2049"/>
            </a:ext>
            <a:ext uri="{FF2B5EF4-FFF2-40B4-BE49-F238E27FC236}">
              <a16:creationId xmlns:a16="http://schemas.microsoft.com/office/drawing/2014/main" id="{D106A71B-7265-40CA-AD51-19BC73606538}"/>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2" cy="143934"/>
    <xdr:sp macro="" textlink="">
      <xdr:nvSpPr>
        <xdr:cNvPr id="3559" name="CheckBox2" hidden="1">
          <a:extLst>
            <a:ext uri="{63B3BB69-23CF-44E3-9099-C40C66FF867C}">
              <a14:compatExt xmlns:a14="http://schemas.microsoft.com/office/drawing/2010/main" spid="_x0000_s2050"/>
            </a:ext>
            <a:ext uri="{FF2B5EF4-FFF2-40B4-BE49-F238E27FC236}">
              <a16:creationId xmlns:a16="http://schemas.microsoft.com/office/drawing/2014/main" id="{7FD80418-055F-47C0-AF2D-FE7EC5790F0F}"/>
            </a:ext>
          </a:extLst>
        </xdr:cNvPr>
        <xdr:cNvSpPr/>
      </xdr:nvSpPr>
      <xdr:spPr bwMode="auto">
        <a:xfrm>
          <a:off x="0" y="1382183"/>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3560" name="CheckBox1" hidden="1">
          <a:extLst>
            <a:ext uri="{63B3BB69-23CF-44E3-9099-C40C66FF867C}">
              <a14:compatExt xmlns:a14="http://schemas.microsoft.com/office/drawing/2010/main" spid="_x0000_s2049"/>
            </a:ext>
            <a:ext uri="{FF2B5EF4-FFF2-40B4-BE49-F238E27FC236}">
              <a16:creationId xmlns:a16="http://schemas.microsoft.com/office/drawing/2014/main" id="{F98AABC5-4DB1-45AC-A874-D9B6F270F837}"/>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2" cy="143934"/>
    <xdr:sp macro="" textlink="">
      <xdr:nvSpPr>
        <xdr:cNvPr id="3561" name="CheckBox2" hidden="1">
          <a:extLst>
            <a:ext uri="{63B3BB69-23CF-44E3-9099-C40C66FF867C}">
              <a14:compatExt xmlns:a14="http://schemas.microsoft.com/office/drawing/2010/main" spid="_x0000_s2050"/>
            </a:ext>
            <a:ext uri="{FF2B5EF4-FFF2-40B4-BE49-F238E27FC236}">
              <a16:creationId xmlns:a16="http://schemas.microsoft.com/office/drawing/2014/main" id="{B1C8BD64-99F1-428D-AB18-900038D4FA67}"/>
            </a:ext>
          </a:extLst>
        </xdr:cNvPr>
        <xdr:cNvSpPr/>
      </xdr:nvSpPr>
      <xdr:spPr bwMode="auto">
        <a:xfrm>
          <a:off x="0" y="1382183"/>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38100</xdr:rowOff>
    </xdr:from>
    <xdr:ext cx="192616" cy="141816"/>
    <xdr:sp macro="" textlink="">
      <xdr:nvSpPr>
        <xdr:cNvPr id="3562" name="CheckBox1" hidden="1">
          <a:extLst>
            <a:ext uri="{63B3BB69-23CF-44E3-9099-C40C66FF867C}">
              <a14:compatExt xmlns:a14="http://schemas.microsoft.com/office/drawing/2010/main" spid="_x0000_s2049"/>
            </a:ext>
            <a:ext uri="{FF2B5EF4-FFF2-40B4-BE49-F238E27FC236}">
              <a16:creationId xmlns:a16="http://schemas.microsoft.com/office/drawing/2014/main" id="{8A077787-131F-4BB8-9750-98C3CA7A6BE2}"/>
            </a:ext>
          </a:extLst>
        </xdr:cNvPr>
        <xdr:cNvSpPr/>
      </xdr:nvSpPr>
      <xdr:spPr bwMode="auto">
        <a:xfrm>
          <a:off x="0" y="13906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52400"/>
    <xdr:sp macro="" textlink="">
      <xdr:nvSpPr>
        <xdr:cNvPr id="3563" name="CheckBox7" hidden="1">
          <a:extLst>
            <a:ext uri="{63B3BB69-23CF-44E3-9099-C40C66FF867C}">
              <a14:compatExt xmlns:a14="http://schemas.microsoft.com/office/drawing/2010/main" spid="_x0000_s2055"/>
            </a:ext>
            <a:ext uri="{FF2B5EF4-FFF2-40B4-BE49-F238E27FC236}">
              <a16:creationId xmlns:a16="http://schemas.microsoft.com/office/drawing/2014/main" id="{8764CC8B-23BA-4090-906C-64BA0F97FC04}"/>
            </a:ext>
          </a:extLst>
        </xdr:cNvPr>
        <xdr:cNvSpPr/>
      </xdr:nvSpPr>
      <xdr:spPr bwMode="auto">
        <a:xfrm>
          <a:off x="0" y="1352550"/>
          <a:ext cx="213782" cy="1524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8"/>
    <xdr:sp macro="" textlink="">
      <xdr:nvSpPr>
        <xdr:cNvPr id="3564" name="CheckBox16" hidden="1">
          <a:extLst>
            <a:ext uri="{63B3BB69-23CF-44E3-9099-C40C66FF867C}">
              <a14:compatExt xmlns:a14="http://schemas.microsoft.com/office/drawing/2010/main" spid="_x0000_s2065"/>
            </a:ext>
            <a:ext uri="{FF2B5EF4-FFF2-40B4-BE49-F238E27FC236}">
              <a16:creationId xmlns:a16="http://schemas.microsoft.com/office/drawing/2014/main" id="{A4B10BBC-980C-4242-A892-9E52E132C5C1}"/>
            </a:ext>
          </a:extLst>
        </xdr:cNvPr>
        <xdr:cNvSpPr/>
      </xdr:nvSpPr>
      <xdr:spPr bwMode="auto">
        <a:xfrm>
          <a:off x="0" y="1352550"/>
          <a:ext cx="192616" cy="141818"/>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2" cy="143934"/>
    <xdr:sp macro="" textlink="">
      <xdr:nvSpPr>
        <xdr:cNvPr id="3565" name="CheckBox17" hidden="1">
          <a:extLst>
            <a:ext uri="{63B3BB69-23CF-44E3-9099-C40C66FF867C}">
              <a14:compatExt xmlns:a14="http://schemas.microsoft.com/office/drawing/2010/main" spid="_x0000_s2066"/>
            </a:ext>
            <a:ext uri="{FF2B5EF4-FFF2-40B4-BE49-F238E27FC236}">
              <a16:creationId xmlns:a16="http://schemas.microsoft.com/office/drawing/2014/main" id="{8657E29F-91C5-4AE2-95A0-39A7C6B5B749}"/>
            </a:ext>
          </a:extLst>
        </xdr:cNvPr>
        <xdr:cNvSpPr/>
      </xdr:nvSpPr>
      <xdr:spPr bwMode="auto">
        <a:xfrm>
          <a:off x="0" y="1352550"/>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38100</xdr:rowOff>
    </xdr:from>
    <xdr:ext cx="192616" cy="141816"/>
    <xdr:sp macro="" textlink="">
      <xdr:nvSpPr>
        <xdr:cNvPr id="3566" name="CheckBox1" hidden="1">
          <a:extLst>
            <a:ext uri="{63B3BB69-23CF-44E3-9099-C40C66FF867C}">
              <a14:compatExt xmlns:a14="http://schemas.microsoft.com/office/drawing/2010/main" spid="_x0000_s2049"/>
            </a:ext>
            <a:ext uri="{FF2B5EF4-FFF2-40B4-BE49-F238E27FC236}">
              <a16:creationId xmlns:a16="http://schemas.microsoft.com/office/drawing/2014/main" id="{94D368DB-9B89-412D-95A9-B4EDDAC51075}"/>
            </a:ext>
          </a:extLst>
        </xdr:cNvPr>
        <xdr:cNvSpPr/>
      </xdr:nvSpPr>
      <xdr:spPr bwMode="auto">
        <a:xfrm>
          <a:off x="0" y="13906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52400"/>
    <xdr:sp macro="" textlink="">
      <xdr:nvSpPr>
        <xdr:cNvPr id="3567" name="CheckBox7" hidden="1">
          <a:extLst>
            <a:ext uri="{63B3BB69-23CF-44E3-9099-C40C66FF867C}">
              <a14:compatExt xmlns:a14="http://schemas.microsoft.com/office/drawing/2010/main" spid="_x0000_s2055"/>
            </a:ext>
            <a:ext uri="{FF2B5EF4-FFF2-40B4-BE49-F238E27FC236}">
              <a16:creationId xmlns:a16="http://schemas.microsoft.com/office/drawing/2014/main" id="{875E60EE-A0A9-434D-9885-BEF98AC15FCF}"/>
            </a:ext>
          </a:extLst>
        </xdr:cNvPr>
        <xdr:cNvSpPr/>
      </xdr:nvSpPr>
      <xdr:spPr bwMode="auto">
        <a:xfrm>
          <a:off x="0" y="1352550"/>
          <a:ext cx="213782" cy="1524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8"/>
    <xdr:sp macro="" textlink="">
      <xdr:nvSpPr>
        <xdr:cNvPr id="3568" name="CheckBox16" hidden="1">
          <a:extLst>
            <a:ext uri="{63B3BB69-23CF-44E3-9099-C40C66FF867C}">
              <a14:compatExt xmlns:a14="http://schemas.microsoft.com/office/drawing/2010/main" spid="_x0000_s2065"/>
            </a:ext>
            <a:ext uri="{FF2B5EF4-FFF2-40B4-BE49-F238E27FC236}">
              <a16:creationId xmlns:a16="http://schemas.microsoft.com/office/drawing/2014/main" id="{2E774297-F512-4A79-B26D-926252657506}"/>
            </a:ext>
          </a:extLst>
        </xdr:cNvPr>
        <xdr:cNvSpPr/>
      </xdr:nvSpPr>
      <xdr:spPr bwMode="auto">
        <a:xfrm>
          <a:off x="0" y="1352550"/>
          <a:ext cx="192616" cy="141818"/>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2" cy="143934"/>
    <xdr:sp macro="" textlink="">
      <xdr:nvSpPr>
        <xdr:cNvPr id="3569" name="CheckBox17" hidden="1">
          <a:extLst>
            <a:ext uri="{63B3BB69-23CF-44E3-9099-C40C66FF867C}">
              <a14:compatExt xmlns:a14="http://schemas.microsoft.com/office/drawing/2010/main" spid="_x0000_s2066"/>
            </a:ext>
            <a:ext uri="{FF2B5EF4-FFF2-40B4-BE49-F238E27FC236}">
              <a16:creationId xmlns:a16="http://schemas.microsoft.com/office/drawing/2014/main" id="{0E487C9C-179D-4A1B-A037-F0FD024B2BBA}"/>
            </a:ext>
          </a:extLst>
        </xdr:cNvPr>
        <xdr:cNvSpPr/>
      </xdr:nvSpPr>
      <xdr:spPr bwMode="auto">
        <a:xfrm>
          <a:off x="0" y="1352550"/>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3570" name="CheckBox6" hidden="1">
          <a:extLst>
            <a:ext uri="{63B3BB69-23CF-44E3-9099-C40C66FF867C}">
              <a14:compatExt xmlns:a14="http://schemas.microsoft.com/office/drawing/2010/main" spid="_x0000_s2054"/>
            </a:ext>
            <a:ext uri="{FF2B5EF4-FFF2-40B4-BE49-F238E27FC236}">
              <a16:creationId xmlns:a16="http://schemas.microsoft.com/office/drawing/2014/main" id="{3C0F5603-75D8-4F2E-8A66-50F20ED403B4}"/>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3571" name="CheckBox6" hidden="1">
          <a:extLst>
            <a:ext uri="{63B3BB69-23CF-44E3-9099-C40C66FF867C}">
              <a14:compatExt xmlns:a14="http://schemas.microsoft.com/office/drawing/2010/main" spid="_x0000_s2054"/>
            </a:ext>
            <a:ext uri="{FF2B5EF4-FFF2-40B4-BE49-F238E27FC236}">
              <a16:creationId xmlns:a16="http://schemas.microsoft.com/office/drawing/2014/main" id="{4AEA7AAE-384C-4A18-9B5D-9AE61C7F62D0}"/>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3572" name="CheckBox6" hidden="1">
          <a:extLst>
            <a:ext uri="{63B3BB69-23CF-44E3-9099-C40C66FF867C}">
              <a14:compatExt xmlns:a14="http://schemas.microsoft.com/office/drawing/2010/main" spid="_x0000_s2054"/>
            </a:ext>
            <a:ext uri="{FF2B5EF4-FFF2-40B4-BE49-F238E27FC236}">
              <a16:creationId xmlns:a16="http://schemas.microsoft.com/office/drawing/2014/main" id="{431F3F70-D14A-4D21-A477-378F005F666E}"/>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3573" name="CheckBox6" hidden="1">
          <a:extLst>
            <a:ext uri="{63B3BB69-23CF-44E3-9099-C40C66FF867C}">
              <a14:compatExt xmlns:a14="http://schemas.microsoft.com/office/drawing/2010/main" spid="_x0000_s2054"/>
            </a:ext>
            <a:ext uri="{FF2B5EF4-FFF2-40B4-BE49-F238E27FC236}">
              <a16:creationId xmlns:a16="http://schemas.microsoft.com/office/drawing/2014/main" id="{D1DA5A73-BB4A-4767-977F-945EE1D4DB3C}"/>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21167</xdr:rowOff>
    </xdr:from>
    <xdr:ext cx="213782" cy="139700"/>
    <xdr:sp macro="" textlink="">
      <xdr:nvSpPr>
        <xdr:cNvPr id="3574" name="CheckBox6" hidden="1">
          <a:extLst>
            <a:ext uri="{63B3BB69-23CF-44E3-9099-C40C66FF867C}">
              <a14:compatExt xmlns:a14="http://schemas.microsoft.com/office/drawing/2010/main" spid="_x0000_s2054"/>
            </a:ext>
            <a:ext uri="{FF2B5EF4-FFF2-40B4-BE49-F238E27FC236}">
              <a16:creationId xmlns:a16="http://schemas.microsoft.com/office/drawing/2014/main" id="{0E3B13A6-7996-4AA7-BDE6-804932C4639E}"/>
            </a:ext>
          </a:extLst>
        </xdr:cNvPr>
        <xdr:cNvSpPr/>
      </xdr:nvSpPr>
      <xdr:spPr bwMode="auto">
        <a:xfrm>
          <a:off x="0" y="1373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21167</xdr:rowOff>
    </xdr:from>
    <xdr:ext cx="213782" cy="139700"/>
    <xdr:sp macro="" textlink="">
      <xdr:nvSpPr>
        <xdr:cNvPr id="3575" name="CheckBox6" hidden="1">
          <a:extLst>
            <a:ext uri="{63B3BB69-23CF-44E3-9099-C40C66FF867C}">
              <a14:compatExt xmlns:a14="http://schemas.microsoft.com/office/drawing/2010/main" spid="_x0000_s2054"/>
            </a:ext>
            <a:ext uri="{FF2B5EF4-FFF2-40B4-BE49-F238E27FC236}">
              <a16:creationId xmlns:a16="http://schemas.microsoft.com/office/drawing/2014/main" id="{66D52A8D-28D5-49AC-84FF-3645BF1BAAB2}"/>
            </a:ext>
          </a:extLst>
        </xdr:cNvPr>
        <xdr:cNvSpPr/>
      </xdr:nvSpPr>
      <xdr:spPr bwMode="auto">
        <a:xfrm>
          <a:off x="0" y="1373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3576" name="CheckBox6" hidden="1">
          <a:extLst>
            <a:ext uri="{63B3BB69-23CF-44E3-9099-C40C66FF867C}">
              <a14:compatExt xmlns:a14="http://schemas.microsoft.com/office/drawing/2010/main" spid="_x0000_s2054"/>
            </a:ext>
            <a:ext uri="{FF2B5EF4-FFF2-40B4-BE49-F238E27FC236}">
              <a16:creationId xmlns:a16="http://schemas.microsoft.com/office/drawing/2014/main" id="{378C88DC-6937-479E-960E-E184090AED16}"/>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3577" name="CheckBox6" hidden="1">
          <a:extLst>
            <a:ext uri="{63B3BB69-23CF-44E3-9099-C40C66FF867C}">
              <a14:compatExt xmlns:a14="http://schemas.microsoft.com/office/drawing/2010/main" spid="_x0000_s2054"/>
            </a:ext>
            <a:ext uri="{FF2B5EF4-FFF2-40B4-BE49-F238E27FC236}">
              <a16:creationId xmlns:a16="http://schemas.microsoft.com/office/drawing/2014/main" id="{CF13D329-0B83-4BC8-8419-396F52452543}"/>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3578" name="CheckBox1" hidden="1">
          <a:extLst>
            <a:ext uri="{63B3BB69-23CF-44E3-9099-C40C66FF867C}">
              <a14:compatExt xmlns:a14="http://schemas.microsoft.com/office/drawing/2010/main" spid="_x0000_s2049"/>
            </a:ext>
            <a:ext uri="{FF2B5EF4-FFF2-40B4-BE49-F238E27FC236}">
              <a16:creationId xmlns:a16="http://schemas.microsoft.com/office/drawing/2014/main" id="{01EE970A-873D-445D-A4BF-AD4F4B5BD674}"/>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2" cy="143934"/>
    <xdr:sp macro="" textlink="">
      <xdr:nvSpPr>
        <xdr:cNvPr id="3579" name="CheckBox2" hidden="1">
          <a:extLst>
            <a:ext uri="{63B3BB69-23CF-44E3-9099-C40C66FF867C}">
              <a14:compatExt xmlns:a14="http://schemas.microsoft.com/office/drawing/2010/main" spid="_x0000_s2050"/>
            </a:ext>
            <a:ext uri="{FF2B5EF4-FFF2-40B4-BE49-F238E27FC236}">
              <a16:creationId xmlns:a16="http://schemas.microsoft.com/office/drawing/2014/main" id="{42A97198-7B95-4BC8-B76A-4BDC94E1D4A0}"/>
            </a:ext>
          </a:extLst>
        </xdr:cNvPr>
        <xdr:cNvSpPr/>
      </xdr:nvSpPr>
      <xdr:spPr bwMode="auto">
        <a:xfrm>
          <a:off x="0" y="1382183"/>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3580" name="CheckBox1" hidden="1">
          <a:extLst>
            <a:ext uri="{63B3BB69-23CF-44E3-9099-C40C66FF867C}">
              <a14:compatExt xmlns:a14="http://schemas.microsoft.com/office/drawing/2010/main" spid="_x0000_s2049"/>
            </a:ext>
            <a:ext uri="{FF2B5EF4-FFF2-40B4-BE49-F238E27FC236}">
              <a16:creationId xmlns:a16="http://schemas.microsoft.com/office/drawing/2014/main" id="{429833D5-19F6-467D-8EBB-390AB7C15F8A}"/>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2" cy="143934"/>
    <xdr:sp macro="" textlink="">
      <xdr:nvSpPr>
        <xdr:cNvPr id="3581" name="CheckBox2" hidden="1">
          <a:extLst>
            <a:ext uri="{63B3BB69-23CF-44E3-9099-C40C66FF867C}">
              <a14:compatExt xmlns:a14="http://schemas.microsoft.com/office/drawing/2010/main" spid="_x0000_s2050"/>
            </a:ext>
            <a:ext uri="{FF2B5EF4-FFF2-40B4-BE49-F238E27FC236}">
              <a16:creationId xmlns:a16="http://schemas.microsoft.com/office/drawing/2014/main" id="{B3BFCF85-B331-4BE5-8379-2D7CC0A9C8F0}"/>
            </a:ext>
          </a:extLst>
        </xdr:cNvPr>
        <xdr:cNvSpPr/>
      </xdr:nvSpPr>
      <xdr:spPr bwMode="auto">
        <a:xfrm>
          <a:off x="0" y="1382183"/>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3582" name="CheckBox1" hidden="1">
          <a:extLst>
            <a:ext uri="{63B3BB69-23CF-44E3-9099-C40C66FF867C}">
              <a14:compatExt xmlns:a14="http://schemas.microsoft.com/office/drawing/2010/main" spid="_x0000_s2049"/>
            </a:ext>
            <a:ext uri="{FF2B5EF4-FFF2-40B4-BE49-F238E27FC236}">
              <a16:creationId xmlns:a16="http://schemas.microsoft.com/office/drawing/2014/main" id="{203541B2-FC44-462C-A94E-11101EB20D35}"/>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2" cy="143934"/>
    <xdr:sp macro="" textlink="">
      <xdr:nvSpPr>
        <xdr:cNvPr id="3583" name="CheckBox2" hidden="1">
          <a:extLst>
            <a:ext uri="{63B3BB69-23CF-44E3-9099-C40C66FF867C}">
              <a14:compatExt xmlns:a14="http://schemas.microsoft.com/office/drawing/2010/main" spid="_x0000_s2050"/>
            </a:ext>
            <a:ext uri="{FF2B5EF4-FFF2-40B4-BE49-F238E27FC236}">
              <a16:creationId xmlns:a16="http://schemas.microsoft.com/office/drawing/2014/main" id="{B757A79C-DE8E-4E3B-9FB1-321C9BB6CD3F}"/>
            </a:ext>
          </a:extLst>
        </xdr:cNvPr>
        <xdr:cNvSpPr/>
      </xdr:nvSpPr>
      <xdr:spPr bwMode="auto">
        <a:xfrm>
          <a:off x="0" y="1382183"/>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3584" name="CheckBox1" hidden="1">
          <a:extLst>
            <a:ext uri="{63B3BB69-23CF-44E3-9099-C40C66FF867C}">
              <a14:compatExt xmlns:a14="http://schemas.microsoft.com/office/drawing/2010/main" spid="_x0000_s2049"/>
            </a:ext>
            <a:ext uri="{FF2B5EF4-FFF2-40B4-BE49-F238E27FC236}">
              <a16:creationId xmlns:a16="http://schemas.microsoft.com/office/drawing/2014/main" id="{9D2CCCA6-7BEF-423D-9026-09ED8D74F4FF}"/>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2" cy="143934"/>
    <xdr:sp macro="" textlink="">
      <xdr:nvSpPr>
        <xdr:cNvPr id="3585" name="CheckBox2" hidden="1">
          <a:extLst>
            <a:ext uri="{63B3BB69-23CF-44E3-9099-C40C66FF867C}">
              <a14:compatExt xmlns:a14="http://schemas.microsoft.com/office/drawing/2010/main" spid="_x0000_s2050"/>
            </a:ext>
            <a:ext uri="{FF2B5EF4-FFF2-40B4-BE49-F238E27FC236}">
              <a16:creationId xmlns:a16="http://schemas.microsoft.com/office/drawing/2014/main" id="{4746D584-FDC4-4C2E-8DE0-336874018DD3}"/>
            </a:ext>
          </a:extLst>
        </xdr:cNvPr>
        <xdr:cNvSpPr/>
      </xdr:nvSpPr>
      <xdr:spPr bwMode="auto">
        <a:xfrm>
          <a:off x="0" y="1382183"/>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3586" name="CheckBox6" hidden="1">
          <a:extLst>
            <a:ext uri="{63B3BB69-23CF-44E3-9099-C40C66FF867C}">
              <a14:compatExt xmlns:a14="http://schemas.microsoft.com/office/drawing/2010/main" spid="_x0000_s2054"/>
            </a:ext>
            <a:ext uri="{FF2B5EF4-FFF2-40B4-BE49-F238E27FC236}">
              <a16:creationId xmlns:a16="http://schemas.microsoft.com/office/drawing/2014/main" id="{7C1A2491-4980-4092-8328-6B6959146207}"/>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3587" name="CheckBox6" hidden="1">
          <a:extLst>
            <a:ext uri="{63B3BB69-23CF-44E3-9099-C40C66FF867C}">
              <a14:compatExt xmlns:a14="http://schemas.microsoft.com/office/drawing/2010/main" spid="_x0000_s2054"/>
            </a:ext>
            <a:ext uri="{FF2B5EF4-FFF2-40B4-BE49-F238E27FC236}">
              <a16:creationId xmlns:a16="http://schemas.microsoft.com/office/drawing/2014/main" id="{DF43A248-B6BF-48E5-86E9-1FE34DC07B19}"/>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3588" name="CheckBox6" hidden="1">
          <a:extLst>
            <a:ext uri="{63B3BB69-23CF-44E3-9099-C40C66FF867C}">
              <a14:compatExt xmlns:a14="http://schemas.microsoft.com/office/drawing/2010/main" spid="_x0000_s2054"/>
            </a:ext>
            <a:ext uri="{FF2B5EF4-FFF2-40B4-BE49-F238E27FC236}">
              <a16:creationId xmlns:a16="http://schemas.microsoft.com/office/drawing/2014/main" id="{1159A60D-ABF4-49C3-932E-B1A29EF245AE}"/>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3589" name="CheckBox6" hidden="1">
          <a:extLst>
            <a:ext uri="{63B3BB69-23CF-44E3-9099-C40C66FF867C}">
              <a14:compatExt xmlns:a14="http://schemas.microsoft.com/office/drawing/2010/main" spid="_x0000_s2054"/>
            </a:ext>
            <a:ext uri="{FF2B5EF4-FFF2-40B4-BE49-F238E27FC236}">
              <a16:creationId xmlns:a16="http://schemas.microsoft.com/office/drawing/2014/main" id="{B2D86D66-28B4-465B-889A-B75FA989A1F9}"/>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3590" name="CheckBox6" hidden="1">
          <a:extLst>
            <a:ext uri="{63B3BB69-23CF-44E3-9099-C40C66FF867C}">
              <a14:compatExt xmlns:a14="http://schemas.microsoft.com/office/drawing/2010/main" spid="_x0000_s2054"/>
            </a:ext>
            <a:ext uri="{FF2B5EF4-FFF2-40B4-BE49-F238E27FC236}">
              <a16:creationId xmlns:a16="http://schemas.microsoft.com/office/drawing/2014/main" id="{9ABAE312-042C-409C-854A-3FB225F8A537}"/>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3591" name="CheckBox6" hidden="1">
          <a:extLst>
            <a:ext uri="{63B3BB69-23CF-44E3-9099-C40C66FF867C}">
              <a14:compatExt xmlns:a14="http://schemas.microsoft.com/office/drawing/2010/main" spid="_x0000_s2054"/>
            </a:ext>
            <a:ext uri="{FF2B5EF4-FFF2-40B4-BE49-F238E27FC236}">
              <a16:creationId xmlns:a16="http://schemas.microsoft.com/office/drawing/2014/main" id="{7D60B572-28D0-4E11-9FCB-867CBFE6BD19}"/>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38100</xdr:rowOff>
    </xdr:from>
    <xdr:ext cx="192616" cy="141816"/>
    <xdr:sp macro="" textlink="">
      <xdr:nvSpPr>
        <xdr:cNvPr id="3592" name="CheckBox1" hidden="1">
          <a:extLst>
            <a:ext uri="{63B3BB69-23CF-44E3-9099-C40C66FF867C}">
              <a14:compatExt xmlns:a14="http://schemas.microsoft.com/office/drawing/2010/main" spid="_x0000_s2049"/>
            </a:ext>
            <a:ext uri="{FF2B5EF4-FFF2-40B4-BE49-F238E27FC236}">
              <a16:creationId xmlns:a16="http://schemas.microsoft.com/office/drawing/2014/main" id="{31B13105-4177-4BD3-A3E7-45C52C960B8E}"/>
            </a:ext>
          </a:extLst>
        </xdr:cNvPr>
        <xdr:cNvSpPr/>
      </xdr:nvSpPr>
      <xdr:spPr bwMode="auto">
        <a:xfrm>
          <a:off x="0" y="13906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3593" name="CheckBox1" hidden="1">
          <a:extLst>
            <a:ext uri="{63B3BB69-23CF-44E3-9099-C40C66FF867C}">
              <a14:compatExt xmlns:a14="http://schemas.microsoft.com/office/drawing/2010/main" spid="_x0000_s2049"/>
            </a:ext>
            <a:ext uri="{FF2B5EF4-FFF2-40B4-BE49-F238E27FC236}">
              <a16:creationId xmlns:a16="http://schemas.microsoft.com/office/drawing/2014/main" id="{904535EE-8C62-4008-8110-606CF47C28A6}"/>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3594" name="CheckBox1" hidden="1">
          <a:extLst>
            <a:ext uri="{63B3BB69-23CF-44E3-9099-C40C66FF867C}">
              <a14:compatExt xmlns:a14="http://schemas.microsoft.com/office/drawing/2010/main" spid="_x0000_s2049"/>
            </a:ext>
            <a:ext uri="{FF2B5EF4-FFF2-40B4-BE49-F238E27FC236}">
              <a16:creationId xmlns:a16="http://schemas.microsoft.com/office/drawing/2014/main" id="{9CF319D5-8FE9-46E4-9140-D7C99BF9A90E}"/>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3595" name="CheckBox1" hidden="1">
          <a:extLst>
            <a:ext uri="{63B3BB69-23CF-44E3-9099-C40C66FF867C}">
              <a14:compatExt xmlns:a14="http://schemas.microsoft.com/office/drawing/2010/main" spid="_x0000_s2049"/>
            </a:ext>
            <a:ext uri="{FF2B5EF4-FFF2-40B4-BE49-F238E27FC236}">
              <a16:creationId xmlns:a16="http://schemas.microsoft.com/office/drawing/2014/main" id="{33B7EA49-0FCE-48C8-AA86-0125C96E3AB1}"/>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3596" name="CheckBox1" hidden="1">
          <a:extLst>
            <a:ext uri="{63B3BB69-23CF-44E3-9099-C40C66FF867C}">
              <a14:compatExt xmlns:a14="http://schemas.microsoft.com/office/drawing/2010/main" spid="_x0000_s2049"/>
            </a:ext>
            <a:ext uri="{FF2B5EF4-FFF2-40B4-BE49-F238E27FC236}">
              <a16:creationId xmlns:a16="http://schemas.microsoft.com/office/drawing/2014/main" id="{5683D60E-F5F8-4A5F-8AC1-81733727C141}"/>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3597" name="CheckBox1" hidden="1">
          <a:extLst>
            <a:ext uri="{63B3BB69-23CF-44E3-9099-C40C66FF867C}">
              <a14:compatExt xmlns:a14="http://schemas.microsoft.com/office/drawing/2010/main" spid="_x0000_s2049"/>
            </a:ext>
            <a:ext uri="{FF2B5EF4-FFF2-40B4-BE49-F238E27FC236}">
              <a16:creationId xmlns:a16="http://schemas.microsoft.com/office/drawing/2014/main" id="{08027C68-E859-4FE4-ABDC-D172315EB617}"/>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3598" name="CheckBox6" hidden="1">
          <a:extLst>
            <a:ext uri="{63B3BB69-23CF-44E3-9099-C40C66FF867C}">
              <a14:compatExt xmlns:a14="http://schemas.microsoft.com/office/drawing/2010/main" spid="_x0000_s2054"/>
            </a:ext>
            <a:ext uri="{FF2B5EF4-FFF2-40B4-BE49-F238E27FC236}">
              <a16:creationId xmlns:a16="http://schemas.microsoft.com/office/drawing/2014/main" id="{F26D05EB-25A1-4067-B9F5-7333FB571068}"/>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3599" name="CheckBox6" hidden="1">
          <a:extLst>
            <a:ext uri="{63B3BB69-23CF-44E3-9099-C40C66FF867C}">
              <a14:compatExt xmlns:a14="http://schemas.microsoft.com/office/drawing/2010/main" spid="_x0000_s2054"/>
            </a:ext>
            <a:ext uri="{FF2B5EF4-FFF2-40B4-BE49-F238E27FC236}">
              <a16:creationId xmlns:a16="http://schemas.microsoft.com/office/drawing/2014/main" id="{0CC6F249-DE15-48A9-BB71-C45A7D92C5D5}"/>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21167</xdr:rowOff>
    </xdr:from>
    <xdr:ext cx="213782" cy="139700"/>
    <xdr:sp macro="" textlink="">
      <xdr:nvSpPr>
        <xdr:cNvPr id="3600" name="CheckBox6" hidden="1">
          <a:extLst>
            <a:ext uri="{63B3BB69-23CF-44E3-9099-C40C66FF867C}">
              <a14:compatExt xmlns:a14="http://schemas.microsoft.com/office/drawing/2010/main" spid="_x0000_s2054"/>
            </a:ext>
            <a:ext uri="{FF2B5EF4-FFF2-40B4-BE49-F238E27FC236}">
              <a16:creationId xmlns:a16="http://schemas.microsoft.com/office/drawing/2014/main" id="{513C2150-7899-4C95-B992-EFA6F133CD78}"/>
            </a:ext>
          </a:extLst>
        </xdr:cNvPr>
        <xdr:cNvSpPr/>
      </xdr:nvSpPr>
      <xdr:spPr bwMode="auto">
        <a:xfrm>
          <a:off x="0" y="1373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21167</xdr:rowOff>
    </xdr:from>
    <xdr:ext cx="213782" cy="139700"/>
    <xdr:sp macro="" textlink="">
      <xdr:nvSpPr>
        <xdr:cNvPr id="3601" name="CheckBox6" hidden="1">
          <a:extLst>
            <a:ext uri="{63B3BB69-23CF-44E3-9099-C40C66FF867C}">
              <a14:compatExt xmlns:a14="http://schemas.microsoft.com/office/drawing/2010/main" spid="_x0000_s2054"/>
            </a:ext>
            <a:ext uri="{FF2B5EF4-FFF2-40B4-BE49-F238E27FC236}">
              <a16:creationId xmlns:a16="http://schemas.microsoft.com/office/drawing/2014/main" id="{57CE2CF1-C3C4-4A4A-8633-6B0BE434C8C9}"/>
            </a:ext>
          </a:extLst>
        </xdr:cNvPr>
        <xdr:cNvSpPr/>
      </xdr:nvSpPr>
      <xdr:spPr bwMode="auto">
        <a:xfrm>
          <a:off x="0" y="1373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21167</xdr:rowOff>
    </xdr:from>
    <xdr:ext cx="213782" cy="139700"/>
    <xdr:sp macro="" textlink="">
      <xdr:nvSpPr>
        <xdr:cNvPr id="3602" name="CheckBox6" hidden="1">
          <a:extLst>
            <a:ext uri="{63B3BB69-23CF-44E3-9099-C40C66FF867C}">
              <a14:compatExt xmlns:a14="http://schemas.microsoft.com/office/drawing/2010/main" spid="_x0000_s2054"/>
            </a:ext>
            <a:ext uri="{FF2B5EF4-FFF2-40B4-BE49-F238E27FC236}">
              <a16:creationId xmlns:a16="http://schemas.microsoft.com/office/drawing/2014/main" id="{6E5CC912-229A-4E60-9E00-8FD5E4BDECE6}"/>
            </a:ext>
          </a:extLst>
        </xdr:cNvPr>
        <xdr:cNvSpPr/>
      </xdr:nvSpPr>
      <xdr:spPr bwMode="auto">
        <a:xfrm>
          <a:off x="0" y="1373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21167</xdr:rowOff>
    </xdr:from>
    <xdr:ext cx="213782" cy="139700"/>
    <xdr:sp macro="" textlink="">
      <xdr:nvSpPr>
        <xdr:cNvPr id="3603" name="CheckBox6" hidden="1">
          <a:extLst>
            <a:ext uri="{63B3BB69-23CF-44E3-9099-C40C66FF867C}">
              <a14:compatExt xmlns:a14="http://schemas.microsoft.com/office/drawing/2010/main" spid="_x0000_s2054"/>
            </a:ext>
            <a:ext uri="{FF2B5EF4-FFF2-40B4-BE49-F238E27FC236}">
              <a16:creationId xmlns:a16="http://schemas.microsoft.com/office/drawing/2014/main" id="{E22520FA-9C8F-41D8-AFDC-3513E20A2A10}"/>
            </a:ext>
          </a:extLst>
        </xdr:cNvPr>
        <xdr:cNvSpPr/>
      </xdr:nvSpPr>
      <xdr:spPr bwMode="auto">
        <a:xfrm>
          <a:off x="0" y="1373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3604" name="CheckBox6" hidden="1">
          <a:extLst>
            <a:ext uri="{63B3BB69-23CF-44E3-9099-C40C66FF867C}">
              <a14:compatExt xmlns:a14="http://schemas.microsoft.com/office/drawing/2010/main" spid="_x0000_s2054"/>
            </a:ext>
            <a:ext uri="{FF2B5EF4-FFF2-40B4-BE49-F238E27FC236}">
              <a16:creationId xmlns:a16="http://schemas.microsoft.com/office/drawing/2014/main" id="{CCF62062-8CF4-4012-8D9A-FA21D8A6C889}"/>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3605" name="CheckBox6" hidden="1">
          <a:extLst>
            <a:ext uri="{63B3BB69-23CF-44E3-9099-C40C66FF867C}">
              <a14:compatExt xmlns:a14="http://schemas.microsoft.com/office/drawing/2010/main" spid="_x0000_s2054"/>
            </a:ext>
            <a:ext uri="{FF2B5EF4-FFF2-40B4-BE49-F238E27FC236}">
              <a16:creationId xmlns:a16="http://schemas.microsoft.com/office/drawing/2014/main" id="{85CE3962-07B6-4C4C-9C75-516A5B86787B}"/>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3606" name="CheckBox6" hidden="1">
          <a:extLst>
            <a:ext uri="{63B3BB69-23CF-44E3-9099-C40C66FF867C}">
              <a14:compatExt xmlns:a14="http://schemas.microsoft.com/office/drawing/2010/main" spid="_x0000_s2054"/>
            </a:ext>
            <a:ext uri="{FF2B5EF4-FFF2-40B4-BE49-F238E27FC236}">
              <a16:creationId xmlns:a16="http://schemas.microsoft.com/office/drawing/2014/main" id="{B76A654C-57B6-4830-BC8C-63A9CE0F5289}"/>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3607" name="CheckBox6" hidden="1">
          <a:extLst>
            <a:ext uri="{63B3BB69-23CF-44E3-9099-C40C66FF867C}">
              <a14:compatExt xmlns:a14="http://schemas.microsoft.com/office/drawing/2010/main" spid="_x0000_s2054"/>
            </a:ext>
            <a:ext uri="{FF2B5EF4-FFF2-40B4-BE49-F238E27FC236}">
              <a16:creationId xmlns:a16="http://schemas.microsoft.com/office/drawing/2014/main" id="{01A03DEE-60B3-46E0-B4A8-0B529A50E898}"/>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3608" name="CheckBox6" hidden="1">
          <a:extLst>
            <a:ext uri="{63B3BB69-23CF-44E3-9099-C40C66FF867C}">
              <a14:compatExt xmlns:a14="http://schemas.microsoft.com/office/drawing/2010/main" spid="_x0000_s2054"/>
            </a:ext>
            <a:ext uri="{FF2B5EF4-FFF2-40B4-BE49-F238E27FC236}">
              <a16:creationId xmlns:a16="http://schemas.microsoft.com/office/drawing/2014/main" id="{133AFB59-909C-46DF-9C75-9E530A73D2DB}"/>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3609" name="CheckBox6" hidden="1">
          <a:extLst>
            <a:ext uri="{63B3BB69-23CF-44E3-9099-C40C66FF867C}">
              <a14:compatExt xmlns:a14="http://schemas.microsoft.com/office/drawing/2010/main" spid="_x0000_s2054"/>
            </a:ext>
            <a:ext uri="{FF2B5EF4-FFF2-40B4-BE49-F238E27FC236}">
              <a16:creationId xmlns:a16="http://schemas.microsoft.com/office/drawing/2014/main" id="{452B1260-7422-4ACF-87AB-9E79CE8460A8}"/>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21167</xdr:rowOff>
    </xdr:from>
    <xdr:ext cx="213782" cy="139700"/>
    <xdr:sp macro="" textlink="">
      <xdr:nvSpPr>
        <xdr:cNvPr id="3610" name="CheckBox6" hidden="1">
          <a:extLst>
            <a:ext uri="{63B3BB69-23CF-44E3-9099-C40C66FF867C}">
              <a14:compatExt xmlns:a14="http://schemas.microsoft.com/office/drawing/2010/main" spid="_x0000_s2054"/>
            </a:ext>
            <a:ext uri="{FF2B5EF4-FFF2-40B4-BE49-F238E27FC236}">
              <a16:creationId xmlns:a16="http://schemas.microsoft.com/office/drawing/2014/main" id="{BBCB8BFF-7AD1-4AE9-9C9E-A32B1D59DC5F}"/>
            </a:ext>
          </a:extLst>
        </xdr:cNvPr>
        <xdr:cNvSpPr/>
      </xdr:nvSpPr>
      <xdr:spPr bwMode="auto">
        <a:xfrm>
          <a:off x="0" y="1373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21167</xdr:rowOff>
    </xdr:from>
    <xdr:ext cx="213782" cy="139700"/>
    <xdr:sp macro="" textlink="">
      <xdr:nvSpPr>
        <xdr:cNvPr id="3611" name="CheckBox6" hidden="1">
          <a:extLst>
            <a:ext uri="{63B3BB69-23CF-44E3-9099-C40C66FF867C}">
              <a14:compatExt xmlns:a14="http://schemas.microsoft.com/office/drawing/2010/main" spid="_x0000_s2054"/>
            </a:ext>
            <a:ext uri="{FF2B5EF4-FFF2-40B4-BE49-F238E27FC236}">
              <a16:creationId xmlns:a16="http://schemas.microsoft.com/office/drawing/2014/main" id="{3283D017-4750-46EA-847F-766C10FE89BF}"/>
            </a:ext>
          </a:extLst>
        </xdr:cNvPr>
        <xdr:cNvSpPr/>
      </xdr:nvSpPr>
      <xdr:spPr bwMode="auto">
        <a:xfrm>
          <a:off x="0" y="1373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52400"/>
    <xdr:sp macro="" textlink="">
      <xdr:nvSpPr>
        <xdr:cNvPr id="3612" name="CheckBox7" hidden="1">
          <a:extLst>
            <a:ext uri="{63B3BB69-23CF-44E3-9099-C40C66FF867C}">
              <a14:compatExt xmlns:a14="http://schemas.microsoft.com/office/drawing/2010/main" spid="_x0000_s2055"/>
            </a:ext>
            <a:ext uri="{FF2B5EF4-FFF2-40B4-BE49-F238E27FC236}">
              <a16:creationId xmlns:a16="http://schemas.microsoft.com/office/drawing/2014/main" id="{D9E61A02-9D65-4222-99ED-EDC64E77C984}"/>
            </a:ext>
          </a:extLst>
        </xdr:cNvPr>
        <xdr:cNvSpPr/>
      </xdr:nvSpPr>
      <xdr:spPr bwMode="auto">
        <a:xfrm>
          <a:off x="0" y="1352550"/>
          <a:ext cx="213782" cy="1524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8"/>
    <xdr:sp macro="" textlink="">
      <xdr:nvSpPr>
        <xdr:cNvPr id="3613" name="CheckBox16" hidden="1">
          <a:extLst>
            <a:ext uri="{63B3BB69-23CF-44E3-9099-C40C66FF867C}">
              <a14:compatExt xmlns:a14="http://schemas.microsoft.com/office/drawing/2010/main" spid="_x0000_s2065"/>
            </a:ext>
            <a:ext uri="{FF2B5EF4-FFF2-40B4-BE49-F238E27FC236}">
              <a16:creationId xmlns:a16="http://schemas.microsoft.com/office/drawing/2014/main" id="{2D10FE8D-5E67-4F64-9C5C-BB0D46CF8FED}"/>
            </a:ext>
          </a:extLst>
        </xdr:cNvPr>
        <xdr:cNvSpPr/>
      </xdr:nvSpPr>
      <xdr:spPr bwMode="auto">
        <a:xfrm>
          <a:off x="0" y="1352550"/>
          <a:ext cx="192616" cy="141818"/>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2" cy="143934"/>
    <xdr:sp macro="" textlink="">
      <xdr:nvSpPr>
        <xdr:cNvPr id="3614" name="CheckBox17" hidden="1">
          <a:extLst>
            <a:ext uri="{63B3BB69-23CF-44E3-9099-C40C66FF867C}">
              <a14:compatExt xmlns:a14="http://schemas.microsoft.com/office/drawing/2010/main" spid="_x0000_s2066"/>
            </a:ext>
            <a:ext uri="{FF2B5EF4-FFF2-40B4-BE49-F238E27FC236}">
              <a16:creationId xmlns:a16="http://schemas.microsoft.com/office/drawing/2014/main" id="{8D856965-657C-47DF-A06D-387E50729F78}"/>
            </a:ext>
          </a:extLst>
        </xdr:cNvPr>
        <xdr:cNvSpPr/>
      </xdr:nvSpPr>
      <xdr:spPr bwMode="auto">
        <a:xfrm>
          <a:off x="0" y="1352550"/>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52400"/>
    <xdr:sp macro="" textlink="">
      <xdr:nvSpPr>
        <xdr:cNvPr id="3615" name="CheckBox7" hidden="1">
          <a:extLst>
            <a:ext uri="{63B3BB69-23CF-44E3-9099-C40C66FF867C}">
              <a14:compatExt xmlns:a14="http://schemas.microsoft.com/office/drawing/2010/main" spid="_x0000_s2055"/>
            </a:ext>
            <a:ext uri="{FF2B5EF4-FFF2-40B4-BE49-F238E27FC236}">
              <a16:creationId xmlns:a16="http://schemas.microsoft.com/office/drawing/2014/main" id="{53FCAD3F-FE3F-460B-95AA-876F49EB7C56}"/>
            </a:ext>
          </a:extLst>
        </xdr:cNvPr>
        <xdr:cNvSpPr/>
      </xdr:nvSpPr>
      <xdr:spPr bwMode="auto">
        <a:xfrm>
          <a:off x="0" y="1352550"/>
          <a:ext cx="213782" cy="1524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8"/>
    <xdr:sp macro="" textlink="">
      <xdr:nvSpPr>
        <xdr:cNvPr id="3616" name="CheckBox16" hidden="1">
          <a:extLst>
            <a:ext uri="{63B3BB69-23CF-44E3-9099-C40C66FF867C}">
              <a14:compatExt xmlns:a14="http://schemas.microsoft.com/office/drawing/2010/main" spid="_x0000_s2065"/>
            </a:ext>
            <a:ext uri="{FF2B5EF4-FFF2-40B4-BE49-F238E27FC236}">
              <a16:creationId xmlns:a16="http://schemas.microsoft.com/office/drawing/2014/main" id="{23A9DE54-801D-42FF-B195-5B3A6F0168DF}"/>
            </a:ext>
          </a:extLst>
        </xdr:cNvPr>
        <xdr:cNvSpPr/>
      </xdr:nvSpPr>
      <xdr:spPr bwMode="auto">
        <a:xfrm>
          <a:off x="0" y="1352550"/>
          <a:ext cx="192616" cy="141818"/>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01082" cy="143934"/>
    <xdr:sp macro="" textlink="">
      <xdr:nvSpPr>
        <xdr:cNvPr id="3617" name="CheckBox17" hidden="1">
          <a:extLst>
            <a:ext uri="{63B3BB69-23CF-44E3-9099-C40C66FF867C}">
              <a14:compatExt xmlns:a14="http://schemas.microsoft.com/office/drawing/2010/main" spid="_x0000_s2066"/>
            </a:ext>
            <a:ext uri="{FF2B5EF4-FFF2-40B4-BE49-F238E27FC236}">
              <a16:creationId xmlns:a16="http://schemas.microsoft.com/office/drawing/2014/main" id="{DA679D18-426E-440A-817C-E38E4BE4E2F3}"/>
            </a:ext>
          </a:extLst>
        </xdr:cNvPr>
        <xdr:cNvSpPr/>
      </xdr:nvSpPr>
      <xdr:spPr bwMode="auto">
        <a:xfrm>
          <a:off x="0" y="1352550"/>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3618" name="CheckBox6" hidden="1">
          <a:extLst>
            <a:ext uri="{63B3BB69-23CF-44E3-9099-C40C66FF867C}">
              <a14:compatExt xmlns:a14="http://schemas.microsoft.com/office/drawing/2010/main" spid="_x0000_s2054"/>
            </a:ext>
            <a:ext uri="{FF2B5EF4-FFF2-40B4-BE49-F238E27FC236}">
              <a16:creationId xmlns:a16="http://schemas.microsoft.com/office/drawing/2014/main" id="{67880CB4-132C-4B68-9DDE-52F4B305AEEB}"/>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3619" name="CheckBox6" hidden="1">
          <a:extLst>
            <a:ext uri="{63B3BB69-23CF-44E3-9099-C40C66FF867C}">
              <a14:compatExt xmlns:a14="http://schemas.microsoft.com/office/drawing/2010/main" spid="_x0000_s2054"/>
            </a:ext>
            <a:ext uri="{FF2B5EF4-FFF2-40B4-BE49-F238E27FC236}">
              <a16:creationId xmlns:a16="http://schemas.microsoft.com/office/drawing/2014/main" id="{5F62BD32-5707-492D-AE09-9FCE2CAD57E1}"/>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3620" name="CheckBox6" hidden="1">
          <a:extLst>
            <a:ext uri="{63B3BB69-23CF-44E3-9099-C40C66FF867C}">
              <a14:compatExt xmlns:a14="http://schemas.microsoft.com/office/drawing/2010/main" spid="_x0000_s2054"/>
            </a:ext>
            <a:ext uri="{FF2B5EF4-FFF2-40B4-BE49-F238E27FC236}">
              <a16:creationId xmlns:a16="http://schemas.microsoft.com/office/drawing/2014/main" id="{F4E42CFE-7CAF-4C18-8CC1-83B5185DFE3F}"/>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3621" name="CheckBox6" hidden="1">
          <a:extLst>
            <a:ext uri="{63B3BB69-23CF-44E3-9099-C40C66FF867C}">
              <a14:compatExt xmlns:a14="http://schemas.microsoft.com/office/drawing/2010/main" spid="_x0000_s2054"/>
            </a:ext>
            <a:ext uri="{FF2B5EF4-FFF2-40B4-BE49-F238E27FC236}">
              <a16:creationId xmlns:a16="http://schemas.microsoft.com/office/drawing/2014/main" id="{C416D279-F12C-48D6-A411-620A8CAE4BDF}"/>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3622" name="CheckBox6" hidden="1">
          <a:extLst>
            <a:ext uri="{63B3BB69-23CF-44E3-9099-C40C66FF867C}">
              <a14:compatExt xmlns:a14="http://schemas.microsoft.com/office/drawing/2010/main" spid="_x0000_s2054"/>
            </a:ext>
            <a:ext uri="{FF2B5EF4-FFF2-40B4-BE49-F238E27FC236}">
              <a16:creationId xmlns:a16="http://schemas.microsoft.com/office/drawing/2014/main" id="{9B0AE7B4-BDF1-4982-80FD-8ED6FE19E13A}"/>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3623" name="CheckBox6" hidden="1">
          <a:extLst>
            <a:ext uri="{63B3BB69-23CF-44E3-9099-C40C66FF867C}">
              <a14:compatExt xmlns:a14="http://schemas.microsoft.com/office/drawing/2010/main" spid="_x0000_s2054"/>
            </a:ext>
            <a:ext uri="{FF2B5EF4-FFF2-40B4-BE49-F238E27FC236}">
              <a16:creationId xmlns:a16="http://schemas.microsoft.com/office/drawing/2014/main" id="{7338AB68-9BE4-499F-B32B-5012B710CD64}"/>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3624" name="CheckBox1" hidden="1">
          <a:extLst>
            <a:ext uri="{63B3BB69-23CF-44E3-9099-C40C66FF867C}">
              <a14:compatExt xmlns:a14="http://schemas.microsoft.com/office/drawing/2010/main" spid="_x0000_s2049"/>
            </a:ext>
            <a:ext uri="{FF2B5EF4-FFF2-40B4-BE49-F238E27FC236}">
              <a16:creationId xmlns:a16="http://schemas.microsoft.com/office/drawing/2014/main" id="{3A8F958B-19FB-45C0-B231-36749CC45721}"/>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3625" name="CheckBox1" hidden="1">
          <a:extLst>
            <a:ext uri="{63B3BB69-23CF-44E3-9099-C40C66FF867C}">
              <a14:compatExt xmlns:a14="http://schemas.microsoft.com/office/drawing/2010/main" spid="_x0000_s2049"/>
            </a:ext>
            <a:ext uri="{FF2B5EF4-FFF2-40B4-BE49-F238E27FC236}">
              <a16:creationId xmlns:a16="http://schemas.microsoft.com/office/drawing/2014/main" id="{85208675-678A-4470-B493-0C0B39332DDF}"/>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3626" name="CheckBox1" hidden="1">
          <a:extLst>
            <a:ext uri="{63B3BB69-23CF-44E3-9099-C40C66FF867C}">
              <a14:compatExt xmlns:a14="http://schemas.microsoft.com/office/drawing/2010/main" spid="_x0000_s2049"/>
            </a:ext>
            <a:ext uri="{FF2B5EF4-FFF2-40B4-BE49-F238E27FC236}">
              <a16:creationId xmlns:a16="http://schemas.microsoft.com/office/drawing/2014/main" id="{634DEF74-F486-455F-B37D-CC2D78A30AA9}"/>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3627" name="CheckBox1" hidden="1">
          <a:extLst>
            <a:ext uri="{63B3BB69-23CF-44E3-9099-C40C66FF867C}">
              <a14:compatExt xmlns:a14="http://schemas.microsoft.com/office/drawing/2010/main" spid="_x0000_s2049"/>
            </a:ext>
            <a:ext uri="{FF2B5EF4-FFF2-40B4-BE49-F238E27FC236}">
              <a16:creationId xmlns:a16="http://schemas.microsoft.com/office/drawing/2014/main" id="{15AD19EF-BD1F-4B72-9198-48DB13065CAC}"/>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3628" name="CheckBox1" hidden="1">
          <a:extLst>
            <a:ext uri="{63B3BB69-23CF-44E3-9099-C40C66FF867C}">
              <a14:compatExt xmlns:a14="http://schemas.microsoft.com/office/drawing/2010/main" spid="_x0000_s2049"/>
            </a:ext>
            <a:ext uri="{FF2B5EF4-FFF2-40B4-BE49-F238E27FC236}">
              <a16:creationId xmlns:a16="http://schemas.microsoft.com/office/drawing/2014/main" id="{1D6A2B32-627E-45C9-B317-ABA42F6FDD2F}"/>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3629" name="CheckBox1" hidden="1">
          <a:extLst>
            <a:ext uri="{63B3BB69-23CF-44E3-9099-C40C66FF867C}">
              <a14:compatExt xmlns:a14="http://schemas.microsoft.com/office/drawing/2010/main" spid="_x0000_s2049"/>
            </a:ext>
            <a:ext uri="{FF2B5EF4-FFF2-40B4-BE49-F238E27FC236}">
              <a16:creationId xmlns:a16="http://schemas.microsoft.com/office/drawing/2014/main" id="{417706A2-7F72-4F85-9743-8E4EF22F6DFA}"/>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3630" name="CheckBox1" hidden="1">
          <a:extLst>
            <a:ext uri="{63B3BB69-23CF-44E3-9099-C40C66FF867C}">
              <a14:compatExt xmlns:a14="http://schemas.microsoft.com/office/drawing/2010/main" spid="_x0000_s2049"/>
            </a:ext>
            <a:ext uri="{FF2B5EF4-FFF2-40B4-BE49-F238E27FC236}">
              <a16:creationId xmlns:a16="http://schemas.microsoft.com/office/drawing/2014/main" id="{8F76BBB3-8157-4E17-8B3C-B87480CD02E6}"/>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3631" name="CheckBox1" hidden="1">
          <a:extLst>
            <a:ext uri="{63B3BB69-23CF-44E3-9099-C40C66FF867C}">
              <a14:compatExt xmlns:a14="http://schemas.microsoft.com/office/drawing/2010/main" spid="_x0000_s2049"/>
            </a:ext>
            <a:ext uri="{FF2B5EF4-FFF2-40B4-BE49-F238E27FC236}">
              <a16:creationId xmlns:a16="http://schemas.microsoft.com/office/drawing/2014/main" id="{934167C0-5C80-4A26-B1A0-E60F6C0D7B71}"/>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3632" name="CheckBox1" hidden="1">
          <a:extLst>
            <a:ext uri="{63B3BB69-23CF-44E3-9099-C40C66FF867C}">
              <a14:compatExt xmlns:a14="http://schemas.microsoft.com/office/drawing/2010/main" spid="_x0000_s2049"/>
            </a:ext>
            <a:ext uri="{FF2B5EF4-FFF2-40B4-BE49-F238E27FC236}">
              <a16:creationId xmlns:a16="http://schemas.microsoft.com/office/drawing/2014/main" id="{F35EA1C9-FF63-41DB-A383-7E6D3C5C91A2}"/>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3633" name="CheckBox1" hidden="1">
          <a:extLst>
            <a:ext uri="{63B3BB69-23CF-44E3-9099-C40C66FF867C}">
              <a14:compatExt xmlns:a14="http://schemas.microsoft.com/office/drawing/2010/main" spid="_x0000_s2049"/>
            </a:ext>
            <a:ext uri="{FF2B5EF4-FFF2-40B4-BE49-F238E27FC236}">
              <a16:creationId xmlns:a16="http://schemas.microsoft.com/office/drawing/2014/main" id="{5872191C-09A2-490A-B18D-25FA93FFC624}"/>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3634" name="CheckBox1" hidden="1">
          <a:extLst>
            <a:ext uri="{63B3BB69-23CF-44E3-9099-C40C66FF867C}">
              <a14:compatExt xmlns:a14="http://schemas.microsoft.com/office/drawing/2010/main" spid="_x0000_s2049"/>
            </a:ext>
            <a:ext uri="{FF2B5EF4-FFF2-40B4-BE49-F238E27FC236}">
              <a16:creationId xmlns:a16="http://schemas.microsoft.com/office/drawing/2014/main" id="{E5221FB4-C06D-4D74-B211-64F6859284F8}"/>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3635" name="CheckBox1" hidden="1">
          <a:extLst>
            <a:ext uri="{63B3BB69-23CF-44E3-9099-C40C66FF867C}">
              <a14:compatExt xmlns:a14="http://schemas.microsoft.com/office/drawing/2010/main" spid="_x0000_s2049"/>
            </a:ext>
            <a:ext uri="{FF2B5EF4-FFF2-40B4-BE49-F238E27FC236}">
              <a16:creationId xmlns:a16="http://schemas.microsoft.com/office/drawing/2014/main" id="{2A844A69-3671-44C0-AE7A-1F0070C9CA55}"/>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3636" name="CheckBox1" hidden="1">
          <a:extLst>
            <a:ext uri="{63B3BB69-23CF-44E3-9099-C40C66FF867C}">
              <a14:compatExt xmlns:a14="http://schemas.microsoft.com/office/drawing/2010/main" spid="_x0000_s2049"/>
            </a:ext>
            <a:ext uri="{FF2B5EF4-FFF2-40B4-BE49-F238E27FC236}">
              <a16:creationId xmlns:a16="http://schemas.microsoft.com/office/drawing/2014/main" id="{075AF36D-E6C4-44E8-9A9A-ACA3FB5A6983}"/>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3637" name="CheckBox1" hidden="1">
          <a:extLst>
            <a:ext uri="{63B3BB69-23CF-44E3-9099-C40C66FF867C}">
              <a14:compatExt xmlns:a14="http://schemas.microsoft.com/office/drawing/2010/main" spid="_x0000_s2049"/>
            </a:ext>
            <a:ext uri="{FF2B5EF4-FFF2-40B4-BE49-F238E27FC236}">
              <a16:creationId xmlns:a16="http://schemas.microsoft.com/office/drawing/2014/main" id="{6363BE57-7E80-4B09-8E66-D2F2B49BB49F}"/>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3638" name="CheckBox1" hidden="1">
          <a:extLst>
            <a:ext uri="{63B3BB69-23CF-44E3-9099-C40C66FF867C}">
              <a14:compatExt xmlns:a14="http://schemas.microsoft.com/office/drawing/2010/main" spid="_x0000_s2049"/>
            </a:ext>
            <a:ext uri="{FF2B5EF4-FFF2-40B4-BE49-F238E27FC236}">
              <a16:creationId xmlns:a16="http://schemas.microsoft.com/office/drawing/2014/main" id="{EC21B736-0BC3-46EE-8379-8675600DDD08}"/>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3639" name="CheckBox1" hidden="1">
          <a:extLst>
            <a:ext uri="{63B3BB69-23CF-44E3-9099-C40C66FF867C}">
              <a14:compatExt xmlns:a14="http://schemas.microsoft.com/office/drawing/2010/main" spid="_x0000_s2049"/>
            </a:ext>
            <a:ext uri="{FF2B5EF4-FFF2-40B4-BE49-F238E27FC236}">
              <a16:creationId xmlns:a16="http://schemas.microsoft.com/office/drawing/2014/main" id="{D653D55D-9F10-49AA-A549-49F2BDE2D697}"/>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3640" name="CheckBox1" hidden="1">
          <a:extLst>
            <a:ext uri="{63B3BB69-23CF-44E3-9099-C40C66FF867C}">
              <a14:compatExt xmlns:a14="http://schemas.microsoft.com/office/drawing/2010/main" spid="_x0000_s2049"/>
            </a:ext>
            <a:ext uri="{FF2B5EF4-FFF2-40B4-BE49-F238E27FC236}">
              <a16:creationId xmlns:a16="http://schemas.microsoft.com/office/drawing/2014/main" id="{016E2679-B75E-4066-B2E4-7F4224C8ED9E}"/>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3641" name="CheckBox1" hidden="1">
          <a:extLst>
            <a:ext uri="{63B3BB69-23CF-44E3-9099-C40C66FF867C}">
              <a14:compatExt xmlns:a14="http://schemas.microsoft.com/office/drawing/2010/main" spid="_x0000_s2049"/>
            </a:ext>
            <a:ext uri="{FF2B5EF4-FFF2-40B4-BE49-F238E27FC236}">
              <a16:creationId xmlns:a16="http://schemas.microsoft.com/office/drawing/2014/main" id="{3CAD6D96-D2FE-4C36-917B-A8CF6F2E9C5B}"/>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3642" name="CheckBox1" hidden="1">
          <a:extLst>
            <a:ext uri="{63B3BB69-23CF-44E3-9099-C40C66FF867C}">
              <a14:compatExt xmlns:a14="http://schemas.microsoft.com/office/drawing/2010/main" spid="_x0000_s2049"/>
            </a:ext>
            <a:ext uri="{FF2B5EF4-FFF2-40B4-BE49-F238E27FC236}">
              <a16:creationId xmlns:a16="http://schemas.microsoft.com/office/drawing/2014/main" id="{189F0EA0-DEBE-4A31-9EBB-AFD0CBE5C66A}"/>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3643" name="CheckBox1" hidden="1">
          <a:extLst>
            <a:ext uri="{63B3BB69-23CF-44E3-9099-C40C66FF867C}">
              <a14:compatExt xmlns:a14="http://schemas.microsoft.com/office/drawing/2010/main" spid="_x0000_s2049"/>
            </a:ext>
            <a:ext uri="{FF2B5EF4-FFF2-40B4-BE49-F238E27FC236}">
              <a16:creationId xmlns:a16="http://schemas.microsoft.com/office/drawing/2014/main" id="{62319CC0-3A71-4DE4-A8E8-FDB77F7FBF58}"/>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3644" name="CheckBox1" hidden="1">
          <a:extLst>
            <a:ext uri="{63B3BB69-23CF-44E3-9099-C40C66FF867C}">
              <a14:compatExt xmlns:a14="http://schemas.microsoft.com/office/drawing/2010/main" spid="_x0000_s2049"/>
            </a:ext>
            <a:ext uri="{FF2B5EF4-FFF2-40B4-BE49-F238E27FC236}">
              <a16:creationId xmlns:a16="http://schemas.microsoft.com/office/drawing/2014/main" id="{5A6AC221-0B9D-44B3-ABEF-984AED1E81DD}"/>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3645" name="CheckBox1" hidden="1">
          <a:extLst>
            <a:ext uri="{63B3BB69-23CF-44E3-9099-C40C66FF867C}">
              <a14:compatExt xmlns:a14="http://schemas.microsoft.com/office/drawing/2010/main" spid="_x0000_s2049"/>
            </a:ext>
            <a:ext uri="{FF2B5EF4-FFF2-40B4-BE49-F238E27FC236}">
              <a16:creationId xmlns:a16="http://schemas.microsoft.com/office/drawing/2014/main" id="{970C75F9-90A7-4F3A-8A86-EF626587C4FD}"/>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3646" name="CheckBox1" hidden="1">
          <a:extLst>
            <a:ext uri="{63B3BB69-23CF-44E3-9099-C40C66FF867C}">
              <a14:compatExt xmlns:a14="http://schemas.microsoft.com/office/drawing/2010/main" spid="_x0000_s2049"/>
            </a:ext>
            <a:ext uri="{FF2B5EF4-FFF2-40B4-BE49-F238E27FC236}">
              <a16:creationId xmlns:a16="http://schemas.microsoft.com/office/drawing/2014/main" id="{DAEEE1E3-04E0-49AC-81F7-8466984539A6}"/>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3647" name="CheckBox1" hidden="1">
          <a:extLst>
            <a:ext uri="{63B3BB69-23CF-44E3-9099-C40C66FF867C}">
              <a14:compatExt xmlns:a14="http://schemas.microsoft.com/office/drawing/2010/main" spid="_x0000_s2049"/>
            </a:ext>
            <a:ext uri="{FF2B5EF4-FFF2-40B4-BE49-F238E27FC236}">
              <a16:creationId xmlns:a16="http://schemas.microsoft.com/office/drawing/2014/main" id="{2C50051D-F5FF-4B7E-AF14-1C9E871588DD}"/>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3648" name="CheckBox1" hidden="1">
          <a:extLst>
            <a:ext uri="{63B3BB69-23CF-44E3-9099-C40C66FF867C}">
              <a14:compatExt xmlns:a14="http://schemas.microsoft.com/office/drawing/2010/main" spid="_x0000_s2049"/>
            </a:ext>
            <a:ext uri="{FF2B5EF4-FFF2-40B4-BE49-F238E27FC236}">
              <a16:creationId xmlns:a16="http://schemas.microsoft.com/office/drawing/2014/main" id="{E02C0578-4D98-4D37-AB25-E9A44F4F11CA}"/>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3649" name="CheckBox1" hidden="1">
          <a:extLst>
            <a:ext uri="{63B3BB69-23CF-44E3-9099-C40C66FF867C}">
              <a14:compatExt xmlns:a14="http://schemas.microsoft.com/office/drawing/2010/main" spid="_x0000_s2049"/>
            </a:ext>
            <a:ext uri="{FF2B5EF4-FFF2-40B4-BE49-F238E27FC236}">
              <a16:creationId xmlns:a16="http://schemas.microsoft.com/office/drawing/2014/main" id="{0E29A823-52EF-477D-8ACE-2CD0106BA268}"/>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192616" cy="141816"/>
    <xdr:sp macro="" textlink="">
      <xdr:nvSpPr>
        <xdr:cNvPr id="3650" name="CheckBox1" hidden="1">
          <a:extLst>
            <a:ext uri="{63B3BB69-23CF-44E3-9099-C40C66FF867C}">
              <a14:compatExt xmlns:a14="http://schemas.microsoft.com/office/drawing/2010/main" spid="_x0000_s2049"/>
            </a:ext>
            <a:ext uri="{FF2B5EF4-FFF2-40B4-BE49-F238E27FC236}">
              <a16:creationId xmlns:a16="http://schemas.microsoft.com/office/drawing/2014/main" id="{B7EBFBB7-C4BA-4E5F-8E93-02F6686DDEAB}"/>
            </a:ext>
          </a:extLst>
        </xdr:cNvPr>
        <xdr:cNvSpPr/>
      </xdr:nvSpPr>
      <xdr:spPr bwMode="auto">
        <a:xfrm>
          <a:off x="0" y="1352550"/>
          <a:ext cx="192616" cy="141816"/>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3651" name="CheckBox6" hidden="1">
          <a:extLst>
            <a:ext uri="{63B3BB69-23CF-44E3-9099-C40C66FF867C}">
              <a14:compatExt xmlns:a14="http://schemas.microsoft.com/office/drawing/2010/main" spid="_x0000_s2054"/>
            </a:ext>
            <a:ext uri="{FF2B5EF4-FFF2-40B4-BE49-F238E27FC236}">
              <a16:creationId xmlns:a16="http://schemas.microsoft.com/office/drawing/2014/main" id="{B6BD5E0D-BDAA-4A2E-A38C-3B96F1D64CD7}"/>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3652" name="CheckBox6" hidden="1">
          <a:extLst>
            <a:ext uri="{63B3BB69-23CF-44E3-9099-C40C66FF867C}">
              <a14:compatExt xmlns:a14="http://schemas.microsoft.com/office/drawing/2010/main" spid="_x0000_s2054"/>
            </a:ext>
            <a:ext uri="{FF2B5EF4-FFF2-40B4-BE49-F238E27FC236}">
              <a16:creationId xmlns:a16="http://schemas.microsoft.com/office/drawing/2014/main" id="{B4D62D09-9D21-435C-A8FF-FB4A90758EA3}"/>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3653" name="CheckBox6" hidden="1">
          <a:extLst>
            <a:ext uri="{63B3BB69-23CF-44E3-9099-C40C66FF867C}">
              <a14:compatExt xmlns:a14="http://schemas.microsoft.com/office/drawing/2010/main" spid="_x0000_s2054"/>
            </a:ext>
            <a:ext uri="{FF2B5EF4-FFF2-40B4-BE49-F238E27FC236}">
              <a16:creationId xmlns:a16="http://schemas.microsoft.com/office/drawing/2014/main" id="{18049FBC-D93E-4DE2-82D2-044EF9DEE5BC}"/>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3654" name="CheckBox6" hidden="1">
          <a:extLst>
            <a:ext uri="{63B3BB69-23CF-44E3-9099-C40C66FF867C}">
              <a14:compatExt xmlns:a14="http://schemas.microsoft.com/office/drawing/2010/main" spid="_x0000_s2054"/>
            </a:ext>
            <a:ext uri="{FF2B5EF4-FFF2-40B4-BE49-F238E27FC236}">
              <a16:creationId xmlns:a16="http://schemas.microsoft.com/office/drawing/2014/main" id="{B065AC6E-295C-4822-882A-6B6E4FB7C41B}"/>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3655" name="CheckBox6" hidden="1">
          <a:extLst>
            <a:ext uri="{63B3BB69-23CF-44E3-9099-C40C66FF867C}">
              <a14:compatExt xmlns:a14="http://schemas.microsoft.com/office/drawing/2010/main" spid="_x0000_s2054"/>
            </a:ext>
            <a:ext uri="{FF2B5EF4-FFF2-40B4-BE49-F238E27FC236}">
              <a16:creationId xmlns:a16="http://schemas.microsoft.com/office/drawing/2014/main" id="{36A94B3B-CC19-43B9-8520-ABB7F6D3BC25}"/>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0</xdr:rowOff>
    </xdr:from>
    <xdr:ext cx="213782" cy="139700"/>
    <xdr:sp macro="" textlink="">
      <xdr:nvSpPr>
        <xdr:cNvPr id="3656" name="CheckBox6" hidden="1">
          <a:extLst>
            <a:ext uri="{63B3BB69-23CF-44E3-9099-C40C66FF867C}">
              <a14:compatExt xmlns:a14="http://schemas.microsoft.com/office/drawing/2010/main" spid="_x0000_s2054"/>
            </a:ext>
            <a:ext uri="{FF2B5EF4-FFF2-40B4-BE49-F238E27FC236}">
              <a16:creationId xmlns:a16="http://schemas.microsoft.com/office/drawing/2014/main" id="{D9DCB5BB-86E2-421B-A4A9-BDD59CC2CF34}"/>
            </a:ext>
          </a:extLst>
        </xdr:cNvPr>
        <xdr:cNvSpPr/>
      </xdr:nvSpPr>
      <xdr:spPr bwMode="auto">
        <a:xfrm>
          <a:off x="0" y="1352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657" name="CheckBox3" hidden="1">
          <a:extLst>
            <a:ext uri="{63B3BB69-23CF-44E3-9099-C40C66FF867C}">
              <a14:compatExt xmlns:a14="http://schemas.microsoft.com/office/drawing/2010/main" spid="_x0000_s2051"/>
            </a:ext>
            <a:ext uri="{FF2B5EF4-FFF2-40B4-BE49-F238E27FC236}">
              <a16:creationId xmlns:a16="http://schemas.microsoft.com/office/drawing/2014/main" id="{8262FF95-138F-4BC2-A74C-B992C99EA296}"/>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658" name="CheckBox3" hidden="1">
          <a:extLst>
            <a:ext uri="{63B3BB69-23CF-44E3-9099-C40C66FF867C}">
              <a14:compatExt xmlns:a14="http://schemas.microsoft.com/office/drawing/2010/main" spid="_x0000_s2051"/>
            </a:ext>
            <a:ext uri="{FF2B5EF4-FFF2-40B4-BE49-F238E27FC236}">
              <a16:creationId xmlns:a16="http://schemas.microsoft.com/office/drawing/2014/main" id="{4E9A39BE-A4D0-4239-A68B-AF9427B2D6F5}"/>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659" name="CheckBox3" hidden="1">
          <a:extLst>
            <a:ext uri="{63B3BB69-23CF-44E3-9099-C40C66FF867C}">
              <a14:compatExt xmlns:a14="http://schemas.microsoft.com/office/drawing/2010/main" spid="_x0000_s2051"/>
            </a:ext>
            <a:ext uri="{FF2B5EF4-FFF2-40B4-BE49-F238E27FC236}">
              <a16:creationId xmlns:a16="http://schemas.microsoft.com/office/drawing/2014/main" id="{8EB32388-DA83-488E-B344-3165771C366D}"/>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660" name="CheckBox3" hidden="1">
          <a:extLst>
            <a:ext uri="{63B3BB69-23CF-44E3-9099-C40C66FF867C}">
              <a14:compatExt xmlns:a14="http://schemas.microsoft.com/office/drawing/2010/main" spid="_x0000_s2051"/>
            </a:ext>
            <a:ext uri="{FF2B5EF4-FFF2-40B4-BE49-F238E27FC236}">
              <a16:creationId xmlns:a16="http://schemas.microsoft.com/office/drawing/2014/main" id="{29DAC387-A76C-417F-946D-0808F7654D70}"/>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661" name="CheckBox3" hidden="1">
          <a:extLst>
            <a:ext uri="{63B3BB69-23CF-44E3-9099-C40C66FF867C}">
              <a14:compatExt xmlns:a14="http://schemas.microsoft.com/office/drawing/2010/main" spid="_x0000_s2051"/>
            </a:ext>
            <a:ext uri="{FF2B5EF4-FFF2-40B4-BE49-F238E27FC236}">
              <a16:creationId xmlns:a16="http://schemas.microsoft.com/office/drawing/2014/main" id="{2C9F0D5F-7F59-44EA-ABA4-7A317D420EE1}"/>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662" name="CheckBox3" hidden="1">
          <a:extLst>
            <a:ext uri="{63B3BB69-23CF-44E3-9099-C40C66FF867C}">
              <a14:compatExt xmlns:a14="http://schemas.microsoft.com/office/drawing/2010/main" spid="_x0000_s2051"/>
            </a:ext>
            <a:ext uri="{FF2B5EF4-FFF2-40B4-BE49-F238E27FC236}">
              <a16:creationId xmlns:a16="http://schemas.microsoft.com/office/drawing/2014/main" id="{0B3EDAAB-BEA2-4AAA-B9F6-7D29971841BF}"/>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663" name="CheckBox3" hidden="1">
          <a:extLst>
            <a:ext uri="{63B3BB69-23CF-44E3-9099-C40C66FF867C}">
              <a14:compatExt xmlns:a14="http://schemas.microsoft.com/office/drawing/2010/main" spid="_x0000_s2051"/>
            </a:ext>
            <a:ext uri="{FF2B5EF4-FFF2-40B4-BE49-F238E27FC236}">
              <a16:creationId xmlns:a16="http://schemas.microsoft.com/office/drawing/2014/main" id="{69C9E7AE-A66E-41DA-AE7F-8265BA0C8860}"/>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664" name="CheckBox3" hidden="1">
          <a:extLst>
            <a:ext uri="{63B3BB69-23CF-44E3-9099-C40C66FF867C}">
              <a14:compatExt xmlns:a14="http://schemas.microsoft.com/office/drawing/2010/main" spid="_x0000_s2051"/>
            </a:ext>
            <a:ext uri="{FF2B5EF4-FFF2-40B4-BE49-F238E27FC236}">
              <a16:creationId xmlns:a16="http://schemas.microsoft.com/office/drawing/2014/main" id="{843CC434-4669-42B0-AF70-734F10732E6D}"/>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665" name="CheckBox3" hidden="1">
          <a:extLst>
            <a:ext uri="{63B3BB69-23CF-44E3-9099-C40C66FF867C}">
              <a14:compatExt xmlns:a14="http://schemas.microsoft.com/office/drawing/2010/main" spid="_x0000_s2051"/>
            </a:ext>
            <a:ext uri="{FF2B5EF4-FFF2-40B4-BE49-F238E27FC236}">
              <a16:creationId xmlns:a16="http://schemas.microsoft.com/office/drawing/2014/main" id="{0A1DB0B8-88F2-4D5A-8ADC-01011C7B004C}"/>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666" name="CheckBox3" hidden="1">
          <a:extLst>
            <a:ext uri="{63B3BB69-23CF-44E3-9099-C40C66FF867C}">
              <a14:compatExt xmlns:a14="http://schemas.microsoft.com/office/drawing/2010/main" spid="_x0000_s2051"/>
            </a:ext>
            <a:ext uri="{FF2B5EF4-FFF2-40B4-BE49-F238E27FC236}">
              <a16:creationId xmlns:a16="http://schemas.microsoft.com/office/drawing/2014/main" id="{9A0DBEB6-7C35-42D5-AD5D-F57BC2C31D7E}"/>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667" name="CheckBox3" hidden="1">
          <a:extLst>
            <a:ext uri="{63B3BB69-23CF-44E3-9099-C40C66FF867C}">
              <a14:compatExt xmlns:a14="http://schemas.microsoft.com/office/drawing/2010/main" spid="_x0000_s2051"/>
            </a:ext>
            <a:ext uri="{FF2B5EF4-FFF2-40B4-BE49-F238E27FC236}">
              <a16:creationId xmlns:a16="http://schemas.microsoft.com/office/drawing/2014/main" id="{DF80C0A8-C0A2-4361-819E-645D5778E31D}"/>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668" name="CheckBox3" hidden="1">
          <a:extLst>
            <a:ext uri="{63B3BB69-23CF-44E3-9099-C40C66FF867C}">
              <a14:compatExt xmlns:a14="http://schemas.microsoft.com/office/drawing/2010/main" spid="_x0000_s2051"/>
            </a:ext>
            <a:ext uri="{FF2B5EF4-FFF2-40B4-BE49-F238E27FC236}">
              <a16:creationId xmlns:a16="http://schemas.microsoft.com/office/drawing/2014/main" id="{1A5CDA11-F18D-4F26-9187-2A91B9315ACC}"/>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669" name="CheckBox3" hidden="1">
          <a:extLst>
            <a:ext uri="{63B3BB69-23CF-44E3-9099-C40C66FF867C}">
              <a14:compatExt xmlns:a14="http://schemas.microsoft.com/office/drawing/2010/main" spid="_x0000_s2051"/>
            </a:ext>
            <a:ext uri="{FF2B5EF4-FFF2-40B4-BE49-F238E27FC236}">
              <a16:creationId xmlns:a16="http://schemas.microsoft.com/office/drawing/2014/main" id="{C88E2C2F-87D5-4E31-881C-A0018C56B463}"/>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670" name="CheckBox3" hidden="1">
          <a:extLst>
            <a:ext uri="{63B3BB69-23CF-44E3-9099-C40C66FF867C}">
              <a14:compatExt xmlns:a14="http://schemas.microsoft.com/office/drawing/2010/main" spid="_x0000_s2051"/>
            </a:ext>
            <a:ext uri="{FF2B5EF4-FFF2-40B4-BE49-F238E27FC236}">
              <a16:creationId xmlns:a16="http://schemas.microsoft.com/office/drawing/2014/main" id="{09A24E44-DE6B-4B05-AD5E-F2F93A86F0FA}"/>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671" name="CheckBox3" hidden="1">
          <a:extLst>
            <a:ext uri="{63B3BB69-23CF-44E3-9099-C40C66FF867C}">
              <a14:compatExt xmlns:a14="http://schemas.microsoft.com/office/drawing/2010/main" spid="_x0000_s2051"/>
            </a:ext>
            <a:ext uri="{FF2B5EF4-FFF2-40B4-BE49-F238E27FC236}">
              <a16:creationId xmlns:a16="http://schemas.microsoft.com/office/drawing/2014/main" id="{5F04E59C-6918-448D-BE85-A3BCB758A872}"/>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672" name="CheckBox3" hidden="1">
          <a:extLst>
            <a:ext uri="{63B3BB69-23CF-44E3-9099-C40C66FF867C}">
              <a14:compatExt xmlns:a14="http://schemas.microsoft.com/office/drawing/2010/main" spid="_x0000_s2051"/>
            </a:ext>
            <a:ext uri="{FF2B5EF4-FFF2-40B4-BE49-F238E27FC236}">
              <a16:creationId xmlns:a16="http://schemas.microsoft.com/office/drawing/2014/main" id="{9ED6616D-E6BD-4107-83E9-FCF2CB72AEDA}"/>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673" name="CheckBox3" hidden="1">
          <a:extLst>
            <a:ext uri="{63B3BB69-23CF-44E3-9099-C40C66FF867C}">
              <a14:compatExt xmlns:a14="http://schemas.microsoft.com/office/drawing/2010/main" spid="_x0000_s2051"/>
            </a:ext>
            <a:ext uri="{FF2B5EF4-FFF2-40B4-BE49-F238E27FC236}">
              <a16:creationId xmlns:a16="http://schemas.microsoft.com/office/drawing/2014/main" id="{8E837823-43DE-4678-B280-BBC38903AC89}"/>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674" name="CheckBox3" hidden="1">
          <a:extLst>
            <a:ext uri="{63B3BB69-23CF-44E3-9099-C40C66FF867C}">
              <a14:compatExt xmlns:a14="http://schemas.microsoft.com/office/drawing/2010/main" spid="_x0000_s2051"/>
            </a:ext>
            <a:ext uri="{FF2B5EF4-FFF2-40B4-BE49-F238E27FC236}">
              <a16:creationId xmlns:a16="http://schemas.microsoft.com/office/drawing/2014/main" id="{B3465166-4073-49C1-8C1E-011EA5B75905}"/>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675" name="CheckBox3" hidden="1">
          <a:extLst>
            <a:ext uri="{63B3BB69-23CF-44E3-9099-C40C66FF867C}">
              <a14:compatExt xmlns:a14="http://schemas.microsoft.com/office/drawing/2010/main" spid="_x0000_s2051"/>
            </a:ext>
            <a:ext uri="{FF2B5EF4-FFF2-40B4-BE49-F238E27FC236}">
              <a16:creationId xmlns:a16="http://schemas.microsoft.com/office/drawing/2014/main" id="{AD55CCC1-0F39-42A3-852C-23FD5B424FD3}"/>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676" name="CheckBox3" hidden="1">
          <a:extLst>
            <a:ext uri="{63B3BB69-23CF-44E3-9099-C40C66FF867C}">
              <a14:compatExt xmlns:a14="http://schemas.microsoft.com/office/drawing/2010/main" spid="_x0000_s2051"/>
            </a:ext>
            <a:ext uri="{FF2B5EF4-FFF2-40B4-BE49-F238E27FC236}">
              <a16:creationId xmlns:a16="http://schemas.microsoft.com/office/drawing/2014/main" id="{BAAAC9E9-EF20-465F-83CF-9E7E8485D6B4}"/>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677" name="CheckBox3" hidden="1">
          <a:extLst>
            <a:ext uri="{63B3BB69-23CF-44E3-9099-C40C66FF867C}">
              <a14:compatExt xmlns:a14="http://schemas.microsoft.com/office/drawing/2010/main" spid="_x0000_s2051"/>
            </a:ext>
            <a:ext uri="{FF2B5EF4-FFF2-40B4-BE49-F238E27FC236}">
              <a16:creationId xmlns:a16="http://schemas.microsoft.com/office/drawing/2014/main" id="{CC19A63E-013C-4301-8BCE-0846DFEEC1EF}"/>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678" name="CheckBox3" hidden="1">
          <a:extLst>
            <a:ext uri="{63B3BB69-23CF-44E3-9099-C40C66FF867C}">
              <a14:compatExt xmlns:a14="http://schemas.microsoft.com/office/drawing/2010/main" spid="_x0000_s2051"/>
            </a:ext>
            <a:ext uri="{FF2B5EF4-FFF2-40B4-BE49-F238E27FC236}">
              <a16:creationId xmlns:a16="http://schemas.microsoft.com/office/drawing/2014/main" id="{0C8EAA5F-3B96-4EB4-A733-B3492CCBD419}"/>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679" name="CheckBox3" hidden="1">
          <a:extLst>
            <a:ext uri="{63B3BB69-23CF-44E3-9099-C40C66FF867C}">
              <a14:compatExt xmlns:a14="http://schemas.microsoft.com/office/drawing/2010/main" spid="_x0000_s2051"/>
            </a:ext>
            <a:ext uri="{FF2B5EF4-FFF2-40B4-BE49-F238E27FC236}">
              <a16:creationId xmlns:a16="http://schemas.microsoft.com/office/drawing/2014/main" id="{D31498AE-4244-4C9A-B534-CBCE696F1136}"/>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680" name="CheckBox3" hidden="1">
          <a:extLst>
            <a:ext uri="{63B3BB69-23CF-44E3-9099-C40C66FF867C}">
              <a14:compatExt xmlns:a14="http://schemas.microsoft.com/office/drawing/2010/main" spid="_x0000_s2051"/>
            </a:ext>
            <a:ext uri="{FF2B5EF4-FFF2-40B4-BE49-F238E27FC236}">
              <a16:creationId xmlns:a16="http://schemas.microsoft.com/office/drawing/2014/main" id="{F9686FB1-3EF7-4C54-A0B4-F5DA40A7F234}"/>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681" name="CheckBox3" hidden="1">
          <a:extLst>
            <a:ext uri="{63B3BB69-23CF-44E3-9099-C40C66FF867C}">
              <a14:compatExt xmlns:a14="http://schemas.microsoft.com/office/drawing/2010/main" spid="_x0000_s2051"/>
            </a:ext>
            <a:ext uri="{FF2B5EF4-FFF2-40B4-BE49-F238E27FC236}">
              <a16:creationId xmlns:a16="http://schemas.microsoft.com/office/drawing/2014/main" id="{3FA55B55-C8E7-47D8-9CF5-7100D862A2E0}"/>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682" name="CheckBox3" hidden="1">
          <a:extLst>
            <a:ext uri="{63B3BB69-23CF-44E3-9099-C40C66FF867C}">
              <a14:compatExt xmlns:a14="http://schemas.microsoft.com/office/drawing/2010/main" spid="_x0000_s2051"/>
            </a:ext>
            <a:ext uri="{FF2B5EF4-FFF2-40B4-BE49-F238E27FC236}">
              <a16:creationId xmlns:a16="http://schemas.microsoft.com/office/drawing/2014/main" id="{0AA18640-81F1-42F3-B274-225395A9ACA2}"/>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683" name="CheckBox3" hidden="1">
          <a:extLst>
            <a:ext uri="{63B3BB69-23CF-44E3-9099-C40C66FF867C}">
              <a14:compatExt xmlns:a14="http://schemas.microsoft.com/office/drawing/2010/main" spid="_x0000_s2051"/>
            </a:ext>
            <a:ext uri="{FF2B5EF4-FFF2-40B4-BE49-F238E27FC236}">
              <a16:creationId xmlns:a16="http://schemas.microsoft.com/office/drawing/2014/main" id="{A40B51A3-2A30-4FB3-B5DE-FACEAE07883E}"/>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684" name="CheckBox8" hidden="1">
          <a:extLst>
            <a:ext uri="{63B3BB69-23CF-44E3-9099-C40C66FF867C}">
              <a14:compatExt xmlns:a14="http://schemas.microsoft.com/office/drawing/2010/main" spid="_x0000_s2056"/>
            </a:ext>
            <a:ext uri="{FF2B5EF4-FFF2-40B4-BE49-F238E27FC236}">
              <a16:creationId xmlns:a16="http://schemas.microsoft.com/office/drawing/2014/main" id="{BD0DD843-B180-43E7-9C07-687C2CFD0DF8}"/>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685" name="CheckBox8" hidden="1">
          <a:extLst>
            <a:ext uri="{63B3BB69-23CF-44E3-9099-C40C66FF867C}">
              <a14:compatExt xmlns:a14="http://schemas.microsoft.com/office/drawing/2010/main" spid="_x0000_s2056"/>
            </a:ext>
            <a:ext uri="{FF2B5EF4-FFF2-40B4-BE49-F238E27FC236}">
              <a16:creationId xmlns:a16="http://schemas.microsoft.com/office/drawing/2014/main" id="{9E770EBF-AE5F-4C54-9D2B-EB74647844E6}"/>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50283"/>
    <xdr:sp macro="" textlink="">
      <xdr:nvSpPr>
        <xdr:cNvPr id="3686" name="CheckBox9" hidden="1">
          <a:extLst>
            <a:ext uri="{63B3BB69-23CF-44E3-9099-C40C66FF867C}">
              <a14:compatExt xmlns:a14="http://schemas.microsoft.com/office/drawing/2010/main" spid="_x0000_s2057"/>
            </a:ext>
            <a:ext uri="{FF2B5EF4-FFF2-40B4-BE49-F238E27FC236}">
              <a16:creationId xmlns:a16="http://schemas.microsoft.com/office/drawing/2014/main" id="{B67DD609-DD00-4321-8FC5-DAB1E58F8C13}"/>
            </a:ext>
          </a:extLst>
        </xdr:cNvPr>
        <xdr:cNvSpPr/>
      </xdr:nvSpPr>
      <xdr:spPr bwMode="auto">
        <a:xfrm>
          <a:off x="0" y="1382183"/>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21167</xdr:rowOff>
    </xdr:from>
    <xdr:ext cx="213782" cy="139700"/>
    <xdr:sp macro="" textlink="">
      <xdr:nvSpPr>
        <xdr:cNvPr id="3687" name="CheckBox6" hidden="1">
          <a:extLst>
            <a:ext uri="{63B3BB69-23CF-44E3-9099-C40C66FF867C}">
              <a14:compatExt xmlns:a14="http://schemas.microsoft.com/office/drawing/2010/main" spid="_x0000_s2054"/>
            </a:ext>
            <a:ext uri="{FF2B5EF4-FFF2-40B4-BE49-F238E27FC236}">
              <a16:creationId xmlns:a16="http://schemas.microsoft.com/office/drawing/2014/main" id="{E80D6F0A-386E-4F19-8F91-64E3EC6FE6C8}"/>
            </a:ext>
          </a:extLst>
        </xdr:cNvPr>
        <xdr:cNvSpPr/>
      </xdr:nvSpPr>
      <xdr:spPr bwMode="auto">
        <a:xfrm>
          <a:off x="0" y="1373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21167</xdr:rowOff>
    </xdr:from>
    <xdr:ext cx="213782" cy="139700"/>
    <xdr:sp macro="" textlink="">
      <xdr:nvSpPr>
        <xdr:cNvPr id="3688" name="CheckBox6" hidden="1">
          <a:extLst>
            <a:ext uri="{63B3BB69-23CF-44E3-9099-C40C66FF867C}">
              <a14:compatExt xmlns:a14="http://schemas.microsoft.com/office/drawing/2010/main" spid="_x0000_s2054"/>
            </a:ext>
            <a:ext uri="{FF2B5EF4-FFF2-40B4-BE49-F238E27FC236}">
              <a16:creationId xmlns:a16="http://schemas.microsoft.com/office/drawing/2014/main" id="{E4033831-879B-438B-8AD8-1201E93F60BB}"/>
            </a:ext>
          </a:extLst>
        </xdr:cNvPr>
        <xdr:cNvSpPr/>
      </xdr:nvSpPr>
      <xdr:spPr bwMode="auto">
        <a:xfrm>
          <a:off x="0" y="1373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21167</xdr:rowOff>
    </xdr:from>
    <xdr:ext cx="213782" cy="139700"/>
    <xdr:sp macro="" textlink="">
      <xdr:nvSpPr>
        <xdr:cNvPr id="3689" name="CheckBox6" hidden="1">
          <a:extLst>
            <a:ext uri="{63B3BB69-23CF-44E3-9099-C40C66FF867C}">
              <a14:compatExt xmlns:a14="http://schemas.microsoft.com/office/drawing/2010/main" spid="_x0000_s2054"/>
            </a:ext>
            <a:ext uri="{FF2B5EF4-FFF2-40B4-BE49-F238E27FC236}">
              <a16:creationId xmlns:a16="http://schemas.microsoft.com/office/drawing/2014/main" id="{90015FBA-9473-4859-8BA2-ADDEBB6FA730}"/>
            </a:ext>
          </a:extLst>
        </xdr:cNvPr>
        <xdr:cNvSpPr/>
      </xdr:nvSpPr>
      <xdr:spPr bwMode="auto">
        <a:xfrm>
          <a:off x="0" y="1373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21167</xdr:rowOff>
    </xdr:from>
    <xdr:ext cx="213782" cy="139700"/>
    <xdr:sp macro="" textlink="">
      <xdr:nvSpPr>
        <xdr:cNvPr id="3690" name="CheckBox6" hidden="1">
          <a:extLst>
            <a:ext uri="{63B3BB69-23CF-44E3-9099-C40C66FF867C}">
              <a14:compatExt xmlns:a14="http://schemas.microsoft.com/office/drawing/2010/main" spid="_x0000_s2054"/>
            </a:ext>
            <a:ext uri="{FF2B5EF4-FFF2-40B4-BE49-F238E27FC236}">
              <a16:creationId xmlns:a16="http://schemas.microsoft.com/office/drawing/2014/main" id="{4EA40D30-69F4-43C9-B342-213E17F249F8}"/>
            </a:ext>
          </a:extLst>
        </xdr:cNvPr>
        <xdr:cNvSpPr/>
      </xdr:nvSpPr>
      <xdr:spPr bwMode="auto">
        <a:xfrm>
          <a:off x="0" y="1373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691" name="CheckBox8" hidden="1">
          <a:extLst>
            <a:ext uri="{63B3BB69-23CF-44E3-9099-C40C66FF867C}">
              <a14:compatExt xmlns:a14="http://schemas.microsoft.com/office/drawing/2010/main" spid="_x0000_s2056"/>
            </a:ext>
            <a:ext uri="{FF2B5EF4-FFF2-40B4-BE49-F238E27FC236}">
              <a16:creationId xmlns:a16="http://schemas.microsoft.com/office/drawing/2014/main" id="{16F9C76D-1EB7-4105-AFA1-D789C2012AFE}"/>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692" name="CheckBox8" hidden="1">
          <a:extLst>
            <a:ext uri="{63B3BB69-23CF-44E3-9099-C40C66FF867C}">
              <a14:compatExt xmlns:a14="http://schemas.microsoft.com/office/drawing/2010/main" spid="_x0000_s2056"/>
            </a:ext>
            <a:ext uri="{FF2B5EF4-FFF2-40B4-BE49-F238E27FC236}">
              <a16:creationId xmlns:a16="http://schemas.microsoft.com/office/drawing/2014/main" id="{247E6100-36E2-4D4C-AF9D-190F9BDB280B}"/>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50283"/>
    <xdr:sp macro="" textlink="">
      <xdr:nvSpPr>
        <xdr:cNvPr id="3693" name="CheckBox9" hidden="1">
          <a:extLst>
            <a:ext uri="{63B3BB69-23CF-44E3-9099-C40C66FF867C}">
              <a14:compatExt xmlns:a14="http://schemas.microsoft.com/office/drawing/2010/main" spid="_x0000_s2057"/>
            </a:ext>
            <a:ext uri="{FF2B5EF4-FFF2-40B4-BE49-F238E27FC236}">
              <a16:creationId xmlns:a16="http://schemas.microsoft.com/office/drawing/2014/main" id="{73F62FEF-9B56-402D-8BB5-2D3E60D0D35D}"/>
            </a:ext>
          </a:extLst>
        </xdr:cNvPr>
        <xdr:cNvSpPr/>
      </xdr:nvSpPr>
      <xdr:spPr bwMode="auto">
        <a:xfrm>
          <a:off x="0" y="1382183"/>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694" name="CheckBox8" hidden="1">
          <a:extLst>
            <a:ext uri="{63B3BB69-23CF-44E3-9099-C40C66FF867C}">
              <a14:compatExt xmlns:a14="http://schemas.microsoft.com/office/drawing/2010/main" spid="_x0000_s2056"/>
            </a:ext>
            <a:ext uri="{FF2B5EF4-FFF2-40B4-BE49-F238E27FC236}">
              <a16:creationId xmlns:a16="http://schemas.microsoft.com/office/drawing/2014/main" id="{32EDB973-0BF9-43AF-97EA-60D17B88D375}"/>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695" name="CheckBox8" hidden="1">
          <a:extLst>
            <a:ext uri="{63B3BB69-23CF-44E3-9099-C40C66FF867C}">
              <a14:compatExt xmlns:a14="http://schemas.microsoft.com/office/drawing/2010/main" spid="_x0000_s2056"/>
            </a:ext>
            <a:ext uri="{FF2B5EF4-FFF2-40B4-BE49-F238E27FC236}">
              <a16:creationId xmlns:a16="http://schemas.microsoft.com/office/drawing/2014/main" id="{1A4891A6-758B-4C48-8767-C7845537C80D}"/>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50283"/>
    <xdr:sp macro="" textlink="">
      <xdr:nvSpPr>
        <xdr:cNvPr id="3696" name="CheckBox9" hidden="1">
          <a:extLst>
            <a:ext uri="{63B3BB69-23CF-44E3-9099-C40C66FF867C}">
              <a14:compatExt xmlns:a14="http://schemas.microsoft.com/office/drawing/2010/main" spid="_x0000_s2057"/>
            </a:ext>
            <a:ext uri="{FF2B5EF4-FFF2-40B4-BE49-F238E27FC236}">
              <a16:creationId xmlns:a16="http://schemas.microsoft.com/office/drawing/2014/main" id="{C4B0F8F8-4AC4-47F5-82F6-08E0F05862E7}"/>
            </a:ext>
          </a:extLst>
        </xdr:cNvPr>
        <xdr:cNvSpPr/>
      </xdr:nvSpPr>
      <xdr:spPr bwMode="auto">
        <a:xfrm>
          <a:off x="0" y="1382183"/>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697" name="CheckBox8" hidden="1">
          <a:extLst>
            <a:ext uri="{63B3BB69-23CF-44E3-9099-C40C66FF867C}">
              <a14:compatExt xmlns:a14="http://schemas.microsoft.com/office/drawing/2010/main" spid="_x0000_s2056"/>
            </a:ext>
            <a:ext uri="{FF2B5EF4-FFF2-40B4-BE49-F238E27FC236}">
              <a16:creationId xmlns:a16="http://schemas.microsoft.com/office/drawing/2014/main" id="{1DA62482-1FCA-409D-8E0A-6E192E7B2607}"/>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698" name="CheckBox8" hidden="1">
          <a:extLst>
            <a:ext uri="{63B3BB69-23CF-44E3-9099-C40C66FF867C}">
              <a14:compatExt xmlns:a14="http://schemas.microsoft.com/office/drawing/2010/main" spid="_x0000_s2056"/>
            </a:ext>
            <a:ext uri="{FF2B5EF4-FFF2-40B4-BE49-F238E27FC236}">
              <a16:creationId xmlns:a16="http://schemas.microsoft.com/office/drawing/2014/main" id="{9B7A5A58-7AD7-44CF-BD09-1DFD03FDFEA0}"/>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50283"/>
    <xdr:sp macro="" textlink="">
      <xdr:nvSpPr>
        <xdr:cNvPr id="3699" name="CheckBox9" hidden="1">
          <a:extLst>
            <a:ext uri="{63B3BB69-23CF-44E3-9099-C40C66FF867C}">
              <a14:compatExt xmlns:a14="http://schemas.microsoft.com/office/drawing/2010/main" spid="_x0000_s2057"/>
            </a:ext>
            <a:ext uri="{FF2B5EF4-FFF2-40B4-BE49-F238E27FC236}">
              <a16:creationId xmlns:a16="http://schemas.microsoft.com/office/drawing/2014/main" id="{E81B4313-24B1-4337-9F2F-AB29DDC96FF0}"/>
            </a:ext>
          </a:extLst>
        </xdr:cNvPr>
        <xdr:cNvSpPr/>
      </xdr:nvSpPr>
      <xdr:spPr bwMode="auto">
        <a:xfrm>
          <a:off x="0" y="1382183"/>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700" name="CheckBox8" hidden="1">
          <a:extLst>
            <a:ext uri="{63B3BB69-23CF-44E3-9099-C40C66FF867C}">
              <a14:compatExt xmlns:a14="http://schemas.microsoft.com/office/drawing/2010/main" spid="_x0000_s2056"/>
            </a:ext>
            <a:ext uri="{FF2B5EF4-FFF2-40B4-BE49-F238E27FC236}">
              <a16:creationId xmlns:a16="http://schemas.microsoft.com/office/drawing/2014/main" id="{B7A92E6C-A95D-4485-966B-7C61D6B81F5D}"/>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701" name="CheckBox8" hidden="1">
          <a:extLst>
            <a:ext uri="{63B3BB69-23CF-44E3-9099-C40C66FF867C}">
              <a14:compatExt xmlns:a14="http://schemas.microsoft.com/office/drawing/2010/main" spid="_x0000_s2056"/>
            </a:ext>
            <a:ext uri="{FF2B5EF4-FFF2-40B4-BE49-F238E27FC236}">
              <a16:creationId xmlns:a16="http://schemas.microsoft.com/office/drawing/2014/main" id="{E11F7CC6-3A6F-4BFA-B98E-FD8B299A2B89}"/>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50283"/>
    <xdr:sp macro="" textlink="">
      <xdr:nvSpPr>
        <xdr:cNvPr id="3702" name="CheckBox9" hidden="1">
          <a:extLst>
            <a:ext uri="{63B3BB69-23CF-44E3-9099-C40C66FF867C}">
              <a14:compatExt xmlns:a14="http://schemas.microsoft.com/office/drawing/2010/main" spid="_x0000_s2057"/>
            </a:ext>
            <a:ext uri="{FF2B5EF4-FFF2-40B4-BE49-F238E27FC236}">
              <a16:creationId xmlns:a16="http://schemas.microsoft.com/office/drawing/2014/main" id="{1226C7FB-4543-4B87-B831-5759730911BF}"/>
            </a:ext>
          </a:extLst>
        </xdr:cNvPr>
        <xdr:cNvSpPr/>
      </xdr:nvSpPr>
      <xdr:spPr bwMode="auto">
        <a:xfrm>
          <a:off x="0" y="1382183"/>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703" name="CheckBox8" hidden="1">
          <a:extLst>
            <a:ext uri="{63B3BB69-23CF-44E3-9099-C40C66FF867C}">
              <a14:compatExt xmlns:a14="http://schemas.microsoft.com/office/drawing/2010/main" spid="_x0000_s2056"/>
            </a:ext>
            <a:ext uri="{FF2B5EF4-FFF2-40B4-BE49-F238E27FC236}">
              <a16:creationId xmlns:a16="http://schemas.microsoft.com/office/drawing/2014/main" id="{63D26F16-1557-4261-BA61-93D48A57702C}"/>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704" name="CheckBox8" hidden="1">
          <a:extLst>
            <a:ext uri="{63B3BB69-23CF-44E3-9099-C40C66FF867C}">
              <a14:compatExt xmlns:a14="http://schemas.microsoft.com/office/drawing/2010/main" spid="_x0000_s2056"/>
            </a:ext>
            <a:ext uri="{FF2B5EF4-FFF2-40B4-BE49-F238E27FC236}">
              <a16:creationId xmlns:a16="http://schemas.microsoft.com/office/drawing/2014/main" id="{E75F211B-2D67-48E3-9B41-C81CC6D69C0F}"/>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50283"/>
    <xdr:sp macro="" textlink="">
      <xdr:nvSpPr>
        <xdr:cNvPr id="3705" name="CheckBox9" hidden="1">
          <a:extLst>
            <a:ext uri="{63B3BB69-23CF-44E3-9099-C40C66FF867C}">
              <a14:compatExt xmlns:a14="http://schemas.microsoft.com/office/drawing/2010/main" spid="_x0000_s2057"/>
            </a:ext>
            <a:ext uri="{FF2B5EF4-FFF2-40B4-BE49-F238E27FC236}">
              <a16:creationId xmlns:a16="http://schemas.microsoft.com/office/drawing/2014/main" id="{AAF80FDF-4A6F-4928-84CD-C2AC14DC6054}"/>
            </a:ext>
          </a:extLst>
        </xdr:cNvPr>
        <xdr:cNvSpPr/>
      </xdr:nvSpPr>
      <xdr:spPr bwMode="auto">
        <a:xfrm>
          <a:off x="0" y="1382183"/>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706" name="CheckBox8" hidden="1">
          <a:extLst>
            <a:ext uri="{63B3BB69-23CF-44E3-9099-C40C66FF867C}">
              <a14:compatExt xmlns:a14="http://schemas.microsoft.com/office/drawing/2010/main" spid="_x0000_s2056"/>
            </a:ext>
            <a:ext uri="{FF2B5EF4-FFF2-40B4-BE49-F238E27FC236}">
              <a16:creationId xmlns:a16="http://schemas.microsoft.com/office/drawing/2014/main" id="{94F0B653-01BC-4A65-B0D7-82B3D1535863}"/>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43934"/>
    <xdr:sp macro="" textlink="">
      <xdr:nvSpPr>
        <xdr:cNvPr id="3707" name="CheckBox8" hidden="1">
          <a:extLst>
            <a:ext uri="{63B3BB69-23CF-44E3-9099-C40C66FF867C}">
              <a14:compatExt xmlns:a14="http://schemas.microsoft.com/office/drawing/2010/main" spid="_x0000_s2056"/>
            </a:ext>
            <a:ext uri="{FF2B5EF4-FFF2-40B4-BE49-F238E27FC236}">
              <a16:creationId xmlns:a16="http://schemas.microsoft.com/office/drawing/2014/main" id="{069A14AD-C1DD-4615-B225-BAE847AB4054}"/>
            </a:ext>
          </a:extLst>
        </xdr:cNvPr>
        <xdr:cNvSpPr/>
      </xdr:nvSpPr>
      <xdr:spPr bwMode="auto">
        <a:xfrm>
          <a:off x="0" y="1382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29633</xdr:rowOff>
    </xdr:from>
    <xdr:ext cx="201083" cy="150283"/>
    <xdr:sp macro="" textlink="">
      <xdr:nvSpPr>
        <xdr:cNvPr id="3708" name="CheckBox9" hidden="1">
          <a:extLst>
            <a:ext uri="{63B3BB69-23CF-44E3-9099-C40C66FF867C}">
              <a14:compatExt xmlns:a14="http://schemas.microsoft.com/office/drawing/2010/main" spid="_x0000_s2057"/>
            </a:ext>
            <a:ext uri="{FF2B5EF4-FFF2-40B4-BE49-F238E27FC236}">
              <a16:creationId xmlns:a16="http://schemas.microsoft.com/office/drawing/2014/main" id="{F0070482-7155-4CEA-9BA3-11044EB4CF87}"/>
            </a:ext>
          </a:extLst>
        </xdr:cNvPr>
        <xdr:cNvSpPr/>
      </xdr:nvSpPr>
      <xdr:spPr bwMode="auto">
        <a:xfrm>
          <a:off x="0" y="1382183"/>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15</xdr:row>
      <xdr:rowOff>21167</xdr:rowOff>
    </xdr:from>
    <xdr:ext cx="182033" cy="168277"/>
    <xdr:sp macro="" textlink="">
      <xdr:nvSpPr>
        <xdr:cNvPr id="3709" name="CheckBox5" hidden="1">
          <a:extLst>
            <a:ext uri="{63B3BB69-23CF-44E3-9099-C40C66FF867C}">
              <a14:compatExt xmlns:a14="http://schemas.microsoft.com/office/drawing/2010/main" spid="_x0000_s35845"/>
            </a:ext>
            <a:ext uri="{FF2B5EF4-FFF2-40B4-BE49-F238E27FC236}">
              <a16:creationId xmlns:a16="http://schemas.microsoft.com/office/drawing/2014/main" id="{BD0ADA61-2114-4FBE-B897-A72B6FF59560}"/>
            </a:ext>
          </a:extLst>
        </xdr:cNvPr>
        <xdr:cNvSpPr/>
      </xdr:nvSpPr>
      <xdr:spPr bwMode="auto">
        <a:xfrm>
          <a:off x="0" y="3278717"/>
          <a:ext cx="182033" cy="16827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15</xdr:row>
      <xdr:rowOff>21167</xdr:rowOff>
    </xdr:from>
    <xdr:ext cx="182034" cy="168277"/>
    <xdr:sp macro="" textlink="">
      <xdr:nvSpPr>
        <xdr:cNvPr id="3710" name="CheckBoxOther_1" hidden="1">
          <a:extLst>
            <a:ext uri="{63B3BB69-23CF-44E3-9099-C40C66FF867C}">
              <a14:compatExt xmlns:a14="http://schemas.microsoft.com/office/drawing/2010/main" spid="_x0000_s35846"/>
            </a:ext>
            <a:ext uri="{FF2B5EF4-FFF2-40B4-BE49-F238E27FC236}">
              <a16:creationId xmlns:a16="http://schemas.microsoft.com/office/drawing/2014/main" id="{0659821C-8724-4E11-8731-1BD077FAD8D1}"/>
            </a:ext>
          </a:extLst>
        </xdr:cNvPr>
        <xdr:cNvSpPr/>
      </xdr:nvSpPr>
      <xdr:spPr bwMode="auto">
        <a:xfrm>
          <a:off x="0" y="3278717"/>
          <a:ext cx="182034" cy="16827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15</xdr:row>
      <xdr:rowOff>21167</xdr:rowOff>
    </xdr:from>
    <xdr:ext cx="182034" cy="193407"/>
    <xdr:sp macro="" textlink="">
      <xdr:nvSpPr>
        <xdr:cNvPr id="3711" name="CheckBoxOther_2" hidden="1">
          <a:extLst>
            <a:ext uri="{63B3BB69-23CF-44E3-9099-C40C66FF867C}">
              <a14:compatExt xmlns:a14="http://schemas.microsoft.com/office/drawing/2010/main" spid="_x0000_s35850"/>
            </a:ext>
            <a:ext uri="{FF2B5EF4-FFF2-40B4-BE49-F238E27FC236}">
              <a16:creationId xmlns:a16="http://schemas.microsoft.com/office/drawing/2014/main" id="{D2064E8B-90BF-4CD5-97A4-CEEA23A7F4F5}"/>
            </a:ext>
          </a:extLst>
        </xdr:cNvPr>
        <xdr:cNvSpPr/>
      </xdr:nvSpPr>
      <xdr:spPr bwMode="auto">
        <a:xfrm>
          <a:off x="0" y="3278717"/>
          <a:ext cx="182034" cy="19340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15</xdr:row>
      <xdr:rowOff>21167</xdr:rowOff>
    </xdr:from>
    <xdr:ext cx="182033" cy="215900"/>
    <xdr:sp macro="" textlink="">
      <xdr:nvSpPr>
        <xdr:cNvPr id="3712" name="CheckBox5" hidden="1">
          <a:extLst>
            <a:ext uri="{63B3BB69-23CF-44E3-9099-C40C66FF867C}">
              <a14:compatExt xmlns:a14="http://schemas.microsoft.com/office/drawing/2010/main" spid="_x0000_s35845"/>
            </a:ext>
            <a:ext uri="{FF2B5EF4-FFF2-40B4-BE49-F238E27FC236}">
              <a16:creationId xmlns:a16="http://schemas.microsoft.com/office/drawing/2014/main" id="{83AEC431-BD75-4671-BA74-D0F0DFBBDCE7}"/>
            </a:ext>
          </a:extLst>
        </xdr:cNvPr>
        <xdr:cNvSpPr/>
      </xdr:nvSpPr>
      <xdr:spPr bwMode="auto">
        <a:xfrm>
          <a:off x="0" y="3278717"/>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15</xdr:row>
      <xdr:rowOff>21167</xdr:rowOff>
    </xdr:from>
    <xdr:ext cx="182034" cy="215900"/>
    <xdr:sp macro="" textlink="">
      <xdr:nvSpPr>
        <xdr:cNvPr id="3713" name="CheckBoxOther_1" hidden="1">
          <a:extLst>
            <a:ext uri="{63B3BB69-23CF-44E3-9099-C40C66FF867C}">
              <a14:compatExt xmlns:a14="http://schemas.microsoft.com/office/drawing/2010/main" spid="_x0000_s35846"/>
            </a:ext>
            <a:ext uri="{FF2B5EF4-FFF2-40B4-BE49-F238E27FC236}">
              <a16:creationId xmlns:a16="http://schemas.microsoft.com/office/drawing/2014/main" id="{35189675-94FA-473C-96CA-9B066E7086F3}"/>
            </a:ext>
          </a:extLst>
        </xdr:cNvPr>
        <xdr:cNvSpPr/>
      </xdr:nvSpPr>
      <xdr:spPr bwMode="auto">
        <a:xfrm>
          <a:off x="0" y="3278717"/>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15</xdr:row>
      <xdr:rowOff>29633</xdr:rowOff>
    </xdr:from>
    <xdr:ext cx="201083" cy="143934"/>
    <xdr:sp macro="" textlink="">
      <xdr:nvSpPr>
        <xdr:cNvPr id="3714" name="CheckBox15" hidden="1">
          <a:extLst>
            <a:ext uri="{63B3BB69-23CF-44E3-9099-C40C66FF867C}">
              <a14:compatExt xmlns:a14="http://schemas.microsoft.com/office/drawing/2010/main" spid="_x0000_s2063"/>
            </a:ext>
            <a:ext uri="{FF2B5EF4-FFF2-40B4-BE49-F238E27FC236}">
              <a16:creationId xmlns:a16="http://schemas.microsoft.com/office/drawing/2014/main" id="{9584BE06-73B2-4F00-B6EB-1DF98B6A7930}"/>
            </a:ext>
          </a:extLst>
        </xdr:cNvPr>
        <xdr:cNvSpPr/>
      </xdr:nvSpPr>
      <xdr:spPr bwMode="auto">
        <a:xfrm>
          <a:off x="0" y="3287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15</xdr:row>
      <xdr:rowOff>21167</xdr:rowOff>
    </xdr:from>
    <xdr:ext cx="182033" cy="168277"/>
    <xdr:sp macro="" textlink="">
      <xdr:nvSpPr>
        <xdr:cNvPr id="3715" name="CheckBox5" hidden="1">
          <a:extLst>
            <a:ext uri="{63B3BB69-23CF-44E3-9099-C40C66FF867C}">
              <a14:compatExt xmlns:a14="http://schemas.microsoft.com/office/drawing/2010/main" spid="_x0000_s35845"/>
            </a:ext>
            <a:ext uri="{FF2B5EF4-FFF2-40B4-BE49-F238E27FC236}">
              <a16:creationId xmlns:a16="http://schemas.microsoft.com/office/drawing/2014/main" id="{3282AC18-8747-4C0E-BD95-1EF7C96B2A66}"/>
            </a:ext>
          </a:extLst>
        </xdr:cNvPr>
        <xdr:cNvSpPr/>
      </xdr:nvSpPr>
      <xdr:spPr bwMode="auto">
        <a:xfrm>
          <a:off x="0" y="3278717"/>
          <a:ext cx="182033" cy="16827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15</xdr:row>
      <xdr:rowOff>21167</xdr:rowOff>
    </xdr:from>
    <xdr:ext cx="182034" cy="168277"/>
    <xdr:sp macro="" textlink="">
      <xdr:nvSpPr>
        <xdr:cNvPr id="3716" name="CheckBoxOther_1" hidden="1">
          <a:extLst>
            <a:ext uri="{63B3BB69-23CF-44E3-9099-C40C66FF867C}">
              <a14:compatExt xmlns:a14="http://schemas.microsoft.com/office/drawing/2010/main" spid="_x0000_s35846"/>
            </a:ext>
            <a:ext uri="{FF2B5EF4-FFF2-40B4-BE49-F238E27FC236}">
              <a16:creationId xmlns:a16="http://schemas.microsoft.com/office/drawing/2014/main" id="{832497CC-FAB7-40D2-A07E-0BD49EA517A5}"/>
            </a:ext>
          </a:extLst>
        </xdr:cNvPr>
        <xdr:cNvSpPr/>
      </xdr:nvSpPr>
      <xdr:spPr bwMode="auto">
        <a:xfrm>
          <a:off x="0" y="3278717"/>
          <a:ext cx="182034" cy="16827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15</xdr:row>
      <xdr:rowOff>29633</xdr:rowOff>
    </xdr:from>
    <xdr:ext cx="201083" cy="143934"/>
    <xdr:sp macro="" textlink="">
      <xdr:nvSpPr>
        <xdr:cNvPr id="3717" name="CheckBox14" hidden="1">
          <a:extLst>
            <a:ext uri="{63B3BB69-23CF-44E3-9099-C40C66FF867C}">
              <a14:compatExt xmlns:a14="http://schemas.microsoft.com/office/drawing/2010/main" spid="_x0000_s2062"/>
            </a:ext>
            <a:ext uri="{FF2B5EF4-FFF2-40B4-BE49-F238E27FC236}">
              <a16:creationId xmlns:a16="http://schemas.microsoft.com/office/drawing/2014/main" id="{E09272D9-DC35-4C2D-82E5-8CB369D63458}"/>
            </a:ext>
          </a:extLst>
        </xdr:cNvPr>
        <xdr:cNvSpPr/>
      </xdr:nvSpPr>
      <xdr:spPr bwMode="auto">
        <a:xfrm>
          <a:off x="0" y="3287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15</xdr:row>
      <xdr:rowOff>21167</xdr:rowOff>
    </xdr:from>
    <xdr:ext cx="182034" cy="193407"/>
    <xdr:sp macro="" textlink="">
      <xdr:nvSpPr>
        <xdr:cNvPr id="3718" name="CheckBoxOther_2" hidden="1">
          <a:extLst>
            <a:ext uri="{63B3BB69-23CF-44E3-9099-C40C66FF867C}">
              <a14:compatExt xmlns:a14="http://schemas.microsoft.com/office/drawing/2010/main" spid="_x0000_s35850"/>
            </a:ext>
            <a:ext uri="{FF2B5EF4-FFF2-40B4-BE49-F238E27FC236}">
              <a16:creationId xmlns:a16="http://schemas.microsoft.com/office/drawing/2014/main" id="{0045695E-6DA6-4270-9FCB-3511455A6608}"/>
            </a:ext>
          </a:extLst>
        </xdr:cNvPr>
        <xdr:cNvSpPr/>
      </xdr:nvSpPr>
      <xdr:spPr bwMode="auto">
        <a:xfrm>
          <a:off x="0" y="3278717"/>
          <a:ext cx="182034" cy="19340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15</xdr:row>
      <xdr:rowOff>21167</xdr:rowOff>
    </xdr:from>
    <xdr:ext cx="182033" cy="215900"/>
    <xdr:sp macro="" textlink="">
      <xdr:nvSpPr>
        <xdr:cNvPr id="3719" name="CheckBox5" hidden="1">
          <a:extLst>
            <a:ext uri="{63B3BB69-23CF-44E3-9099-C40C66FF867C}">
              <a14:compatExt xmlns:a14="http://schemas.microsoft.com/office/drawing/2010/main" spid="_x0000_s35845"/>
            </a:ext>
            <a:ext uri="{FF2B5EF4-FFF2-40B4-BE49-F238E27FC236}">
              <a16:creationId xmlns:a16="http://schemas.microsoft.com/office/drawing/2014/main" id="{7B787F87-D064-47A8-8A4E-43963EAC1367}"/>
            </a:ext>
          </a:extLst>
        </xdr:cNvPr>
        <xdr:cNvSpPr/>
      </xdr:nvSpPr>
      <xdr:spPr bwMode="auto">
        <a:xfrm>
          <a:off x="0" y="3278717"/>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15</xdr:row>
      <xdr:rowOff>21167</xdr:rowOff>
    </xdr:from>
    <xdr:ext cx="182034" cy="215900"/>
    <xdr:sp macro="" textlink="">
      <xdr:nvSpPr>
        <xdr:cNvPr id="3720" name="CheckBoxOther_1" hidden="1">
          <a:extLst>
            <a:ext uri="{63B3BB69-23CF-44E3-9099-C40C66FF867C}">
              <a14:compatExt xmlns:a14="http://schemas.microsoft.com/office/drawing/2010/main" spid="_x0000_s35846"/>
            </a:ext>
            <a:ext uri="{FF2B5EF4-FFF2-40B4-BE49-F238E27FC236}">
              <a16:creationId xmlns:a16="http://schemas.microsoft.com/office/drawing/2014/main" id="{F0526C43-B10E-417F-9F68-109B1698A15D}"/>
            </a:ext>
          </a:extLst>
        </xdr:cNvPr>
        <xdr:cNvSpPr/>
      </xdr:nvSpPr>
      <xdr:spPr bwMode="auto">
        <a:xfrm>
          <a:off x="0" y="3278717"/>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15</xdr:row>
      <xdr:rowOff>21167</xdr:rowOff>
    </xdr:from>
    <xdr:ext cx="182033" cy="215900"/>
    <xdr:sp macro="" textlink="">
      <xdr:nvSpPr>
        <xdr:cNvPr id="3721" name="CheckBox5" hidden="1">
          <a:extLst>
            <a:ext uri="{63B3BB69-23CF-44E3-9099-C40C66FF867C}">
              <a14:compatExt xmlns:a14="http://schemas.microsoft.com/office/drawing/2010/main" spid="_x0000_s35845"/>
            </a:ext>
            <a:ext uri="{FF2B5EF4-FFF2-40B4-BE49-F238E27FC236}">
              <a16:creationId xmlns:a16="http://schemas.microsoft.com/office/drawing/2014/main" id="{06C25AC4-A127-400A-8020-BC6DD9CCE399}"/>
            </a:ext>
          </a:extLst>
        </xdr:cNvPr>
        <xdr:cNvSpPr/>
      </xdr:nvSpPr>
      <xdr:spPr bwMode="auto">
        <a:xfrm>
          <a:off x="0" y="3278717"/>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15</xdr:row>
      <xdr:rowOff>21167</xdr:rowOff>
    </xdr:from>
    <xdr:ext cx="182034" cy="215900"/>
    <xdr:sp macro="" textlink="">
      <xdr:nvSpPr>
        <xdr:cNvPr id="3722" name="CheckBoxOther_1" hidden="1">
          <a:extLst>
            <a:ext uri="{63B3BB69-23CF-44E3-9099-C40C66FF867C}">
              <a14:compatExt xmlns:a14="http://schemas.microsoft.com/office/drawing/2010/main" spid="_x0000_s35846"/>
            </a:ext>
            <a:ext uri="{FF2B5EF4-FFF2-40B4-BE49-F238E27FC236}">
              <a16:creationId xmlns:a16="http://schemas.microsoft.com/office/drawing/2014/main" id="{81CB01D3-F537-4709-B60A-57D0A2E61448}"/>
            </a:ext>
          </a:extLst>
        </xdr:cNvPr>
        <xdr:cNvSpPr/>
      </xdr:nvSpPr>
      <xdr:spPr bwMode="auto">
        <a:xfrm>
          <a:off x="0" y="3278717"/>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15</xdr:row>
      <xdr:rowOff>29633</xdr:rowOff>
    </xdr:from>
    <xdr:ext cx="190500" cy="193412"/>
    <xdr:sp macro="" textlink="">
      <xdr:nvSpPr>
        <xdr:cNvPr id="3723" name="CheckBoxOther_3" hidden="1">
          <a:extLst>
            <a:ext uri="{63B3BB69-23CF-44E3-9099-C40C66FF867C}">
              <a14:compatExt xmlns:a14="http://schemas.microsoft.com/office/drawing/2010/main" spid="_x0000_s35851"/>
            </a:ext>
            <a:ext uri="{FF2B5EF4-FFF2-40B4-BE49-F238E27FC236}">
              <a16:creationId xmlns:a16="http://schemas.microsoft.com/office/drawing/2014/main" id="{85CEA499-28C4-4287-9263-9C6F578701AF}"/>
            </a:ext>
          </a:extLst>
        </xdr:cNvPr>
        <xdr:cNvSpPr/>
      </xdr:nvSpPr>
      <xdr:spPr bwMode="auto">
        <a:xfrm>
          <a:off x="0" y="3287183"/>
          <a:ext cx="190500" cy="19341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15</xdr:row>
      <xdr:rowOff>21167</xdr:rowOff>
    </xdr:from>
    <xdr:ext cx="182033" cy="215900"/>
    <xdr:sp macro="" textlink="">
      <xdr:nvSpPr>
        <xdr:cNvPr id="3724" name="CheckBox5" hidden="1">
          <a:extLst>
            <a:ext uri="{63B3BB69-23CF-44E3-9099-C40C66FF867C}">
              <a14:compatExt xmlns:a14="http://schemas.microsoft.com/office/drawing/2010/main" spid="_x0000_s35845"/>
            </a:ext>
            <a:ext uri="{FF2B5EF4-FFF2-40B4-BE49-F238E27FC236}">
              <a16:creationId xmlns:a16="http://schemas.microsoft.com/office/drawing/2014/main" id="{87B97AA0-BDB0-4C38-9655-EC24A740A936}"/>
            </a:ext>
          </a:extLst>
        </xdr:cNvPr>
        <xdr:cNvSpPr/>
      </xdr:nvSpPr>
      <xdr:spPr bwMode="auto">
        <a:xfrm>
          <a:off x="0" y="3278717"/>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15</xdr:row>
      <xdr:rowOff>21167</xdr:rowOff>
    </xdr:from>
    <xdr:ext cx="182034" cy="215900"/>
    <xdr:sp macro="" textlink="">
      <xdr:nvSpPr>
        <xdr:cNvPr id="3725" name="CheckBoxOther_1" hidden="1">
          <a:extLst>
            <a:ext uri="{63B3BB69-23CF-44E3-9099-C40C66FF867C}">
              <a14:compatExt xmlns:a14="http://schemas.microsoft.com/office/drawing/2010/main" spid="_x0000_s35846"/>
            </a:ext>
            <a:ext uri="{FF2B5EF4-FFF2-40B4-BE49-F238E27FC236}">
              <a16:creationId xmlns:a16="http://schemas.microsoft.com/office/drawing/2014/main" id="{C4D7F3E5-0B69-4237-A7B0-7E39757CA8D1}"/>
            </a:ext>
          </a:extLst>
        </xdr:cNvPr>
        <xdr:cNvSpPr/>
      </xdr:nvSpPr>
      <xdr:spPr bwMode="auto">
        <a:xfrm>
          <a:off x="0" y="3278717"/>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15</xdr:row>
      <xdr:rowOff>21167</xdr:rowOff>
    </xdr:from>
    <xdr:ext cx="182034" cy="193407"/>
    <xdr:sp macro="" textlink="">
      <xdr:nvSpPr>
        <xdr:cNvPr id="3726" name="CheckBoxOther_2" hidden="1">
          <a:extLst>
            <a:ext uri="{63B3BB69-23CF-44E3-9099-C40C66FF867C}">
              <a14:compatExt xmlns:a14="http://schemas.microsoft.com/office/drawing/2010/main" spid="_x0000_s35850"/>
            </a:ext>
            <a:ext uri="{FF2B5EF4-FFF2-40B4-BE49-F238E27FC236}">
              <a16:creationId xmlns:a16="http://schemas.microsoft.com/office/drawing/2014/main" id="{F1B7C5D5-7090-4BE1-AD08-400D112C90BB}"/>
            </a:ext>
          </a:extLst>
        </xdr:cNvPr>
        <xdr:cNvSpPr/>
      </xdr:nvSpPr>
      <xdr:spPr bwMode="auto">
        <a:xfrm>
          <a:off x="0" y="3278717"/>
          <a:ext cx="182034" cy="19340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15</xdr:row>
      <xdr:rowOff>21167</xdr:rowOff>
    </xdr:from>
    <xdr:ext cx="182033" cy="215900"/>
    <xdr:sp macro="" textlink="">
      <xdr:nvSpPr>
        <xdr:cNvPr id="3727" name="CheckBox5" hidden="1">
          <a:extLst>
            <a:ext uri="{63B3BB69-23CF-44E3-9099-C40C66FF867C}">
              <a14:compatExt xmlns:a14="http://schemas.microsoft.com/office/drawing/2010/main" spid="_x0000_s35845"/>
            </a:ext>
            <a:ext uri="{FF2B5EF4-FFF2-40B4-BE49-F238E27FC236}">
              <a16:creationId xmlns:a16="http://schemas.microsoft.com/office/drawing/2014/main" id="{DAF0C649-AC64-4F25-8980-4245BF699554}"/>
            </a:ext>
          </a:extLst>
        </xdr:cNvPr>
        <xdr:cNvSpPr/>
      </xdr:nvSpPr>
      <xdr:spPr bwMode="auto">
        <a:xfrm>
          <a:off x="0" y="3278717"/>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15</xdr:row>
      <xdr:rowOff>21167</xdr:rowOff>
    </xdr:from>
    <xdr:ext cx="182034" cy="215900"/>
    <xdr:sp macro="" textlink="">
      <xdr:nvSpPr>
        <xdr:cNvPr id="3728" name="CheckBoxOther_1" hidden="1">
          <a:extLst>
            <a:ext uri="{63B3BB69-23CF-44E3-9099-C40C66FF867C}">
              <a14:compatExt xmlns:a14="http://schemas.microsoft.com/office/drawing/2010/main" spid="_x0000_s35846"/>
            </a:ext>
            <a:ext uri="{FF2B5EF4-FFF2-40B4-BE49-F238E27FC236}">
              <a16:creationId xmlns:a16="http://schemas.microsoft.com/office/drawing/2014/main" id="{76A4C87E-EB90-4019-AEBD-BF18B8302265}"/>
            </a:ext>
          </a:extLst>
        </xdr:cNvPr>
        <xdr:cNvSpPr/>
      </xdr:nvSpPr>
      <xdr:spPr bwMode="auto">
        <a:xfrm>
          <a:off x="0" y="3278717"/>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15</xdr:row>
      <xdr:rowOff>21167</xdr:rowOff>
    </xdr:from>
    <xdr:ext cx="182034" cy="193407"/>
    <xdr:sp macro="" textlink="">
      <xdr:nvSpPr>
        <xdr:cNvPr id="3729" name="CheckBoxOther_2" hidden="1">
          <a:extLst>
            <a:ext uri="{63B3BB69-23CF-44E3-9099-C40C66FF867C}">
              <a14:compatExt xmlns:a14="http://schemas.microsoft.com/office/drawing/2010/main" spid="_x0000_s35850"/>
            </a:ext>
            <a:ext uri="{FF2B5EF4-FFF2-40B4-BE49-F238E27FC236}">
              <a16:creationId xmlns:a16="http://schemas.microsoft.com/office/drawing/2014/main" id="{0071D1B2-BA77-43FF-B03A-142E7AFF1460}"/>
            </a:ext>
          </a:extLst>
        </xdr:cNvPr>
        <xdr:cNvSpPr/>
      </xdr:nvSpPr>
      <xdr:spPr bwMode="auto">
        <a:xfrm>
          <a:off x="0" y="3278717"/>
          <a:ext cx="182034" cy="19340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15</xdr:row>
      <xdr:rowOff>21167</xdr:rowOff>
    </xdr:from>
    <xdr:ext cx="182033" cy="215900"/>
    <xdr:sp macro="" textlink="">
      <xdr:nvSpPr>
        <xdr:cNvPr id="3730" name="CheckBox5" hidden="1">
          <a:extLst>
            <a:ext uri="{63B3BB69-23CF-44E3-9099-C40C66FF867C}">
              <a14:compatExt xmlns:a14="http://schemas.microsoft.com/office/drawing/2010/main" spid="_x0000_s35845"/>
            </a:ext>
            <a:ext uri="{FF2B5EF4-FFF2-40B4-BE49-F238E27FC236}">
              <a16:creationId xmlns:a16="http://schemas.microsoft.com/office/drawing/2014/main" id="{46C2AE52-7A16-4A5F-8732-386094E944FA}"/>
            </a:ext>
          </a:extLst>
        </xdr:cNvPr>
        <xdr:cNvSpPr/>
      </xdr:nvSpPr>
      <xdr:spPr bwMode="auto">
        <a:xfrm>
          <a:off x="0" y="3278717"/>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15</xdr:row>
      <xdr:rowOff>21167</xdr:rowOff>
    </xdr:from>
    <xdr:ext cx="182034" cy="215900"/>
    <xdr:sp macro="" textlink="">
      <xdr:nvSpPr>
        <xdr:cNvPr id="3731" name="CheckBoxOther_1" hidden="1">
          <a:extLst>
            <a:ext uri="{63B3BB69-23CF-44E3-9099-C40C66FF867C}">
              <a14:compatExt xmlns:a14="http://schemas.microsoft.com/office/drawing/2010/main" spid="_x0000_s35846"/>
            </a:ext>
            <a:ext uri="{FF2B5EF4-FFF2-40B4-BE49-F238E27FC236}">
              <a16:creationId xmlns:a16="http://schemas.microsoft.com/office/drawing/2014/main" id="{E2FA5230-9E45-4BBF-9035-0E00DC48657E}"/>
            </a:ext>
          </a:extLst>
        </xdr:cNvPr>
        <xdr:cNvSpPr/>
      </xdr:nvSpPr>
      <xdr:spPr bwMode="auto">
        <a:xfrm>
          <a:off x="0" y="3278717"/>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6</xdr:row>
      <xdr:rowOff>177474</xdr:rowOff>
    </xdr:from>
    <xdr:ext cx="160867" cy="121284"/>
    <xdr:sp macro="" textlink="">
      <xdr:nvSpPr>
        <xdr:cNvPr id="3732" name="CheckBoxYP" hidden="1">
          <a:extLst>
            <a:ext uri="{63B3BB69-23CF-44E3-9099-C40C66FF867C}">
              <a14:compatExt xmlns:a14="http://schemas.microsoft.com/office/drawing/2010/main" spid="_x0000_s35843"/>
            </a:ext>
            <a:ext uri="{FF2B5EF4-FFF2-40B4-BE49-F238E27FC236}">
              <a16:creationId xmlns:a16="http://schemas.microsoft.com/office/drawing/2014/main" id="{87DCC34E-85AA-4080-AB03-62B2BB28FB47}"/>
            </a:ext>
          </a:extLst>
        </xdr:cNvPr>
        <xdr:cNvSpPr/>
      </xdr:nvSpPr>
      <xdr:spPr bwMode="auto">
        <a:xfrm>
          <a:off x="0" y="1720524"/>
          <a:ext cx="160867" cy="12128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29633</xdr:rowOff>
    </xdr:from>
    <xdr:ext cx="201083" cy="143934"/>
    <xdr:sp macro="" textlink="">
      <xdr:nvSpPr>
        <xdr:cNvPr id="3733" name="CheckBox14" hidden="1">
          <a:extLst>
            <a:ext uri="{63B3BB69-23CF-44E3-9099-C40C66FF867C}">
              <a14:compatExt xmlns:a14="http://schemas.microsoft.com/office/drawing/2010/main" spid="_x0000_s2062"/>
            </a:ext>
            <a:ext uri="{FF2B5EF4-FFF2-40B4-BE49-F238E27FC236}">
              <a16:creationId xmlns:a16="http://schemas.microsoft.com/office/drawing/2014/main" id="{5CAD690B-09CB-4681-9EFB-8CC6DC8BCC7D}"/>
            </a:ext>
          </a:extLst>
        </xdr:cNvPr>
        <xdr:cNvSpPr/>
      </xdr:nvSpPr>
      <xdr:spPr bwMode="auto">
        <a:xfrm>
          <a:off x="0" y="3668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16</xdr:row>
      <xdr:rowOff>29633</xdr:rowOff>
    </xdr:from>
    <xdr:ext cx="201083" cy="143934"/>
    <xdr:sp macro="" textlink="">
      <xdr:nvSpPr>
        <xdr:cNvPr id="3734" name="CheckBox15" hidden="1">
          <a:extLst>
            <a:ext uri="{63B3BB69-23CF-44E3-9099-C40C66FF867C}">
              <a14:compatExt xmlns:a14="http://schemas.microsoft.com/office/drawing/2010/main" spid="_x0000_s2063"/>
            </a:ext>
            <a:ext uri="{FF2B5EF4-FFF2-40B4-BE49-F238E27FC236}">
              <a16:creationId xmlns:a16="http://schemas.microsoft.com/office/drawing/2014/main" id="{BD4ABEA7-DF63-4324-BDBA-565F97CA46D8}"/>
            </a:ext>
          </a:extLst>
        </xdr:cNvPr>
        <xdr:cNvSpPr/>
      </xdr:nvSpPr>
      <xdr:spPr bwMode="auto">
        <a:xfrm>
          <a:off x="0" y="34776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16</xdr:row>
      <xdr:rowOff>21167</xdr:rowOff>
    </xdr:from>
    <xdr:ext cx="182033" cy="168277"/>
    <xdr:sp macro="" textlink="">
      <xdr:nvSpPr>
        <xdr:cNvPr id="3735" name="CheckBox5" hidden="1">
          <a:extLst>
            <a:ext uri="{63B3BB69-23CF-44E3-9099-C40C66FF867C}">
              <a14:compatExt xmlns:a14="http://schemas.microsoft.com/office/drawing/2010/main" spid="_x0000_s35845"/>
            </a:ext>
            <a:ext uri="{FF2B5EF4-FFF2-40B4-BE49-F238E27FC236}">
              <a16:creationId xmlns:a16="http://schemas.microsoft.com/office/drawing/2014/main" id="{E04B2602-F26A-4A2D-B768-BD5E1279C74A}"/>
            </a:ext>
          </a:extLst>
        </xdr:cNvPr>
        <xdr:cNvSpPr/>
      </xdr:nvSpPr>
      <xdr:spPr bwMode="auto">
        <a:xfrm>
          <a:off x="0" y="3469217"/>
          <a:ext cx="182033" cy="16827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16</xdr:row>
      <xdr:rowOff>21167</xdr:rowOff>
    </xdr:from>
    <xdr:ext cx="182034" cy="168277"/>
    <xdr:sp macro="" textlink="">
      <xdr:nvSpPr>
        <xdr:cNvPr id="3736" name="CheckBoxOther_1" hidden="1">
          <a:extLst>
            <a:ext uri="{63B3BB69-23CF-44E3-9099-C40C66FF867C}">
              <a14:compatExt xmlns:a14="http://schemas.microsoft.com/office/drawing/2010/main" spid="_x0000_s35846"/>
            </a:ext>
            <a:ext uri="{FF2B5EF4-FFF2-40B4-BE49-F238E27FC236}">
              <a16:creationId xmlns:a16="http://schemas.microsoft.com/office/drawing/2014/main" id="{E3B2D3B7-B0C2-400F-AF37-37A66A96A604}"/>
            </a:ext>
          </a:extLst>
        </xdr:cNvPr>
        <xdr:cNvSpPr/>
      </xdr:nvSpPr>
      <xdr:spPr bwMode="auto">
        <a:xfrm>
          <a:off x="0" y="3469217"/>
          <a:ext cx="182034" cy="16827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21167</xdr:rowOff>
    </xdr:from>
    <xdr:ext cx="182034" cy="168273"/>
    <xdr:sp macro="" textlink="">
      <xdr:nvSpPr>
        <xdr:cNvPr id="3737" name="CheckBoxOther_2" hidden="1">
          <a:extLst>
            <a:ext uri="{63B3BB69-23CF-44E3-9099-C40C66FF867C}">
              <a14:compatExt xmlns:a14="http://schemas.microsoft.com/office/drawing/2010/main" spid="_x0000_s35850"/>
            </a:ext>
            <a:ext uri="{FF2B5EF4-FFF2-40B4-BE49-F238E27FC236}">
              <a16:creationId xmlns:a16="http://schemas.microsoft.com/office/drawing/2014/main" id="{6B26AAA7-230B-405C-AAFA-7564B7D64474}"/>
            </a:ext>
          </a:extLst>
        </xdr:cNvPr>
        <xdr:cNvSpPr/>
      </xdr:nvSpPr>
      <xdr:spPr bwMode="auto">
        <a:xfrm>
          <a:off x="0" y="3659717"/>
          <a:ext cx="182034" cy="16827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16</xdr:row>
      <xdr:rowOff>29633</xdr:rowOff>
    </xdr:from>
    <xdr:ext cx="201083" cy="143934"/>
    <xdr:sp macro="" textlink="">
      <xdr:nvSpPr>
        <xdr:cNvPr id="3738" name="CheckBox14" hidden="1">
          <a:extLst>
            <a:ext uri="{63B3BB69-23CF-44E3-9099-C40C66FF867C}">
              <a14:compatExt xmlns:a14="http://schemas.microsoft.com/office/drawing/2010/main" spid="_x0000_s2062"/>
            </a:ext>
            <a:ext uri="{FF2B5EF4-FFF2-40B4-BE49-F238E27FC236}">
              <a16:creationId xmlns:a16="http://schemas.microsoft.com/office/drawing/2014/main" id="{FDC5BB45-C344-4153-B818-7275F6C2E6FD}"/>
            </a:ext>
          </a:extLst>
        </xdr:cNvPr>
        <xdr:cNvSpPr/>
      </xdr:nvSpPr>
      <xdr:spPr bwMode="auto">
        <a:xfrm>
          <a:off x="0" y="34776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29633</xdr:rowOff>
    </xdr:from>
    <xdr:ext cx="201083" cy="143934"/>
    <xdr:sp macro="" textlink="">
      <xdr:nvSpPr>
        <xdr:cNvPr id="3739" name="CheckBox15" hidden="1">
          <a:extLst>
            <a:ext uri="{63B3BB69-23CF-44E3-9099-C40C66FF867C}">
              <a14:compatExt xmlns:a14="http://schemas.microsoft.com/office/drawing/2010/main" spid="_x0000_s2063"/>
            </a:ext>
            <a:ext uri="{FF2B5EF4-FFF2-40B4-BE49-F238E27FC236}">
              <a16:creationId xmlns:a16="http://schemas.microsoft.com/office/drawing/2014/main" id="{37F0DB09-6363-4251-A627-D127A2C02DB7}"/>
            </a:ext>
          </a:extLst>
        </xdr:cNvPr>
        <xdr:cNvSpPr/>
      </xdr:nvSpPr>
      <xdr:spPr bwMode="auto">
        <a:xfrm>
          <a:off x="0" y="3668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21167</xdr:rowOff>
    </xdr:from>
    <xdr:ext cx="182033" cy="215900"/>
    <xdr:sp macro="" textlink="">
      <xdr:nvSpPr>
        <xdr:cNvPr id="3740" name="CheckBox5" hidden="1">
          <a:extLst>
            <a:ext uri="{63B3BB69-23CF-44E3-9099-C40C66FF867C}">
              <a14:compatExt xmlns:a14="http://schemas.microsoft.com/office/drawing/2010/main" spid="_x0000_s35845"/>
            </a:ext>
            <a:ext uri="{FF2B5EF4-FFF2-40B4-BE49-F238E27FC236}">
              <a16:creationId xmlns:a16="http://schemas.microsoft.com/office/drawing/2014/main" id="{F40ABD6F-79B7-4060-A9AF-01890E563295}"/>
            </a:ext>
          </a:extLst>
        </xdr:cNvPr>
        <xdr:cNvSpPr/>
      </xdr:nvSpPr>
      <xdr:spPr bwMode="auto">
        <a:xfrm>
          <a:off x="0" y="3659717"/>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21167</xdr:rowOff>
    </xdr:from>
    <xdr:ext cx="182034" cy="215900"/>
    <xdr:sp macro="" textlink="">
      <xdr:nvSpPr>
        <xdr:cNvPr id="3741" name="CheckBoxOther_1" hidden="1">
          <a:extLst>
            <a:ext uri="{63B3BB69-23CF-44E3-9099-C40C66FF867C}">
              <a14:compatExt xmlns:a14="http://schemas.microsoft.com/office/drawing/2010/main" spid="_x0000_s35846"/>
            </a:ext>
            <a:ext uri="{FF2B5EF4-FFF2-40B4-BE49-F238E27FC236}">
              <a16:creationId xmlns:a16="http://schemas.microsoft.com/office/drawing/2014/main" id="{02583548-847C-4ACE-93EB-3A5C78B4074A}"/>
            </a:ext>
          </a:extLst>
        </xdr:cNvPr>
        <xdr:cNvSpPr/>
      </xdr:nvSpPr>
      <xdr:spPr bwMode="auto">
        <a:xfrm>
          <a:off x="0" y="3659717"/>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29633</xdr:rowOff>
    </xdr:from>
    <xdr:ext cx="201083" cy="143934"/>
    <xdr:sp macro="" textlink="">
      <xdr:nvSpPr>
        <xdr:cNvPr id="3742" name="CheckBox14" hidden="1">
          <a:extLst>
            <a:ext uri="{63B3BB69-23CF-44E3-9099-C40C66FF867C}">
              <a14:compatExt xmlns:a14="http://schemas.microsoft.com/office/drawing/2010/main" spid="_x0000_s2062"/>
            </a:ext>
            <a:ext uri="{FF2B5EF4-FFF2-40B4-BE49-F238E27FC236}">
              <a16:creationId xmlns:a16="http://schemas.microsoft.com/office/drawing/2014/main" id="{61EA0B89-608C-4E2D-AEBC-D2832C01BD7C}"/>
            </a:ext>
          </a:extLst>
        </xdr:cNvPr>
        <xdr:cNvSpPr/>
      </xdr:nvSpPr>
      <xdr:spPr bwMode="auto">
        <a:xfrm>
          <a:off x="0" y="3668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29633</xdr:rowOff>
    </xdr:from>
    <xdr:ext cx="201083" cy="143934"/>
    <xdr:sp macro="" textlink="">
      <xdr:nvSpPr>
        <xdr:cNvPr id="3743" name="CheckBox8" hidden="1">
          <a:extLst>
            <a:ext uri="{63B3BB69-23CF-44E3-9099-C40C66FF867C}">
              <a14:compatExt xmlns:a14="http://schemas.microsoft.com/office/drawing/2010/main" spid="_x0000_s2056"/>
            </a:ext>
            <a:ext uri="{FF2B5EF4-FFF2-40B4-BE49-F238E27FC236}">
              <a16:creationId xmlns:a16="http://schemas.microsoft.com/office/drawing/2014/main" id="{C06BC823-56F9-49E4-911B-F1E06CB61826}"/>
            </a:ext>
          </a:extLst>
        </xdr:cNvPr>
        <xdr:cNvSpPr/>
      </xdr:nvSpPr>
      <xdr:spPr bwMode="auto">
        <a:xfrm>
          <a:off x="0" y="3668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16</xdr:row>
      <xdr:rowOff>21167</xdr:rowOff>
    </xdr:from>
    <xdr:ext cx="182034" cy="193407"/>
    <xdr:sp macro="" textlink="">
      <xdr:nvSpPr>
        <xdr:cNvPr id="3744" name="CheckBoxOther_2" hidden="1">
          <a:extLst>
            <a:ext uri="{63B3BB69-23CF-44E3-9099-C40C66FF867C}">
              <a14:compatExt xmlns:a14="http://schemas.microsoft.com/office/drawing/2010/main" spid="_x0000_s35850"/>
            </a:ext>
            <a:ext uri="{FF2B5EF4-FFF2-40B4-BE49-F238E27FC236}">
              <a16:creationId xmlns:a16="http://schemas.microsoft.com/office/drawing/2014/main" id="{C75AE91D-40D2-4F54-B961-06E4301C1CF6}"/>
            </a:ext>
          </a:extLst>
        </xdr:cNvPr>
        <xdr:cNvSpPr/>
      </xdr:nvSpPr>
      <xdr:spPr bwMode="auto">
        <a:xfrm>
          <a:off x="0" y="3469217"/>
          <a:ext cx="182034" cy="19340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29633</xdr:rowOff>
    </xdr:from>
    <xdr:ext cx="190500" cy="193412"/>
    <xdr:sp macro="" textlink="">
      <xdr:nvSpPr>
        <xdr:cNvPr id="3745" name="CheckBoxOther_3" hidden="1">
          <a:extLst>
            <a:ext uri="{63B3BB69-23CF-44E3-9099-C40C66FF867C}">
              <a14:compatExt xmlns:a14="http://schemas.microsoft.com/office/drawing/2010/main" spid="_x0000_s35851"/>
            </a:ext>
            <a:ext uri="{FF2B5EF4-FFF2-40B4-BE49-F238E27FC236}">
              <a16:creationId xmlns:a16="http://schemas.microsoft.com/office/drawing/2014/main" id="{8E6D5CC1-026C-46E5-BBB5-A8F01C8EED19}"/>
            </a:ext>
          </a:extLst>
        </xdr:cNvPr>
        <xdr:cNvSpPr/>
      </xdr:nvSpPr>
      <xdr:spPr bwMode="auto">
        <a:xfrm>
          <a:off x="0" y="3668183"/>
          <a:ext cx="190500" cy="19341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16</xdr:row>
      <xdr:rowOff>21167</xdr:rowOff>
    </xdr:from>
    <xdr:ext cx="182033" cy="215900"/>
    <xdr:sp macro="" textlink="">
      <xdr:nvSpPr>
        <xdr:cNvPr id="3746" name="CheckBox5" hidden="1">
          <a:extLst>
            <a:ext uri="{63B3BB69-23CF-44E3-9099-C40C66FF867C}">
              <a14:compatExt xmlns:a14="http://schemas.microsoft.com/office/drawing/2010/main" spid="_x0000_s35845"/>
            </a:ext>
            <a:ext uri="{FF2B5EF4-FFF2-40B4-BE49-F238E27FC236}">
              <a16:creationId xmlns:a16="http://schemas.microsoft.com/office/drawing/2014/main" id="{8956E9D9-3241-4C0F-8385-830D123D768D}"/>
            </a:ext>
          </a:extLst>
        </xdr:cNvPr>
        <xdr:cNvSpPr/>
      </xdr:nvSpPr>
      <xdr:spPr bwMode="auto">
        <a:xfrm>
          <a:off x="0" y="3469217"/>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16</xdr:row>
      <xdr:rowOff>21167</xdr:rowOff>
    </xdr:from>
    <xdr:ext cx="182034" cy="215900"/>
    <xdr:sp macro="" textlink="">
      <xdr:nvSpPr>
        <xdr:cNvPr id="3747" name="CheckBoxOther_1" hidden="1">
          <a:extLst>
            <a:ext uri="{63B3BB69-23CF-44E3-9099-C40C66FF867C}">
              <a14:compatExt xmlns:a14="http://schemas.microsoft.com/office/drawing/2010/main" spid="_x0000_s35846"/>
            </a:ext>
            <a:ext uri="{FF2B5EF4-FFF2-40B4-BE49-F238E27FC236}">
              <a16:creationId xmlns:a16="http://schemas.microsoft.com/office/drawing/2014/main" id="{8C038D3C-9C7A-499E-B667-44CB6EB0BB0B}"/>
            </a:ext>
          </a:extLst>
        </xdr:cNvPr>
        <xdr:cNvSpPr/>
      </xdr:nvSpPr>
      <xdr:spPr bwMode="auto">
        <a:xfrm>
          <a:off x="0" y="3469217"/>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29633</xdr:rowOff>
    </xdr:from>
    <xdr:ext cx="201083" cy="143934"/>
    <xdr:sp macro="" textlink="">
      <xdr:nvSpPr>
        <xdr:cNvPr id="3748" name="CheckBox15" hidden="1">
          <a:extLst>
            <a:ext uri="{63B3BB69-23CF-44E3-9099-C40C66FF867C}">
              <a14:compatExt xmlns:a14="http://schemas.microsoft.com/office/drawing/2010/main" spid="_x0000_s2063"/>
            </a:ext>
            <a:ext uri="{FF2B5EF4-FFF2-40B4-BE49-F238E27FC236}">
              <a16:creationId xmlns:a16="http://schemas.microsoft.com/office/drawing/2014/main" id="{2B444082-2BCF-4E72-9882-62B3B1D9BC8A}"/>
            </a:ext>
          </a:extLst>
        </xdr:cNvPr>
        <xdr:cNvSpPr/>
      </xdr:nvSpPr>
      <xdr:spPr bwMode="auto">
        <a:xfrm>
          <a:off x="0" y="3668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21167</xdr:rowOff>
    </xdr:from>
    <xdr:ext cx="182033" cy="215900"/>
    <xdr:sp macro="" textlink="">
      <xdr:nvSpPr>
        <xdr:cNvPr id="3749" name="CheckBox5" hidden="1">
          <a:extLst>
            <a:ext uri="{63B3BB69-23CF-44E3-9099-C40C66FF867C}">
              <a14:compatExt xmlns:a14="http://schemas.microsoft.com/office/drawing/2010/main" spid="_x0000_s35845"/>
            </a:ext>
            <a:ext uri="{FF2B5EF4-FFF2-40B4-BE49-F238E27FC236}">
              <a16:creationId xmlns:a16="http://schemas.microsoft.com/office/drawing/2014/main" id="{9119472C-558C-4405-BBA7-61EFA630A33F}"/>
            </a:ext>
          </a:extLst>
        </xdr:cNvPr>
        <xdr:cNvSpPr/>
      </xdr:nvSpPr>
      <xdr:spPr bwMode="auto">
        <a:xfrm>
          <a:off x="0" y="3659717"/>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21167</xdr:rowOff>
    </xdr:from>
    <xdr:ext cx="182034" cy="215900"/>
    <xdr:sp macro="" textlink="">
      <xdr:nvSpPr>
        <xdr:cNvPr id="3750" name="CheckBoxOther_1" hidden="1">
          <a:extLst>
            <a:ext uri="{63B3BB69-23CF-44E3-9099-C40C66FF867C}">
              <a14:compatExt xmlns:a14="http://schemas.microsoft.com/office/drawing/2010/main" spid="_x0000_s35846"/>
            </a:ext>
            <a:ext uri="{FF2B5EF4-FFF2-40B4-BE49-F238E27FC236}">
              <a16:creationId xmlns:a16="http://schemas.microsoft.com/office/drawing/2014/main" id="{6071C0AA-3A96-48B1-93B8-0433E72328E5}"/>
            </a:ext>
          </a:extLst>
        </xdr:cNvPr>
        <xdr:cNvSpPr/>
      </xdr:nvSpPr>
      <xdr:spPr bwMode="auto">
        <a:xfrm>
          <a:off x="0" y="3659717"/>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29633</xdr:rowOff>
    </xdr:from>
    <xdr:ext cx="201083" cy="143934"/>
    <xdr:sp macro="" textlink="">
      <xdr:nvSpPr>
        <xdr:cNvPr id="3751" name="CheckBox14" hidden="1">
          <a:extLst>
            <a:ext uri="{63B3BB69-23CF-44E3-9099-C40C66FF867C}">
              <a14:compatExt xmlns:a14="http://schemas.microsoft.com/office/drawing/2010/main" spid="_x0000_s2062"/>
            </a:ext>
            <a:ext uri="{FF2B5EF4-FFF2-40B4-BE49-F238E27FC236}">
              <a16:creationId xmlns:a16="http://schemas.microsoft.com/office/drawing/2014/main" id="{3D720D78-2D7A-4EA8-B1BE-2BFCD95B8B0B}"/>
            </a:ext>
          </a:extLst>
        </xdr:cNvPr>
        <xdr:cNvSpPr/>
      </xdr:nvSpPr>
      <xdr:spPr bwMode="auto">
        <a:xfrm>
          <a:off x="0" y="3668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21167</xdr:rowOff>
    </xdr:from>
    <xdr:ext cx="182033" cy="168277"/>
    <xdr:sp macro="" textlink="">
      <xdr:nvSpPr>
        <xdr:cNvPr id="3752" name="CheckBox5" hidden="1">
          <a:extLst>
            <a:ext uri="{63B3BB69-23CF-44E3-9099-C40C66FF867C}">
              <a14:compatExt xmlns:a14="http://schemas.microsoft.com/office/drawing/2010/main" spid="_x0000_s35845"/>
            </a:ext>
            <a:ext uri="{FF2B5EF4-FFF2-40B4-BE49-F238E27FC236}">
              <a16:creationId xmlns:a16="http://schemas.microsoft.com/office/drawing/2014/main" id="{4738B0EB-8D08-4BD9-A8CC-E3D3423AE8FE}"/>
            </a:ext>
          </a:extLst>
        </xdr:cNvPr>
        <xdr:cNvSpPr/>
      </xdr:nvSpPr>
      <xdr:spPr bwMode="auto">
        <a:xfrm>
          <a:off x="0" y="3659717"/>
          <a:ext cx="182033" cy="16827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21167</xdr:rowOff>
    </xdr:from>
    <xdr:ext cx="182034" cy="168277"/>
    <xdr:sp macro="" textlink="">
      <xdr:nvSpPr>
        <xdr:cNvPr id="3753" name="CheckBoxOther_1" hidden="1">
          <a:extLst>
            <a:ext uri="{63B3BB69-23CF-44E3-9099-C40C66FF867C}">
              <a14:compatExt xmlns:a14="http://schemas.microsoft.com/office/drawing/2010/main" spid="_x0000_s35846"/>
            </a:ext>
            <a:ext uri="{FF2B5EF4-FFF2-40B4-BE49-F238E27FC236}">
              <a16:creationId xmlns:a16="http://schemas.microsoft.com/office/drawing/2014/main" id="{B0D3B00B-2ECC-4EF6-96BE-5D96414BC331}"/>
            </a:ext>
          </a:extLst>
        </xdr:cNvPr>
        <xdr:cNvSpPr/>
      </xdr:nvSpPr>
      <xdr:spPr bwMode="auto">
        <a:xfrm>
          <a:off x="0" y="3659717"/>
          <a:ext cx="182034" cy="16827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21167</xdr:rowOff>
    </xdr:from>
    <xdr:ext cx="182034" cy="193407"/>
    <xdr:sp macro="" textlink="">
      <xdr:nvSpPr>
        <xdr:cNvPr id="3754" name="CheckBoxOther_2" hidden="1">
          <a:extLst>
            <a:ext uri="{63B3BB69-23CF-44E3-9099-C40C66FF867C}">
              <a14:compatExt xmlns:a14="http://schemas.microsoft.com/office/drawing/2010/main" spid="_x0000_s35850"/>
            </a:ext>
            <a:ext uri="{FF2B5EF4-FFF2-40B4-BE49-F238E27FC236}">
              <a16:creationId xmlns:a16="http://schemas.microsoft.com/office/drawing/2014/main" id="{F80AC96C-E185-4607-BAF0-60408E8446ED}"/>
            </a:ext>
          </a:extLst>
        </xdr:cNvPr>
        <xdr:cNvSpPr/>
      </xdr:nvSpPr>
      <xdr:spPr bwMode="auto">
        <a:xfrm>
          <a:off x="0" y="3659717"/>
          <a:ext cx="182034" cy="19340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21167</xdr:rowOff>
    </xdr:from>
    <xdr:ext cx="182033" cy="215900"/>
    <xdr:sp macro="" textlink="">
      <xdr:nvSpPr>
        <xdr:cNvPr id="3755" name="CheckBox5" hidden="1">
          <a:extLst>
            <a:ext uri="{63B3BB69-23CF-44E3-9099-C40C66FF867C}">
              <a14:compatExt xmlns:a14="http://schemas.microsoft.com/office/drawing/2010/main" spid="_x0000_s35845"/>
            </a:ext>
            <a:ext uri="{FF2B5EF4-FFF2-40B4-BE49-F238E27FC236}">
              <a16:creationId xmlns:a16="http://schemas.microsoft.com/office/drawing/2014/main" id="{D04E88E0-49FF-482D-AE2F-A484A70110F3}"/>
            </a:ext>
          </a:extLst>
        </xdr:cNvPr>
        <xdr:cNvSpPr/>
      </xdr:nvSpPr>
      <xdr:spPr bwMode="auto">
        <a:xfrm>
          <a:off x="0" y="3659717"/>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21167</xdr:rowOff>
    </xdr:from>
    <xdr:ext cx="182034" cy="215900"/>
    <xdr:sp macro="" textlink="">
      <xdr:nvSpPr>
        <xdr:cNvPr id="3756" name="CheckBoxOther_1" hidden="1">
          <a:extLst>
            <a:ext uri="{63B3BB69-23CF-44E3-9099-C40C66FF867C}">
              <a14:compatExt xmlns:a14="http://schemas.microsoft.com/office/drawing/2010/main" spid="_x0000_s35846"/>
            </a:ext>
            <a:ext uri="{FF2B5EF4-FFF2-40B4-BE49-F238E27FC236}">
              <a16:creationId xmlns:a16="http://schemas.microsoft.com/office/drawing/2014/main" id="{11FD4757-E64A-43FB-8A12-3EB94028D078}"/>
            </a:ext>
          </a:extLst>
        </xdr:cNvPr>
        <xdr:cNvSpPr/>
      </xdr:nvSpPr>
      <xdr:spPr bwMode="auto">
        <a:xfrm>
          <a:off x="0" y="3659717"/>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29633</xdr:rowOff>
    </xdr:from>
    <xdr:ext cx="201083" cy="143934"/>
    <xdr:sp macro="" textlink="">
      <xdr:nvSpPr>
        <xdr:cNvPr id="3757" name="CheckBox15" hidden="1">
          <a:extLst>
            <a:ext uri="{63B3BB69-23CF-44E3-9099-C40C66FF867C}">
              <a14:compatExt xmlns:a14="http://schemas.microsoft.com/office/drawing/2010/main" spid="_x0000_s2063"/>
            </a:ext>
            <a:ext uri="{FF2B5EF4-FFF2-40B4-BE49-F238E27FC236}">
              <a16:creationId xmlns:a16="http://schemas.microsoft.com/office/drawing/2014/main" id="{282E8D5E-5003-4489-8242-34DAA28EF64B}"/>
            </a:ext>
          </a:extLst>
        </xdr:cNvPr>
        <xdr:cNvSpPr/>
      </xdr:nvSpPr>
      <xdr:spPr bwMode="auto">
        <a:xfrm>
          <a:off x="0" y="3668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21167</xdr:rowOff>
    </xdr:from>
    <xdr:ext cx="182033" cy="168277"/>
    <xdr:sp macro="" textlink="">
      <xdr:nvSpPr>
        <xdr:cNvPr id="3758" name="CheckBox5" hidden="1">
          <a:extLst>
            <a:ext uri="{63B3BB69-23CF-44E3-9099-C40C66FF867C}">
              <a14:compatExt xmlns:a14="http://schemas.microsoft.com/office/drawing/2010/main" spid="_x0000_s35845"/>
            </a:ext>
            <a:ext uri="{FF2B5EF4-FFF2-40B4-BE49-F238E27FC236}">
              <a16:creationId xmlns:a16="http://schemas.microsoft.com/office/drawing/2014/main" id="{F3E75B0B-B7DD-4F0C-83E5-22F79D157F97}"/>
            </a:ext>
          </a:extLst>
        </xdr:cNvPr>
        <xdr:cNvSpPr/>
      </xdr:nvSpPr>
      <xdr:spPr bwMode="auto">
        <a:xfrm>
          <a:off x="0" y="3659717"/>
          <a:ext cx="182033" cy="16827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21167</xdr:rowOff>
    </xdr:from>
    <xdr:ext cx="182034" cy="168277"/>
    <xdr:sp macro="" textlink="">
      <xdr:nvSpPr>
        <xdr:cNvPr id="3759" name="CheckBoxOther_1" hidden="1">
          <a:extLst>
            <a:ext uri="{63B3BB69-23CF-44E3-9099-C40C66FF867C}">
              <a14:compatExt xmlns:a14="http://schemas.microsoft.com/office/drawing/2010/main" spid="_x0000_s35846"/>
            </a:ext>
            <a:ext uri="{FF2B5EF4-FFF2-40B4-BE49-F238E27FC236}">
              <a16:creationId xmlns:a16="http://schemas.microsoft.com/office/drawing/2014/main" id="{DA13BA76-DE5E-4E7D-8D3D-4F906BD15390}"/>
            </a:ext>
          </a:extLst>
        </xdr:cNvPr>
        <xdr:cNvSpPr/>
      </xdr:nvSpPr>
      <xdr:spPr bwMode="auto">
        <a:xfrm>
          <a:off x="0" y="3659717"/>
          <a:ext cx="182034" cy="16827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29633</xdr:rowOff>
    </xdr:from>
    <xdr:ext cx="201083" cy="143934"/>
    <xdr:sp macro="" textlink="">
      <xdr:nvSpPr>
        <xdr:cNvPr id="3760" name="CheckBox14" hidden="1">
          <a:extLst>
            <a:ext uri="{63B3BB69-23CF-44E3-9099-C40C66FF867C}">
              <a14:compatExt xmlns:a14="http://schemas.microsoft.com/office/drawing/2010/main" spid="_x0000_s2062"/>
            </a:ext>
            <a:ext uri="{FF2B5EF4-FFF2-40B4-BE49-F238E27FC236}">
              <a16:creationId xmlns:a16="http://schemas.microsoft.com/office/drawing/2014/main" id="{B91A35B8-4289-4831-ABF4-1C786B4FBAC4}"/>
            </a:ext>
          </a:extLst>
        </xdr:cNvPr>
        <xdr:cNvSpPr/>
      </xdr:nvSpPr>
      <xdr:spPr bwMode="auto">
        <a:xfrm>
          <a:off x="0" y="3668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21167</xdr:rowOff>
    </xdr:from>
    <xdr:ext cx="182034" cy="193407"/>
    <xdr:sp macro="" textlink="">
      <xdr:nvSpPr>
        <xdr:cNvPr id="3761" name="CheckBoxOther_2" hidden="1">
          <a:extLst>
            <a:ext uri="{63B3BB69-23CF-44E3-9099-C40C66FF867C}">
              <a14:compatExt xmlns:a14="http://schemas.microsoft.com/office/drawing/2010/main" spid="_x0000_s35850"/>
            </a:ext>
            <a:ext uri="{FF2B5EF4-FFF2-40B4-BE49-F238E27FC236}">
              <a16:creationId xmlns:a16="http://schemas.microsoft.com/office/drawing/2014/main" id="{80B9C1C1-D637-4987-9DCE-CBE5B7F1B81C}"/>
            </a:ext>
          </a:extLst>
        </xdr:cNvPr>
        <xdr:cNvSpPr/>
      </xdr:nvSpPr>
      <xdr:spPr bwMode="auto">
        <a:xfrm>
          <a:off x="0" y="3659717"/>
          <a:ext cx="182034" cy="19340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21167</xdr:rowOff>
    </xdr:from>
    <xdr:ext cx="182033" cy="215900"/>
    <xdr:sp macro="" textlink="">
      <xdr:nvSpPr>
        <xdr:cNvPr id="3762" name="CheckBox5" hidden="1">
          <a:extLst>
            <a:ext uri="{63B3BB69-23CF-44E3-9099-C40C66FF867C}">
              <a14:compatExt xmlns:a14="http://schemas.microsoft.com/office/drawing/2010/main" spid="_x0000_s35845"/>
            </a:ext>
            <a:ext uri="{FF2B5EF4-FFF2-40B4-BE49-F238E27FC236}">
              <a16:creationId xmlns:a16="http://schemas.microsoft.com/office/drawing/2014/main" id="{F60F83ED-7A7C-406B-84B8-35EC77D80F15}"/>
            </a:ext>
          </a:extLst>
        </xdr:cNvPr>
        <xdr:cNvSpPr/>
      </xdr:nvSpPr>
      <xdr:spPr bwMode="auto">
        <a:xfrm>
          <a:off x="0" y="3659717"/>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21167</xdr:rowOff>
    </xdr:from>
    <xdr:ext cx="182034" cy="215900"/>
    <xdr:sp macro="" textlink="">
      <xdr:nvSpPr>
        <xdr:cNvPr id="3763" name="CheckBoxOther_1" hidden="1">
          <a:extLst>
            <a:ext uri="{63B3BB69-23CF-44E3-9099-C40C66FF867C}">
              <a14:compatExt xmlns:a14="http://schemas.microsoft.com/office/drawing/2010/main" spid="_x0000_s35846"/>
            </a:ext>
            <a:ext uri="{FF2B5EF4-FFF2-40B4-BE49-F238E27FC236}">
              <a16:creationId xmlns:a16="http://schemas.microsoft.com/office/drawing/2014/main" id="{B1B65DF7-677E-4C05-B0CB-66BD39201712}"/>
            </a:ext>
          </a:extLst>
        </xdr:cNvPr>
        <xdr:cNvSpPr/>
      </xdr:nvSpPr>
      <xdr:spPr bwMode="auto">
        <a:xfrm>
          <a:off x="0" y="3659717"/>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21167</xdr:rowOff>
    </xdr:from>
    <xdr:ext cx="182033" cy="215900"/>
    <xdr:sp macro="" textlink="">
      <xdr:nvSpPr>
        <xdr:cNvPr id="3764" name="CheckBox5" hidden="1">
          <a:extLst>
            <a:ext uri="{63B3BB69-23CF-44E3-9099-C40C66FF867C}">
              <a14:compatExt xmlns:a14="http://schemas.microsoft.com/office/drawing/2010/main" spid="_x0000_s35845"/>
            </a:ext>
            <a:ext uri="{FF2B5EF4-FFF2-40B4-BE49-F238E27FC236}">
              <a16:creationId xmlns:a16="http://schemas.microsoft.com/office/drawing/2014/main" id="{A87254BB-11EE-4B0C-9515-DE483DBBB2B7}"/>
            </a:ext>
          </a:extLst>
        </xdr:cNvPr>
        <xdr:cNvSpPr/>
      </xdr:nvSpPr>
      <xdr:spPr bwMode="auto">
        <a:xfrm>
          <a:off x="0" y="3659717"/>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21167</xdr:rowOff>
    </xdr:from>
    <xdr:ext cx="182034" cy="215900"/>
    <xdr:sp macro="" textlink="">
      <xdr:nvSpPr>
        <xdr:cNvPr id="3765" name="CheckBoxOther_1" hidden="1">
          <a:extLst>
            <a:ext uri="{63B3BB69-23CF-44E3-9099-C40C66FF867C}">
              <a14:compatExt xmlns:a14="http://schemas.microsoft.com/office/drawing/2010/main" spid="_x0000_s35846"/>
            </a:ext>
            <a:ext uri="{FF2B5EF4-FFF2-40B4-BE49-F238E27FC236}">
              <a16:creationId xmlns:a16="http://schemas.microsoft.com/office/drawing/2014/main" id="{7D74BB6C-F9E1-4C97-9406-71851BA88755}"/>
            </a:ext>
          </a:extLst>
        </xdr:cNvPr>
        <xdr:cNvSpPr/>
      </xdr:nvSpPr>
      <xdr:spPr bwMode="auto">
        <a:xfrm>
          <a:off x="0" y="3659717"/>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29633</xdr:rowOff>
    </xdr:from>
    <xdr:ext cx="190500" cy="193412"/>
    <xdr:sp macro="" textlink="">
      <xdr:nvSpPr>
        <xdr:cNvPr id="3766" name="CheckBoxOther_3" hidden="1">
          <a:extLst>
            <a:ext uri="{63B3BB69-23CF-44E3-9099-C40C66FF867C}">
              <a14:compatExt xmlns:a14="http://schemas.microsoft.com/office/drawing/2010/main" spid="_x0000_s35851"/>
            </a:ext>
            <a:ext uri="{FF2B5EF4-FFF2-40B4-BE49-F238E27FC236}">
              <a16:creationId xmlns:a16="http://schemas.microsoft.com/office/drawing/2014/main" id="{5343A4E3-5EFD-461D-AC0E-1374D4DBC391}"/>
            </a:ext>
          </a:extLst>
        </xdr:cNvPr>
        <xdr:cNvSpPr/>
      </xdr:nvSpPr>
      <xdr:spPr bwMode="auto">
        <a:xfrm>
          <a:off x="0" y="3668183"/>
          <a:ext cx="190500" cy="19341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21167</xdr:rowOff>
    </xdr:from>
    <xdr:ext cx="182033" cy="215900"/>
    <xdr:sp macro="" textlink="">
      <xdr:nvSpPr>
        <xdr:cNvPr id="3767" name="CheckBox5" hidden="1">
          <a:extLst>
            <a:ext uri="{63B3BB69-23CF-44E3-9099-C40C66FF867C}">
              <a14:compatExt xmlns:a14="http://schemas.microsoft.com/office/drawing/2010/main" spid="_x0000_s35845"/>
            </a:ext>
            <a:ext uri="{FF2B5EF4-FFF2-40B4-BE49-F238E27FC236}">
              <a16:creationId xmlns:a16="http://schemas.microsoft.com/office/drawing/2014/main" id="{28841115-9E52-432D-836F-FB51785F1107}"/>
            </a:ext>
          </a:extLst>
        </xdr:cNvPr>
        <xdr:cNvSpPr/>
      </xdr:nvSpPr>
      <xdr:spPr bwMode="auto">
        <a:xfrm>
          <a:off x="0" y="3659717"/>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21167</xdr:rowOff>
    </xdr:from>
    <xdr:ext cx="182034" cy="215900"/>
    <xdr:sp macro="" textlink="">
      <xdr:nvSpPr>
        <xdr:cNvPr id="3768" name="CheckBoxOther_1" hidden="1">
          <a:extLst>
            <a:ext uri="{63B3BB69-23CF-44E3-9099-C40C66FF867C}">
              <a14:compatExt xmlns:a14="http://schemas.microsoft.com/office/drawing/2010/main" spid="_x0000_s35846"/>
            </a:ext>
            <a:ext uri="{FF2B5EF4-FFF2-40B4-BE49-F238E27FC236}">
              <a16:creationId xmlns:a16="http://schemas.microsoft.com/office/drawing/2014/main" id="{E5120ADD-F6FF-4A74-8C44-BAE2C33FE6D0}"/>
            </a:ext>
          </a:extLst>
        </xdr:cNvPr>
        <xdr:cNvSpPr/>
      </xdr:nvSpPr>
      <xdr:spPr bwMode="auto">
        <a:xfrm>
          <a:off x="0" y="3659717"/>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21167</xdr:rowOff>
    </xdr:from>
    <xdr:ext cx="182034" cy="193407"/>
    <xdr:sp macro="" textlink="">
      <xdr:nvSpPr>
        <xdr:cNvPr id="3769" name="CheckBoxOther_2" hidden="1">
          <a:extLst>
            <a:ext uri="{63B3BB69-23CF-44E3-9099-C40C66FF867C}">
              <a14:compatExt xmlns:a14="http://schemas.microsoft.com/office/drawing/2010/main" spid="_x0000_s35850"/>
            </a:ext>
            <a:ext uri="{FF2B5EF4-FFF2-40B4-BE49-F238E27FC236}">
              <a16:creationId xmlns:a16="http://schemas.microsoft.com/office/drawing/2014/main" id="{AC9668DF-EF03-45C7-9A67-D4B33DB8F346}"/>
            </a:ext>
          </a:extLst>
        </xdr:cNvPr>
        <xdr:cNvSpPr/>
      </xdr:nvSpPr>
      <xdr:spPr bwMode="auto">
        <a:xfrm>
          <a:off x="0" y="3659717"/>
          <a:ext cx="182034" cy="19340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21167</xdr:rowOff>
    </xdr:from>
    <xdr:ext cx="182033" cy="215900"/>
    <xdr:sp macro="" textlink="">
      <xdr:nvSpPr>
        <xdr:cNvPr id="3770" name="CheckBox5" hidden="1">
          <a:extLst>
            <a:ext uri="{63B3BB69-23CF-44E3-9099-C40C66FF867C}">
              <a14:compatExt xmlns:a14="http://schemas.microsoft.com/office/drawing/2010/main" spid="_x0000_s35845"/>
            </a:ext>
            <a:ext uri="{FF2B5EF4-FFF2-40B4-BE49-F238E27FC236}">
              <a16:creationId xmlns:a16="http://schemas.microsoft.com/office/drawing/2014/main" id="{471B7433-DD35-4B12-8E75-DA2CC3CF2D7F}"/>
            </a:ext>
          </a:extLst>
        </xdr:cNvPr>
        <xdr:cNvSpPr/>
      </xdr:nvSpPr>
      <xdr:spPr bwMode="auto">
        <a:xfrm>
          <a:off x="0" y="3659717"/>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21167</xdr:rowOff>
    </xdr:from>
    <xdr:ext cx="182034" cy="215900"/>
    <xdr:sp macro="" textlink="">
      <xdr:nvSpPr>
        <xdr:cNvPr id="3771" name="CheckBoxOther_1" hidden="1">
          <a:extLst>
            <a:ext uri="{63B3BB69-23CF-44E3-9099-C40C66FF867C}">
              <a14:compatExt xmlns:a14="http://schemas.microsoft.com/office/drawing/2010/main" spid="_x0000_s35846"/>
            </a:ext>
            <a:ext uri="{FF2B5EF4-FFF2-40B4-BE49-F238E27FC236}">
              <a16:creationId xmlns:a16="http://schemas.microsoft.com/office/drawing/2014/main" id="{77764517-2800-4D54-B5F7-2433720F860A}"/>
            </a:ext>
          </a:extLst>
        </xdr:cNvPr>
        <xdr:cNvSpPr/>
      </xdr:nvSpPr>
      <xdr:spPr bwMode="auto">
        <a:xfrm>
          <a:off x="0" y="3659717"/>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21167</xdr:rowOff>
    </xdr:from>
    <xdr:ext cx="182034" cy="193407"/>
    <xdr:sp macro="" textlink="">
      <xdr:nvSpPr>
        <xdr:cNvPr id="3772" name="CheckBoxOther_2" hidden="1">
          <a:extLst>
            <a:ext uri="{63B3BB69-23CF-44E3-9099-C40C66FF867C}">
              <a14:compatExt xmlns:a14="http://schemas.microsoft.com/office/drawing/2010/main" spid="_x0000_s35850"/>
            </a:ext>
            <a:ext uri="{FF2B5EF4-FFF2-40B4-BE49-F238E27FC236}">
              <a16:creationId xmlns:a16="http://schemas.microsoft.com/office/drawing/2014/main" id="{D9B2D8F1-6E1E-46CE-81AC-2021558B1B7F}"/>
            </a:ext>
          </a:extLst>
        </xdr:cNvPr>
        <xdr:cNvSpPr/>
      </xdr:nvSpPr>
      <xdr:spPr bwMode="auto">
        <a:xfrm>
          <a:off x="0" y="3659717"/>
          <a:ext cx="182034" cy="19340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21167</xdr:rowOff>
    </xdr:from>
    <xdr:ext cx="182033" cy="215900"/>
    <xdr:sp macro="" textlink="">
      <xdr:nvSpPr>
        <xdr:cNvPr id="3773" name="CheckBox5" hidden="1">
          <a:extLst>
            <a:ext uri="{63B3BB69-23CF-44E3-9099-C40C66FF867C}">
              <a14:compatExt xmlns:a14="http://schemas.microsoft.com/office/drawing/2010/main" spid="_x0000_s35845"/>
            </a:ext>
            <a:ext uri="{FF2B5EF4-FFF2-40B4-BE49-F238E27FC236}">
              <a16:creationId xmlns:a16="http://schemas.microsoft.com/office/drawing/2014/main" id="{BAE68F1F-15C8-4DE4-BAB4-5A4061674AE0}"/>
            </a:ext>
          </a:extLst>
        </xdr:cNvPr>
        <xdr:cNvSpPr/>
      </xdr:nvSpPr>
      <xdr:spPr bwMode="auto">
        <a:xfrm>
          <a:off x="0" y="3659717"/>
          <a:ext cx="182033"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17</xdr:row>
      <xdr:rowOff>21167</xdr:rowOff>
    </xdr:from>
    <xdr:ext cx="182034" cy="215900"/>
    <xdr:sp macro="" textlink="">
      <xdr:nvSpPr>
        <xdr:cNvPr id="3774" name="CheckBoxOther_1" hidden="1">
          <a:extLst>
            <a:ext uri="{63B3BB69-23CF-44E3-9099-C40C66FF867C}">
              <a14:compatExt xmlns:a14="http://schemas.microsoft.com/office/drawing/2010/main" spid="_x0000_s35846"/>
            </a:ext>
            <a:ext uri="{FF2B5EF4-FFF2-40B4-BE49-F238E27FC236}">
              <a16:creationId xmlns:a16="http://schemas.microsoft.com/office/drawing/2014/main" id="{2276BAB6-9636-4040-96C7-90BB1DEEE773}"/>
            </a:ext>
          </a:extLst>
        </xdr:cNvPr>
        <xdr:cNvSpPr/>
      </xdr:nvSpPr>
      <xdr:spPr bwMode="auto">
        <a:xfrm>
          <a:off x="0" y="3659717"/>
          <a:ext cx="182034" cy="2159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122767</xdr:colOff>
      <xdr:row>12</xdr:row>
      <xdr:rowOff>0</xdr:rowOff>
    </xdr:from>
    <xdr:ext cx="213782" cy="152400"/>
    <xdr:sp macro="" textlink="">
      <xdr:nvSpPr>
        <xdr:cNvPr id="3775" name="CheckBox7" hidden="1">
          <a:extLst>
            <a:ext uri="{63B3BB69-23CF-44E3-9099-C40C66FF867C}">
              <a14:compatExt xmlns:a14="http://schemas.microsoft.com/office/drawing/2010/main" spid="_x0000_s2055"/>
            </a:ext>
            <a:ext uri="{FF2B5EF4-FFF2-40B4-BE49-F238E27FC236}">
              <a16:creationId xmlns:a16="http://schemas.microsoft.com/office/drawing/2014/main" id="{EA10BD0F-5629-4D46-9B43-8FB9FF596C7F}"/>
            </a:ext>
          </a:extLst>
        </xdr:cNvPr>
        <xdr:cNvSpPr/>
      </xdr:nvSpPr>
      <xdr:spPr bwMode="auto">
        <a:xfrm>
          <a:off x="122767" y="2686050"/>
          <a:ext cx="213782" cy="1524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122767</xdr:colOff>
      <xdr:row>12</xdr:row>
      <xdr:rowOff>0</xdr:rowOff>
    </xdr:from>
    <xdr:ext cx="213782" cy="152400"/>
    <xdr:sp macro="" textlink="">
      <xdr:nvSpPr>
        <xdr:cNvPr id="3776" name="CheckBox7" hidden="1">
          <a:extLst>
            <a:ext uri="{63B3BB69-23CF-44E3-9099-C40C66FF867C}">
              <a14:compatExt xmlns:a14="http://schemas.microsoft.com/office/drawing/2010/main" spid="_x0000_s2055"/>
            </a:ext>
            <a:ext uri="{FF2B5EF4-FFF2-40B4-BE49-F238E27FC236}">
              <a16:creationId xmlns:a16="http://schemas.microsoft.com/office/drawing/2014/main" id="{C09CE1E1-6955-404E-A68E-D2DDA91E3C0A}"/>
            </a:ext>
          </a:extLst>
        </xdr:cNvPr>
        <xdr:cNvSpPr/>
      </xdr:nvSpPr>
      <xdr:spPr bwMode="auto">
        <a:xfrm>
          <a:off x="122767" y="2686050"/>
          <a:ext cx="213782" cy="1524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122767</xdr:colOff>
      <xdr:row>11</xdr:row>
      <xdr:rowOff>0</xdr:rowOff>
    </xdr:from>
    <xdr:ext cx="213782" cy="152400"/>
    <xdr:sp macro="" textlink="">
      <xdr:nvSpPr>
        <xdr:cNvPr id="3777" name="CheckBox7" hidden="1">
          <a:extLst>
            <a:ext uri="{63B3BB69-23CF-44E3-9099-C40C66FF867C}">
              <a14:compatExt xmlns:a14="http://schemas.microsoft.com/office/drawing/2010/main" spid="_x0000_s2055"/>
            </a:ext>
            <a:ext uri="{FF2B5EF4-FFF2-40B4-BE49-F238E27FC236}">
              <a16:creationId xmlns:a16="http://schemas.microsoft.com/office/drawing/2014/main" id="{2B5285B3-C2D7-4EFB-B139-8843C333EDA2}"/>
            </a:ext>
          </a:extLst>
        </xdr:cNvPr>
        <xdr:cNvSpPr/>
      </xdr:nvSpPr>
      <xdr:spPr bwMode="auto">
        <a:xfrm>
          <a:off x="122767" y="2495550"/>
          <a:ext cx="213782" cy="1524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9</xdr:row>
      <xdr:rowOff>0</xdr:rowOff>
    </xdr:from>
    <xdr:ext cx="213782" cy="152400"/>
    <xdr:sp macro="" textlink="">
      <xdr:nvSpPr>
        <xdr:cNvPr id="3778" name="CheckBox7" hidden="1">
          <a:extLst>
            <a:ext uri="{63B3BB69-23CF-44E3-9099-C40C66FF867C}">
              <a14:compatExt xmlns:a14="http://schemas.microsoft.com/office/drawing/2010/main" spid="_x0000_s2055"/>
            </a:ext>
            <a:ext uri="{FF2B5EF4-FFF2-40B4-BE49-F238E27FC236}">
              <a16:creationId xmlns:a16="http://schemas.microsoft.com/office/drawing/2014/main" id="{18A3EC01-F03E-4A9D-9BAD-D3F22E072C6A}"/>
            </a:ext>
          </a:extLst>
        </xdr:cNvPr>
        <xdr:cNvSpPr/>
      </xdr:nvSpPr>
      <xdr:spPr bwMode="auto">
        <a:xfrm>
          <a:off x="0" y="2114550"/>
          <a:ext cx="213782" cy="1524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9</xdr:row>
      <xdr:rowOff>0</xdr:rowOff>
    </xdr:from>
    <xdr:ext cx="192616" cy="141818"/>
    <xdr:sp macro="" textlink="">
      <xdr:nvSpPr>
        <xdr:cNvPr id="3779" name="CheckBox16" hidden="1">
          <a:extLst>
            <a:ext uri="{63B3BB69-23CF-44E3-9099-C40C66FF867C}">
              <a14:compatExt xmlns:a14="http://schemas.microsoft.com/office/drawing/2010/main" spid="_x0000_s2065"/>
            </a:ext>
            <a:ext uri="{FF2B5EF4-FFF2-40B4-BE49-F238E27FC236}">
              <a16:creationId xmlns:a16="http://schemas.microsoft.com/office/drawing/2014/main" id="{2912B115-9ADC-474A-8681-6C89B4A61D89}"/>
            </a:ext>
          </a:extLst>
        </xdr:cNvPr>
        <xdr:cNvSpPr/>
      </xdr:nvSpPr>
      <xdr:spPr bwMode="auto">
        <a:xfrm>
          <a:off x="0" y="2114550"/>
          <a:ext cx="192616" cy="141818"/>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9</xdr:row>
      <xdr:rowOff>0</xdr:rowOff>
    </xdr:from>
    <xdr:ext cx="201082" cy="143934"/>
    <xdr:sp macro="" textlink="">
      <xdr:nvSpPr>
        <xdr:cNvPr id="3780" name="CheckBox17" hidden="1">
          <a:extLst>
            <a:ext uri="{63B3BB69-23CF-44E3-9099-C40C66FF867C}">
              <a14:compatExt xmlns:a14="http://schemas.microsoft.com/office/drawing/2010/main" spid="_x0000_s2066"/>
            </a:ext>
            <a:ext uri="{FF2B5EF4-FFF2-40B4-BE49-F238E27FC236}">
              <a16:creationId xmlns:a16="http://schemas.microsoft.com/office/drawing/2014/main" id="{7F3EDBBE-489C-4AAF-8CAA-21ED2B42632C}"/>
            </a:ext>
          </a:extLst>
        </xdr:cNvPr>
        <xdr:cNvSpPr/>
      </xdr:nvSpPr>
      <xdr:spPr bwMode="auto">
        <a:xfrm>
          <a:off x="0" y="2114550"/>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177474</xdr:rowOff>
    </xdr:from>
    <xdr:ext cx="164042" cy="107260"/>
    <xdr:sp macro="" textlink="">
      <xdr:nvSpPr>
        <xdr:cNvPr id="3781" name="CheckBoxYP" hidden="1">
          <a:extLst>
            <a:ext uri="{63B3BB69-23CF-44E3-9099-C40C66FF867C}">
              <a14:compatExt xmlns:a14="http://schemas.microsoft.com/office/drawing/2010/main" spid="_x0000_s35843"/>
            </a:ext>
            <a:ext uri="{FF2B5EF4-FFF2-40B4-BE49-F238E27FC236}">
              <a16:creationId xmlns:a16="http://schemas.microsoft.com/office/drawing/2014/main" id="{26A55BC3-DE56-49A9-B874-27A5CAA68CC1}"/>
            </a:ext>
          </a:extLst>
        </xdr:cNvPr>
        <xdr:cNvSpPr/>
      </xdr:nvSpPr>
      <xdr:spPr bwMode="auto">
        <a:xfrm>
          <a:off x="0" y="1530024"/>
          <a:ext cx="164042" cy="10726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9</xdr:row>
      <xdr:rowOff>13027</xdr:rowOff>
    </xdr:from>
    <xdr:ext cx="172509" cy="172499"/>
    <xdr:sp macro="" textlink="">
      <xdr:nvSpPr>
        <xdr:cNvPr id="3782" name="CheckBoxNR25_64" hidden="1">
          <a:extLst>
            <a:ext uri="{63B3BB69-23CF-44E3-9099-C40C66FF867C}">
              <a14:compatExt xmlns:a14="http://schemas.microsoft.com/office/drawing/2010/main" spid="_x0000_s35849"/>
            </a:ext>
            <a:ext uri="{FF2B5EF4-FFF2-40B4-BE49-F238E27FC236}">
              <a16:creationId xmlns:a16="http://schemas.microsoft.com/office/drawing/2014/main" id="{F0352329-66C6-4FF2-8BBB-1BFFEDBAB4E5}"/>
            </a:ext>
          </a:extLst>
        </xdr:cNvPr>
        <xdr:cNvSpPr/>
      </xdr:nvSpPr>
      <xdr:spPr bwMode="auto">
        <a:xfrm>
          <a:off x="0" y="2127577"/>
          <a:ext cx="172509" cy="17249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122767</xdr:colOff>
      <xdr:row>12</xdr:row>
      <xdr:rowOff>0</xdr:rowOff>
    </xdr:from>
    <xdr:ext cx="213782" cy="152400"/>
    <xdr:sp macro="" textlink="">
      <xdr:nvSpPr>
        <xdr:cNvPr id="3783" name="CheckBox7" hidden="1">
          <a:extLst>
            <a:ext uri="{63B3BB69-23CF-44E3-9099-C40C66FF867C}">
              <a14:compatExt xmlns:a14="http://schemas.microsoft.com/office/drawing/2010/main" spid="_x0000_s2055"/>
            </a:ext>
            <a:ext uri="{FF2B5EF4-FFF2-40B4-BE49-F238E27FC236}">
              <a16:creationId xmlns:a16="http://schemas.microsoft.com/office/drawing/2014/main" id="{930FA02A-982A-4662-A46C-C383842557E3}"/>
            </a:ext>
          </a:extLst>
        </xdr:cNvPr>
        <xdr:cNvSpPr/>
      </xdr:nvSpPr>
      <xdr:spPr bwMode="auto">
        <a:xfrm>
          <a:off x="122767" y="2686050"/>
          <a:ext cx="213782" cy="1524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122767</xdr:colOff>
      <xdr:row>12</xdr:row>
      <xdr:rowOff>0</xdr:rowOff>
    </xdr:from>
    <xdr:ext cx="213782" cy="152400"/>
    <xdr:sp macro="" textlink="">
      <xdr:nvSpPr>
        <xdr:cNvPr id="3784" name="CheckBox7" hidden="1">
          <a:extLst>
            <a:ext uri="{63B3BB69-23CF-44E3-9099-C40C66FF867C}">
              <a14:compatExt xmlns:a14="http://schemas.microsoft.com/office/drawing/2010/main" spid="_x0000_s2055"/>
            </a:ext>
            <a:ext uri="{FF2B5EF4-FFF2-40B4-BE49-F238E27FC236}">
              <a16:creationId xmlns:a16="http://schemas.microsoft.com/office/drawing/2014/main" id="{8AEE8762-F9D2-473C-AA06-F18E2A456EEC}"/>
            </a:ext>
          </a:extLst>
        </xdr:cNvPr>
        <xdr:cNvSpPr/>
      </xdr:nvSpPr>
      <xdr:spPr bwMode="auto">
        <a:xfrm>
          <a:off x="122767" y="2686050"/>
          <a:ext cx="213782" cy="1524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9</xdr:row>
      <xdr:rowOff>0</xdr:rowOff>
    </xdr:from>
    <xdr:ext cx="213782" cy="152400"/>
    <xdr:sp macro="" textlink="">
      <xdr:nvSpPr>
        <xdr:cNvPr id="3785" name="CheckBox7" hidden="1">
          <a:extLst>
            <a:ext uri="{63B3BB69-23CF-44E3-9099-C40C66FF867C}">
              <a14:compatExt xmlns:a14="http://schemas.microsoft.com/office/drawing/2010/main" spid="_x0000_s2055"/>
            </a:ext>
            <a:ext uri="{FF2B5EF4-FFF2-40B4-BE49-F238E27FC236}">
              <a16:creationId xmlns:a16="http://schemas.microsoft.com/office/drawing/2014/main" id="{1BC687CE-BD16-4E88-808D-587E8CF902D8}"/>
            </a:ext>
          </a:extLst>
        </xdr:cNvPr>
        <xdr:cNvSpPr/>
      </xdr:nvSpPr>
      <xdr:spPr bwMode="auto">
        <a:xfrm>
          <a:off x="0" y="2114550"/>
          <a:ext cx="213782" cy="1524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9</xdr:row>
      <xdr:rowOff>0</xdr:rowOff>
    </xdr:from>
    <xdr:ext cx="192616" cy="141818"/>
    <xdr:sp macro="" textlink="">
      <xdr:nvSpPr>
        <xdr:cNvPr id="3786" name="CheckBox16" hidden="1">
          <a:extLst>
            <a:ext uri="{63B3BB69-23CF-44E3-9099-C40C66FF867C}">
              <a14:compatExt xmlns:a14="http://schemas.microsoft.com/office/drawing/2010/main" spid="_x0000_s2065"/>
            </a:ext>
            <a:ext uri="{FF2B5EF4-FFF2-40B4-BE49-F238E27FC236}">
              <a16:creationId xmlns:a16="http://schemas.microsoft.com/office/drawing/2014/main" id="{2C10B60D-27DD-4EAD-BD9C-4A339307BB9E}"/>
            </a:ext>
          </a:extLst>
        </xdr:cNvPr>
        <xdr:cNvSpPr/>
      </xdr:nvSpPr>
      <xdr:spPr bwMode="auto">
        <a:xfrm>
          <a:off x="0" y="2114550"/>
          <a:ext cx="192616" cy="141818"/>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9</xdr:row>
      <xdr:rowOff>0</xdr:rowOff>
    </xdr:from>
    <xdr:ext cx="201082" cy="143934"/>
    <xdr:sp macro="" textlink="">
      <xdr:nvSpPr>
        <xdr:cNvPr id="3787" name="CheckBox17" hidden="1">
          <a:extLst>
            <a:ext uri="{63B3BB69-23CF-44E3-9099-C40C66FF867C}">
              <a14:compatExt xmlns:a14="http://schemas.microsoft.com/office/drawing/2010/main" spid="_x0000_s2066"/>
            </a:ext>
            <a:ext uri="{FF2B5EF4-FFF2-40B4-BE49-F238E27FC236}">
              <a16:creationId xmlns:a16="http://schemas.microsoft.com/office/drawing/2014/main" id="{B8E83566-7B0F-4FFE-81AE-F2A7D4F9D7F5}"/>
            </a:ext>
          </a:extLst>
        </xdr:cNvPr>
        <xdr:cNvSpPr/>
      </xdr:nvSpPr>
      <xdr:spPr bwMode="auto">
        <a:xfrm>
          <a:off x="0" y="2114550"/>
          <a:ext cx="201082"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5</xdr:row>
      <xdr:rowOff>177474</xdr:rowOff>
    </xdr:from>
    <xdr:ext cx="164042" cy="108107"/>
    <xdr:sp macro="" textlink="">
      <xdr:nvSpPr>
        <xdr:cNvPr id="3788" name="CheckBoxYP" hidden="1">
          <a:extLst>
            <a:ext uri="{63B3BB69-23CF-44E3-9099-C40C66FF867C}">
              <a14:compatExt xmlns:a14="http://schemas.microsoft.com/office/drawing/2010/main" spid="_x0000_s35843"/>
            </a:ext>
            <a:ext uri="{FF2B5EF4-FFF2-40B4-BE49-F238E27FC236}">
              <a16:creationId xmlns:a16="http://schemas.microsoft.com/office/drawing/2014/main" id="{6A852D3B-DB2D-4407-8D00-4CA421A2945D}"/>
            </a:ext>
          </a:extLst>
        </xdr:cNvPr>
        <xdr:cNvSpPr/>
      </xdr:nvSpPr>
      <xdr:spPr bwMode="auto">
        <a:xfrm>
          <a:off x="0" y="1530024"/>
          <a:ext cx="164042" cy="10810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0</xdr:colOff>
      <xdr:row>9</xdr:row>
      <xdr:rowOff>13027</xdr:rowOff>
    </xdr:from>
    <xdr:ext cx="172509" cy="172499"/>
    <xdr:sp macro="" textlink="">
      <xdr:nvSpPr>
        <xdr:cNvPr id="3789" name="CheckBoxNR25_64" hidden="1">
          <a:extLst>
            <a:ext uri="{63B3BB69-23CF-44E3-9099-C40C66FF867C}">
              <a14:compatExt xmlns:a14="http://schemas.microsoft.com/office/drawing/2010/main" spid="_x0000_s35849"/>
            </a:ext>
            <a:ext uri="{FF2B5EF4-FFF2-40B4-BE49-F238E27FC236}">
              <a16:creationId xmlns:a16="http://schemas.microsoft.com/office/drawing/2014/main" id="{F99A1454-86C9-4331-B1C4-53941BB8CF3E}"/>
            </a:ext>
          </a:extLst>
        </xdr:cNvPr>
        <xdr:cNvSpPr/>
      </xdr:nvSpPr>
      <xdr:spPr bwMode="auto">
        <a:xfrm>
          <a:off x="0" y="2127577"/>
          <a:ext cx="172509" cy="172499"/>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0</xdr:colOff>
      <xdr:row>19</xdr:row>
      <xdr:rowOff>29633</xdr:rowOff>
    </xdr:from>
    <xdr:ext cx="201083" cy="143934"/>
    <xdr:sp macro="" textlink="">
      <xdr:nvSpPr>
        <xdr:cNvPr id="3790" name="CheckBox8" hidden="1">
          <a:extLst>
            <a:ext uri="{63B3BB69-23CF-44E3-9099-C40C66FF867C}">
              <a14:compatExt xmlns:a14="http://schemas.microsoft.com/office/drawing/2010/main" spid="_x0000_s2056"/>
            </a:ext>
            <a:ext uri="{FF2B5EF4-FFF2-40B4-BE49-F238E27FC236}">
              <a16:creationId xmlns:a16="http://schemas.microsoft.com/office/drawing/2014/main" id="{6D48E971-5573-4A66-93EC-6E178A3A9982}"/>
            </a:ext>
          </a:extLst>
        </xdr:cNvPr>
        <xdr:cNvSpPr/>
      </xdr:nvSpPr>
      <xdr:spPr bwMode="auto">
        <a:xfrm>
          <a:off x="11506200" y="4049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0</xdr:colOff>
      <xdr:row>19</xdr:row>
      <xdr:rowOff>0</xdr:rowOff>
    </xdr:from>
    <xdr:ext cx="201083" cy="150283"/>
    <xdr:sp macro="" textlink="">
      <xdr:nvSpPr>
        <xdr:cNvPr id="3791" name="CheckBox9" hidden="1">
          <a:extLst>
            <a:ext uri="{63B3BB69-23CF-44E3-9099-C40C66FF867C}">
              <a14:compatExt xmlns:a14="http://schemas.microsoft.com/office/drawing/2010/main" spid="_x0000_s2057"/>
            </a:ext>
            <a:ext uri="{FF2B5EF4-FFF2-40B4-BE49-F238E27FC236}">
              <a16:creationId xmlns:a16="http://schemas.microsoft.com/office/drawing/2014/main" id="{7C90E085-74C4-483A-BD18-DAD79CA68066}"/>
            </a:ext>
          </a:extLst>
        </xdr:cNvPr>
        <xdr:cNvSpPr/>
      </xdr:nvSpPr>
      <xdr:spPr bwMode="auto">
        <a:xfrm>
          <a:off x="11506200" y="4019550"/>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0</xdr:colOff>
      <xdr:row>19</xdr:row>
      <xdr:rowOff>0</xdr:rowOff>
    </xdr:from>
    <xdr:ext cx="201083" cy="150283"/>
    <xdr:sp macro="" textlink="">
      <xdr:nvSpPr>
        <xdr:cNvPr id="3792" name="CheckBox10" hidden="1">
          <a:extLst>
            <a:ext uri="{63B3BB69-23CF-44E3-9099-C40C66FF867C}">
              <a14:compatExt xmlns:a14="http://schemas.microsoft.com/office/drawing/2010/main" spid="_x0000_s2058"/>
            </a:ext>
            <a:ext uri="{FF2B5EF4-FFF2-40B4-BE49-F238E27FC236}">
              <a16:creationId xmlns:a16="http://schemas.microsoft.com/office/drawing/2014/main" id="{0676A21E-E824-4ED0-BB24-44D854D03473}"/>
            </a:ext>
          </a:extLst>
        </xdr:cNvPr>
        <xdr:cNvSpPr/>
      </xdr:nvSpPr>
      <xdr:spPr bwMode="auto">
        <a:xfrm>
          <a:off x="11506200" y="4019550"/>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0</xdr:colOff>
      <xdr:row>19</xdr:row>
      <xdr:rowOff>21167</xdr:rowOff>
    </xdr:from>
    <xdr:ext cx="213782" cy="139700"/>
    <xdr:sp macro="" textlink="">
      <xdr:nvSpPr>
        <xdr:cNvPr id="3793" name="CheckBox6" hidden="1">
          <a:extLst>
            <a:ext uri="{63B3BB69-23CF-44E3-9099-C40C66FF867C}">
              <a14:compatExt xmlns:a14="http://schemas.microsoft.com/office/drawing/2010/main" spid="_x0000_s2054"/>
            </a:ext>
            <a:ext uri="{FF2B5EF4-FFF2-40B4-BE49-F238E27FC236}">
              <a16:creationId xmlns:a16="http://schemas.microsoft.com/office/drawing/2014/main" id="{2D31082D-BB23-4FCE-853B-59184FD6641B}"/>
            </a:ext>
          </a:extLst>
        </xdr:cNvPr>
        <xdr:cNvSpPr/>
      </xdr:nvSpPr>
      <xdr:spPr bwMode="auto">
        <a:xfrm>
          <a:off x="11506200" y="4040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0</xdr:colOff>
      <xdr:row>19</xdr:row>
      <xdr:rowOff>0</xdr:rowOff>
    </xdr:from>
    <xdr:ext cx="213782" cy="139700"/>
    <xdr:sp macro="" textlink="">
      <xdr:nvSpPr>
        <xdr:cNvPr id="3794" name="CheckBox6" hidden="1">
          <a:extLst>
            <a:ext uri="{63B3BB69-23CF-44E3-9099-C40C66FF867C}">
              <a14:compatExt xmlns:a14="http://schemas.microsoft.com/office/drawing/2010/main" spid="_x0000_s2054"/>
            </a:ext>
            <a:ext uri="{FF2B5EF4-FFF2-40B4-BE49-F238E27FC236}">
              <a16:creationId xmlns:a16="http://schemas.microsoft.com/office/drawing/2014/main" id="{48284EA8-5EAF-4638-8DA9-9CE0DBFFDC38}"/>
            </a:ext>
          </a:extLst>
        </xdr:cNvPr>
        <xdr:cNvSpPr/>
      </xdr:nvSpPr>
      <xdr:spPr bwMode="auto">
        <a:xfrm>
          <a:off x="11506200" y="4019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0</xdr:colOff>
      <xdr:row>19</xdr:row>
      <xdr:rowOff>0</xdr:rowOff>
    </xdr:from>
    <xdr:ext cx="213782" cy="139700"/>
    <xdr:sp macro="" textlink="">
      <xdr:nvSpPr>
        <xdr:cNvPr id="3795" name="CheckBox6" hidden="1">
          <a:extLst>
            <a:ext uri="{63B3BB69-23CF-44E3-9099-C40C66FF867C}">
              <a14:compatExt xmlns:a14="http://schemas.microsoft.com/office/drawing/2010/main" spid="_x0000_s2054"/>
            </a:ext>
            <a:ext uri="{FF2B5EF4-FFF2-40B4-BE49-F238E27FC236}">
              <a16:creationId xmlns:a16="http://schemas.microsoft.com/office/drawing/2014/main" id="{FDCB783C-6098-4ECC-8736-1651B9C92236}"/>
            </a:ext>
          </a:extLst>
        </xdr:cNvPr>
        <xdr:cNvSpPr/>
      </xdr:nvSpPr>
      <xdr:spPr bwMode="auto">
        <a:xfrm>
          <a:off x="11506200" y="4019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0</xdr:colOff>
      <xdr:row>19</xdr:row>
      <xdr:rowOff>0</xdr:rowOff>
    </xdr:from>
    <xdr:ext cx="213782" cy="139700"/>
    <xdr:sp macro="" textlink="">
      <xdr:nvSpPr>
        <xdr:cNvPr id="3796" name="CheckBox6" hidden="1">
          <a:extLst>
            <a:ext uri="{63B3BB69-23CF-44E3-9099-C40C66FF867C}">
              <a14:compatExt xmlns:a14="http://schemas.microsoft.com/office/drawing/2010/main" spid="_x0000_s2054"/>
            </a:ext>
            <a:ext uri="{FF2B5EF4-FFF2-40B4-BE49-F238E27FC236}">
              <a16:creationId xmlns:a16="http://schemas.microsoft.com/office/drawing/2014/main" id="{2A1FFDC1-545F-480F-954D-CB6475A853BE}"/>
            </a:ext>
          </a:extLst>
        </xdr:cNvPr>
        <xdr:cNvSpPr/>
      </xdr:nvSpPr>
      <xdr:spPr bwMode="auto">
        <a:xfrm>
          <a:off x="11506200" y="4019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0</xdr:colOff>
      <xdr:row>19</xdr:row>
      <xdr:rowOff>29633</xdr:rowOff>
    </xdr:from>
    <xdr:ext cx="201083" cy="143934"/>
    <xdr:sp macro="" textlink="">
      <xdr:nvSpPr>
        <xdr:cNvPr id="3797" name="CheckBox14" hidden="1">
          <a:extLst>
            <a:ext uri="{63B3BB69-23CF-44E3-9099-C40C66FF867C}">
              <a14:compatExt xmlns:a14="http://schemas.microsoft.com/office/drawing/2010/main" spid="_x0000_s2062"/>
            </a:ext>
            <a:ext uri="{FF2B5EF4-FFF2-40B4-BE49-F238E27FC236}">
              <a16:creationId xmlns:a16="http://schemas.microsoft.com/office/drawing/2014/main" id="{1A740DB7-1ED6-47F8-BAD7-458C2F3DF503}"/>
            </a:ext>
          </a:extLst>
        </xdr:cNvPr>
        <xdr:cNvSpPr/>
      </xdr:nvSpPr>
      <xdr:spPr bwMode="auto">
        <a:xfrm>
          <a:off x="11506200" y="4049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0</xdr:colOff>
      <xdr:row>19</xdr:row>
      <xdr:rowOff>21167</xdr:rowOff>
    </xdr:from>
    <xdr:ext cx="213782" cy="139700"/>
    <xdr:sp macro="" textlink="">
      <xdr:nvSpPr>
        <xdr:cNvPr id="3798" name="CheckBox6" hidden="1">
          <a:extLst>
            <a:ext uri="{63B3BB69-23CF-44E3-9099-C40C66FF867C}">
              <a14:compatExt xmlns:a14="http://schemas.microsoft.com/office/drawing/2010/main" spid="_x0000_s2054"/>
            </a:ext>
            <a:ext uri="{FF2B5EF4-FFF2-40B4-BE49-F238E27FC236}">
              <a16:creationId xmlns:a16="http://schemas.microsoft.com/office/drawing/2014/main" id="{43861F4A-B78F-409E-BE25-1F6DBC5A4CC9}"/>
            </a:ext>
          </a:extLst>
        </xdr:cNvPr>
        <xdr:cNvSpPr/>
      </xdr:nvSpPr>
      <xdr:spPr bwMode="auto">
        <a:xfrm>
          <a:off x="11506200" y="4040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0</xdr:colOff>
      <xdr:row>19</xdr:row>
      <xdr:rowOff>29633</xdr:rowOff>
    </xdr:from>
    <xdr:ext cx="201083" cy="143934"/>
    <xdr:sp macro="" textlink="">
      <xdr:nvSpPr>
        <xdr:cNvPr id="3799" name="CheckBox14" hidden="1">
          <a:extLst>
            <a:ext uri="{63B3BB69-23CF-44E3-9099-C40C66FF867C}">
              <a14:compatExt xmlns:a14="http://schemas.microsoft.com/office/drawing/2010/main" spid="_x0000_s2062"/>
            </a:ext>
            <a:ext uri="{FF2B5EF4-FFF2-40B4-BE49-F238E27FC236}">
              <a16:creationId xmlns:a16="http://schemas.microsoft.com/office/drawing/2014/main" id="{39C0D9A4-4F31-41E1-B785-01B613EC7AAB}"/>
            </a:ext>
          </a:extLst>
        </xdr:cNvPr>
        <xdr:cNvSpPr/>
      </xdr:nvSpPr>
      <xdr:spPr bwMode="auto">
        <a:xfrm>
          <a:off x="11506200" y="4049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10</xdr:col>
      <xdr:colOff>0</xdr:colOff>
      <xdr:row>19</xdr:row>
      <xdr:rowOff>21167</xdr:rowOff>
    </xdr:from>
    <xdr:ext cx="213782" cy="139700"/>
    <xdr:sp macro="" textlink="">
      <xdr:nvSpPr>
        <xdr:cNvPr id="3800" name="CheckBox6" hidden="1">
          <a:extLst>
            <a:ext uri="{63B3BB69-23CF-44E3-9099-C40C66FF867C}">
              <a14:compatExt xmlns:a14="http://schemas.microsoft.com/office/drawing/2010/main" spid="_x0000_s2054"/>
            </a:ext>
            <a:ext uri="{FF2B5EF4-FFF2-40B4-BE49-F238E27FC236}">
              <a16:creationId xmlns:a16="http://schemas.microsoft.com/office/drawing/2014/main" id="{38119604-7B1F-4DB8-B8F9-915BFA747D32}"/>
            </a:ext>
          </a:extLst>
        </xdr:cNvPr>
        <xdr:cNvSpPr/>
      </xdr:nvSpPr>
      <xdr:spPr bwMode="auto">
        <a:xfrm>
          <a:off x="11506200" y="4040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11</xdr:col>
      <xdr:colOff>0</xdr:colOff>
      <xdr:row>19</xdr:row>
      <xdr:rowOff>29633</xdr:rowOff>
    </xdr:from>
    <xdr:ext cx="201083" cy="143934"/>
    <xdr:sp macro="" textlink="">
      <xdr:nvSpPr>
        <xdr:cNvPr id="3801" name="CheckBox8" hidden="1">
          <a:extLst>
            <a:ext uri="{63B3BB69-23CF-44E3-9099-C40C66FF867C}">
              <a14:compatExt xmlns:a14="http://schemas.microsoft.com/office/drawing/2010/main" spid="_x0000_s2056"/>
            </a:ext>
            <a:ext uri="{FF2B5EF4-FFF2-40B4-BE49-F238E27FC236}">
              <a16:creationId xmlns:a16="http://schemas.microsoft.com/office/drawing/2014/main" id="{BDF191BC-FF9C-45B9-A2BD-96B78D7B321D}"/>
            </a:ext>
          </a:extLst>
        </xdr:cNvPr>
        <xdr:cNvSpPr/>
      </xdr:nvSpPr>
      <xdr:spPr bwMode="auto">
        <a:xfrm>
          <a:off x="12277725" y="4049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11</xdr:col>
      <xdr:colOff>0</xdr:colOff>
      <xdr:row>19</xdr:row>
      <xdr:rowOff>0</xdr:rowOff>
    </xdr:from>
    <xdr:ext cx="201083" cy="150283"/>
    <xdr:sp macro="" textlink="">
      <xdr:nvSpPr>
        <xdr:cNvPr id="3802" name="CheckBox9" hidden="1">
          <a:extLst>
            <a:ext uri="{63B3BB69-23CF-44E3-9099-C40C66FF867C}">
              <a14:compatExt xmlns:a14="http://schemas.microsoft.com/office/drawing/2010/main" spid="_x0000_s2057"/>
            </a:ext>
            <a:ext uri="{FF2B5EF4-FFF2-40B4-BE49-F238E27FC236}">
              <a16:creationId xmlns:a16="http://schemas.microsoft.com/office/drawing/2014/main" id="{A2F6B96E-DD50-4942-A00C-1B78BEA9F0A6}"/>
            </a:ext>
          </a:extLst>
        </xdr:cNvPr>
        <xdr:cNvSpPr/>
      </xdr:nvSpPr>
      <xdr:spPr bwMode="auto">
        <a:xfrm>
          <a:off x="12277725" y="4019550"/>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11</xdr:col>
      <xdr:colOff>0</xdr:colOff>
      <xdr:row>19</xdr:row>
      <xdr:rowOff>0</xdr:rowOff>
    </xdr:from>
    <xdr:ext cx="201083" cy="150283"/>
    <xdr:sp macro="" textlink="">
      <xdr:nvSpPr>
        <xdr:cNvPr id="3803" name="CheckBox10" hidden="1">
          <a:extLst>
            <a:ext uri="{63B3BB69-23CF-44E3-9099-C40C66FF867C}">
              <a14:compatExt xmlns:a14="http://schemas.microsoft.com/office/drawing/2010/main" spid="_x0000_s2058"/>
            </a:ext>
            <a:ext uri="{FF2B5EF4-FFF2-40B4-BE49-F238E27FC236}">
              <a16:creationId xmlns:a16="http://schemas.microsoft.com/office/drawing/2014/main" id="{26023C7C-F24C-4715-AFF3-3F42F07B9FD8}"/>
            </a:ext>
          </a:extLst>
        </xdr:cNvPr>
        <xdr:cNvSpPr/>
      </xdr:nvSpPr>
      <xdr:spPr bwMode="auto">
        <a:xfrm>
          <a:off x="12277725" y="4019550"/>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11</xdr:col>
      <xdr:colOff>0</xdr:colOff>
      <xdr:row>19</xdr:row>
      <xdr:rowOff>21167</xdr:rowOff>
    </xdr:from>
    <xdr:ext cx="213782" cy="139700"/>
    <xdr:sp macro="" textlink="">
      <xdr:nvSpPr>
        <xdr:cNvPr id="3804" name="CheckBox6" hidden="1">
          <a:extLst>
            <a:ext uri="{63B3BB69-23CF-44E3-9099-C40C66FF867C}">
              <a14:compatExt xmlns:a14="http://schemas.microsoft.com/office/drawing/2010/main" spid="_x0000_s2054"/>
            </a:ext>
            <a:ext uri="{FF2B5EF4-FFF2-40B4-BE49-F238E27FC236}">
              <a16:creationId xmlns:a16="http://schemas.microsoft.com/office/drawing/2014/main" id="{5AE532F0-EC2D-4745-8F35-2404B80C2E3E}"/>
            </a:ext>
          </a:extLst>
        </xdr:cNvPr>
        <xdr:cNvSpPr/>
      </xdr:nvSpPr>
      <xdr:spPr bwMode="auto">
        <a:xfrm>
          <a:off x="12277725" y="4040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11</xdr:col>
      <xdr:colOff>0</xdr:colOff>
      <xdr:row>19</xdr:row>
      <xdr:rowOff>0</xdr:rowOff>
    </xdr:from>
    <xdr:ext cx="213782" cy="139700"/>
    <xdr:sp macro="" textlink="">
      <xdr:nvSpPr>
        <xdr:cNvPr id="3805" name="CheckBox6" hidden="1">
          <a:extLst>
            <a:ext uri="{63B3BB69-23CF-44E3-9099-C40C66FF867C}">
              <a14:compatExt xmlns:a14="http://schemas.microsoft.com/office/drawing/2010/main" spid="_x0000_s2054"/>
            </a:ext>
            <a:ext uri="{FF2B5EF4-FFF2-40B4-BE49-F238E27FC236}">
              <a16:creationId xmlns:a16="http://schemas.microsoft.com/office/drawing/2014/main" id="{73D7C71A-539F-40E3-8F11-379B920AA84C}"/>
            </a:ext>
          </a:extLst>
        </xdr:cNvPr>
        <xdr:cNvSpPr/>
      </xdr:nvSpPr>
      <xdr:spPr bwMode="auto">
        <a:xfrm>
          <a:off x="12277725" y="4019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11</xdr:col>
      <xdr:colOff>0</xdr:colOff>
      <xdr:row>19</xdr:row>
      <xdr:rowOff>0</xdr:rowOff>
    </xdr:from>
    <xdr:ext cx="213782" cy="139700"/>
    <xdr:sp macro="" textlink="">
      <xdr:nvSpPr>
        <xdr:cNvPr id="3806" name="CheckBox6" hidden="1">
          <a:extLst>
            <a:ext uri="{63B3BB69-23CF-44E3-9099-C40C66FF867C}">
              <a14:compatExt xmlns:a14="http://schemas.microsoft.com/office/drawing/2010/main" spid="_x0000_s2054"/>
            </a:ext>
            <a:ext uri="{FF2B5EF4-FFF2-40B4-BE49-F238E27FC236}">
              <a16:creationId xmlns:a16="http://schemas.microsoft.com/office/drawing/2014/main" id="{DA037E31-C458-45DE-AD47-CBC40419C320}"/>
            </a:ext>
          </a:extLst>
        </xdr:cNvPr>
        <xdr:cNvSpPr/>
      </xdr:nvSpPr>
      <xdr:spPr bwMode="auto">
        <a:xfrm>
          <a:off x="12277725" y="4019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11</xdr:col>
      <xdr:colOff>0</xdr:colOff>
      <xdr:row>19</xdr:row>
      <xdr:rowOff>0</xdr:rowOff>
    </xdr:from>
    <xdr:ext cx="213782" cy="139700"/>
    <xdr:sp macro="" textlink="">
      <xdr:nvSpPr>
        <xdr:cNvPr id="3807" name="CheckBox6" hidden="1">
          <a:extLst>
            <a:ext uri="{63B3BB69-23CF-44E3-9099-C40C66FF867C}">
              <a14:compatExt xmlns:a14="http://schemas.microsoft.com/office/drawing/2010/main" spid="_x0000_s2054"/>
            </a:ext>
            <a:ext uri="{FF2B5EF4-FFF2-40B4-BE49-F238E27FC236}">
              <a16:creationId xmlns:a16="http://schemas.microsoft.com/office/drawing/2014/main" id="{9F406D5A-8C23-4646-80B6-609E2F6F2C4E}"/>
            </a:ext>
          </a:extLst>
        </xdr:cNvPr>
        <xdr:cNvSpPr/>
      </xdr:nvSpPr>
      <xdr:spPr bwMode="auto">
        <a:xfrm>
          <a:off x="12277725" y="4019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11</xdr:col>
      <xdr:colOff>0</xdr:colOff>
      <xdr:row>19</xdr:row>
      <xdr:rowOff>29633</xdr:rowOff>
    </xdr:from>
    <xdr:ext cx="201083" cy="143934"/>
    <xdr:sp macro="" textlink="">
      <xdr:nvSpPr>
        <xdr:cNvPr id="3808" name="CheckBox14" hidden="1">
          <a:extLst>
            <a:ext uri="{63B3BB69-23CF-44E3-9099-C40C66FF867C}">
              <a14:compatExt xmlns:a14="http://schemas.microsoft.com/office/drawing/2010/main" spid="_x0000_s2062"/>
            </a:ext>
            <a:ext uri="{FF2B5EF4-FFF2-40B4-BE49-F238E27FC236}">
              <a16:creationId xmlns:a16="http://schemas.microsoft.com/office/drawing/2014/main" id="{82FA910E-E129-4AC0-8311-79A6655A0972}"/>
            </a:ext>
          </a:extLst>
        </xdr:cNvPr>
        <xdr:cNvSpPr/>
      </xdr:nvSpPr>
      <xdr:spPr bwMode="auto">
        <a:xfrm>
          <a:off x="12277725" y="4049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11</xdr:col>
      <xdr:colOff>0</xdr:colOff>
      <xdr:row>19</xdr:row>
      <xdr:rowOff>21167</xdr:rowOff>
    </xdr:from>
    <xdr:ext cx="213782" cy="139700"/>
    <xdr:sp macro="" textlink="">
      <xdr:nvSpPr>
        <xdr:cNvPr id="3809" name="CheckBox6" hidden="1">
          <a:extLst>
            <a:ext uri="{63B3BB69-23CF-44E3-9099-C40C66FF867C}">
              <a14:compatExt xmlns:a14="http://schemas.microsoft.com/office/drawing/2010/main" spid="_x0000_s2054"/>
            </a:ext>
            <a:ext uri="{FF2B5EF4-FFF2-40B4-BE49-F238E27FC236}">
              <a16:creationId xmlns:a16="http://schemas.microsoft.com/office/drawing/2014/main" id="{5745BD0B-4774-4D22-BBC4-81657F28AAF3}"/>
            </a:ext>
          </a:extLst>
        </xdr:cNvPr>
        <xdr:cNvSpPr/>
      </xdr:nvSpPr>
      <xdr:spPr bwMode="auto">
        <a:xfrm>
          <a:off x="12277725" y="4040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11</xdr:col>
      <xdr:colOff>0</xdr:colOff>
      <xdr:row>19</xdr:row>
      <xdr:rowOff>29633</xdr:rowOff>
    </xdr:from>
    <xdr:ext cx="201083" cy="143934"/>
    <xdr:sp macro="" textlink="">
      <xdr:nvSpPr>
        <xdr:cNvPr id="3810" name="CheckBox14" hidden="1">
          <a:extLst>
            <a:ext uri="{63B3BB69-23CF-44E3-9099-C40C66FF867C}">
              <a14:compatExt xmlns:a14="http://schemas.microsoft.com/office/drawing/2010/main" spid="_x0000_s2062"/>
            </a:ext>
            <a:ext uri="{FF2B5EF4-FFF2-40B4-BE49-F238E27FC236}">
              <a16:creationId xmlns:a16="http://schemas.microsoft.com/office/drawing/2014/main" id="{E24AE074-DB68-4445-B503-EE0DDFCA337B}"/>
            </a:ext>
          </a:extLst>
        </xdr:cNvPr>
        <xdr:cNvSpPr/>
      </xdr:nvSpPr>
      <xdr:spPr bwMode="auto">
        <a:xfrm>
          <a:off x="12277725" y="4049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11</xdr:col>
      <xdr:colOff>0</xdr:colOff>
      <xdr:row>19</xdr:row>
      <xdr:rowOff>21167</xdr:rowOff>
    </xdr:from>
    <xdr:ext cx="213782" cy="139700"/>
    <xdr:sp macro="" textlink="">
      <xdr:nvSpPr>
        <xdr:cNvPr id="3811" name="CheckBox6" hidden="1">
          <a:extLst>
            <a:ext uri="{63B3BB69-23CF-44E3-9099-C40C66FF867C}">
              <a14:compatExt xmlns:a14="http://schemas.microsoft.com/office/drawing/2010/main" spid="_x0000_s2054"/>
            </a:ext>
            <a:ext uri="{FF2B5EF4-FFF2-40B4-BE49-F238E27FC236}">
              <a16:creationId xmlns:a16="http://schemas.microsoft.com/office/drawing/2014/main" id="{4D255F2B-675F-474E-8E7E-5993172657C0}"/>
            </a:ext>
          </a:extLst>
        </xdr:cNvPr>
        <xdr:cNvSpPr/>
      </xdr:nvSpPr>
      <xdr:spPr bwMode="auto">
        <a:xfrm>
          <a:off x="12277725" y="4040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12</xdr:col>
      <xdr:colOff>0</xdr:colOff>
      <xdr:row>19</xdr:row>
      <xdr:rowOff>29633</xdr:rowOff>
    </xdr:from>
    <xdr:ext cx="201083" cy="143934"/>
    <xdr:sp macro="" textlink="">
      <xdr:nvSpPr>
        <xdr:cNvPr id="3812" name="CheckBox8" hidden="1">
          <a:extLst>
            <a:ext uri="{63B3BB69-23CF-44E3-9099-C40C66FF867C}">
              <a14:compatExt xmlns:a14="http://schemas.microsoft.com/office/drawing/2010/main" spid="_x0000_s2056"/>
            </a:ext>
            <a:ext uri="{FF2B5EF4-FFF2-40B4-BE49-F238E27FC236}">
              <a16:creationId xmlns:a16="http://schemas.microsoft.com/office/drawing/2014/main" id="{4C35E5A7-9DAF-4BD1-852D-CEBB7FF15E1C}"/>
            </a:ext>
          </a:extLst>
        </xdr:cNvPr>
        <xdr:cNvSpPr/>
      </xdr:nvSpPr>
      <xdr:spPr bwMode="auto">
        <a:xfrm>
          <a:off x="13049250" y="4049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12</xdr:col>
      <xdr:colOff>0</xdr:colOff>
      <xdr:row>19</xdr:row>
      <xdr:rowOff>0</xdr:rowOff>
    </xdr:from>
    <xdr:ext cx="201083" cy="150283"/>
    <xdr:sp macro="" textlink="">
      <xdr:nvSpPr>
        <xdr:cNvPr id="3813" name="CheckBox9" hidden="1">
          <a:extLst>
            <a:ext uri="{63B3BB69-23CF-44E3-9099-C40C66FF867C}">
              <a14:compatExt xmlns:a14="http://schemas.microsoft.com/office/drawing/2010/main" spid="_x0000_s2057"/>
            </a:ext>
            <a:ext uri="{FF2B5EF4-FFF2-40B4-BE49-F238E27FC236}">
              <a16:creationId xmlns:a16="http://schemas.microsoft.com/office/drawing/2014/main" id="{DFEA051E-B3FA-44FD-B75B-51470198172B}"/>
            </a:ext>
          </a:extLst>
        </xdr:cNvPr>
        <xdr:cNvSpPr/>
      </xdr:nvSpPr>
      <xdr:spPr bwMode="auto">
        <a:xfrm>
          <a:off x="13049250" y="4019550"/>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12</xdr:col>
      <xdr:colOff>0</xdr:colOff>
      <xdr:row>19</xdr:row>
      <xdr:rowOff>0</xdr:rowOff>
    </xdr:from>
    <xdr:ext cx="201083" cy="150283"/>
    <xdr:sp macro="" textlink="">
      <xdr:nvSpPr>
        <xdr:cNvPr id="3814" name="CheckBox10" hidden="1">
          <a:extLst>
            <a:ext uri="{63B3BB69-23CF-44E3-9099-C40C66FF867C}">
              <a14:compatExt xmlns:a14="http://schemas.microsoft.com/office/drawing/2010/main" spid="_x0000_s2058"/>
            </a:ext>
            <a:ext uri="{FF2B5EF4-FFF2-40B4-BE49-F238E27FC236}">
              <a16:creationId xmlns:a16="http://schemas.microsoft.com/office/drawing/2014/main" id="{8841955D-C47D-4148-8937-D1BDDAE3380D}"/>
            </a:ext>
          </a:extLst>
        </xdr:cNvPr>
        <xdr:cNvSpPr/>
      </xdr:nvSpPr>
      <xdr:spPr bwMode="auto">
        <a:xfrm>
          <a:off x="13049250" y="4019550"/>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12</xdr:col>
      <xdr:colOff>0</xdr:colOff>
      <xdr:row>19</xdr:row>
      <xdr:rowOff>21167</xdr:rowOff>
    </xdr:from>
    <xdr:ext cx="213782" cy="139700"/>
    <xdr:sp macro="" textlink="">
      <xdr:nvSpPr>
        <xdr:cNvPr id="3815" name="CheckBox6" hidden="1">
          <a:extLst>
            <a:ext uri="{63B3BB69-23CF-44E3-9099-C40C66FF867C}">
              <a14:compatExt xmlns:a14="http://schemas.microsoft.com/office/drawing/2010/main" spid="_x0000_s2054"/>
            </a:ext>
            <a:ext uri="{FF2B5EF4-FFF2-40B4-BE49-F238E27FC236}">
              <a16:creationId xmlns:a16="http://schemas.microsoft.com/office/drawing/2014/main" id="{66FB5C08-DA96-47D8-8A5B-57F54A9B51E3}"/>
            </a:ext>
          </a:extLst>
        </xdr:cNvPr>
        <xdr:cNvSpPr/>
      </xdr:nvSpPr>
      <xdr:spPr bwMode="auto">
        <a:xfrm>
          <a:off x="13049250" y="4040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12</xdr:col>
      <xdr:colOff>0</xdr:colOff>
      <xdr:row>19</xdr:row>
      <xdr:rowOff>0</xdr:rowOff>
    </xdr:from>
    <xdr:ext cx="213782" cy="139700"/>
    <xdr:sp macro="" textlink="">
      <xdr:nvSpPr>
        <xdr:cNvPr id="3816" name="CheckBox6" hidden="1">
          <a:extLst>
            <a:ext uri="{63B3BB69-23CF-44E3-9099-C40C66FF867C}">
              <a14:compatExt xmlns:a14="http://schemas.microsoft.com/office/drawing/2010/main" spid="_x0000_s2054"/>
            </a:ext>
            <a:ext uri="{FF2B5EF4-FFF2-40B4-BE49-F238E27FC236}">
              <a16:creationId xmlns:a16="http://schemas.microsoft.com/office/drawing/2014/main" id="{8C70D3A5-43E8-48C9-9614-1376F676CE67}"/>
            </a:ext>
          </a:extLst>
        </xdr:cNvPr>
        <xdr:cNvSpPr/>
      </xdr:nvSpPr>
      <xdr:spPr bwMode="auto">
        <a:xfrm>
          <a:off x="13049250" y="4019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12</xdr:col>
      <xdr:colOff>0</xdr:colOff>
      <xdr:row>19</xdr:row>
      <xdr:rowOff>0</xdr:rowOff>
    </xdr:from>
    <xdr:ext cx="213782" cy="139700"/>
    <xdr:sp macro="" textlink="">
      <xdr:nvSpPr>
        <xdr:cNvPr id="3817" name="CheckBox6" hidden="1">
          <a:extLst>
            <a:ext uri="{63B3BB69-23CF-44E3-9099-C40C66FF867C}">
              <a14:compatExt xmlns:a14="http://schemas.microsoft.com/office/drawing/2010/main" spid="_x0000_s2054"/>
            </a:ext>
            <a:ext uri="{FF2B5EF4-FFF2-40B4-BE49-F238E27FC236}">
              <a16:creationId xmlns:a16="http://schemas.microsoft.com/office/drawing/2014/main" id="{32D6CD53-A784-4759-A36F-E3AE027E850D}"/>
            </a:ext>
          </a:extLst>
        </xdr:cNvPr>
        <xdr:cNvSpPr/>
      </xdr:nvSpPr>
      <xdr:spPr bwMode="auto">
        <a:xfrm>
          <a:off x="13049250" y="4019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12</xdr:col>
      <xdr:colOff>0</xdr:colOff>
      <xdr:row>19</xdr:row>
      <xdr:rowOff>0</xdr:rowOff>
    </xdr:from>
    <xdr:ext cx="213782" cy="139700"/>
    <xdr:sp macro="" textlink="">
      <xdr:nvSpPr>
        <xdr:cNvPr id="3818" name="CheckBox6" hidden="1">
          <a:extLst>
            <a:ext uri="{63B3BB69-23CF-44E3-9099-C40C66FF867C}">
              <a14:compatExt xmlns:a14="http://schemas.microsoft.com/office/drawing/2010/main" spid="_x0000_s2054"/>
            </a:ext>
            <a:ext uri="{FF2B5EF4-FFF2-40B4-BE49-F238E27FC236}">
              <a16:creationId xmlns:a16="http://schemas.microsoft.com/office/drawing/2014/main" id="{F39D1FE0-F5F1-4C3F-A280-9C9F4A3161FA}"/>
            </a:ext>
          </a:extLst>
        </xdr:cNvPr>
        <xdr:cNvSpPr/>
      </xdr:nvSpPr>
      <xdr:spPr bwMode="auto">
        <a:xfrm>
          <a:off x="13049250" y="4019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12</xdr:col>
      <xdr:colOff>0</xdr:colOff>
      <xdr:row>19</xdr:row>
      <xdr:rowOff>29633</xdr:rowOff>
    </xdr:from>
    <xdr:ext cx="201083" cy="143934"/>
    <xdr:sp macro="" textlink="">
      <xdr:nvSpPr>
        <xdr:cNvPr id="3819" name="CheckBox14" hidden="1">
          <a:extLst>
            <a:ext uri="{63B3BB69-23CF-44E3-9099-C40C66FF867C}">
              <a14:compatExt xmlns:a14="http://schemas.microsoft.com/office/drawing/2010/main" spid="_x0000_s2062"/>
            </a:ext>
            <a:ext uri="{FF2B5EF4-FFF2-40B4-BE49-F238E27FC236}">
              <a16:creationId xmlns:a16="http://schemas.microsoft.com/office/drawing/2014/main" id="{05E56D5F-774C-4BC1-BBA6-559D9A4A8C16}"/>
            </a:ext>
          </a:extLst>
        </xdr:cNvPr>
        <xdr:cNvSpPr/>
      </xdr:nvSpPr>
      <xdr:spPr bwMode="auto">
        <a:xfrm>
          <a:off x="13049250" y="4049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12</xdr:col>
      <xdr:colOff>0</xdr:colOff>
      <xdr:row>19</xdr:row>
      <xdr:rowOff>21167</xdr:rowOff>
    </xdr:from>
    <xdr:ext cx="213782" cy="139700"/>
    <xdr:sp macro="" textlink="">
      <xdr:nvSpPr>
        <xdr:cNvPr id="3820" name="CheckBox6" hidden="1">
          <a:extLst>
            <a:ext uri="{63B3BB69-23CF-44E3-9099-C40C66FF867C}">
              <a14:compatExt xmlns:a14="http://schemas.microsoft.com/office/drawing/2010/main" spid="_x0000_s2054"/>
            </a:ext>
            <a:ext uri="{FF2B5EF4-FFF2-40B4-BE49-F238E27FC236}">
              <a16:creationId xmlns:a16="http://schemas.microsoft.com/office/drawing/2014/main" id="{385F5FCA-CE75-4290-B518-E62752517B29}"/>
            </a:ext>
          </a:extLst>
        </xdr:cNvPr>
        <xdr:cNvSpPr/>
      </xdr:nvSpPr>
      <xdr:spPr bwMode="auto">
        <a:xfrm>
          <a:off x="13049250" y="4040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12</xdr:col>
      <xdr:colOff>0</xdr:colOff>
      <xdr:row>19</xdr:row>
      <xdr:rowOff>29633</xdr:rowOff>
    </xdr:from>
    <xdr:ext cx="201083" cy="143934"/>
    <xdr:sp macro="" textlink="">
      <xdr:nvSpPr>
        <xdr:cNvPr id="3821" name="CheckBox14" hidden="1">
          <a:extLst>
            <a:ext uri="{63B3BB69-23CF-44E3-9099-C40C66FF867C}">
              <a14:compatExt xmlns:a14="http://schemas.microsoft.com/office/drawing/2010/main" spid="_x0000_s2062"/>
            </a:ext>
            <a:ext uri="{FF2B5EF4-FFF2-40B4-BE49-F238E27FC236}">
              <a16:creationId xmlns:a16="http://schemas.microsoft.com/office/drawing/2014/main" id="{42351F60-1921-4399-93A9-5CD4368E3108}"/>
            </a:ext>
          </a:extLst>
        </xdr:cNvPr>
        <xdr:cNvSpPr/>
      </xdr:nvSpPr>
      <xdr:spPr bwMode="auto">
        <a:xfrm>
          <a:off x="13049250" y="4049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12</xdr:col>
      <xdr:colOff>0</xdr:colOff>
      <xdr:row>19</xdr:row>
      <xdr:rowOff>21167</xdr:rowOff>
    </xdr:from>
    <xdr:ext cx="213782" cy="139700"/>
    <xdr:sp macro="" textlink="">
      <xdr:nvSpPr>
        <xdr:cNvPr id="3822" name="CheckBox6" hidden="1">
          <a:extLst>
            <a:ext uri="{63B3BB69-23CF-44E3-9099-C40C66FF867C}">
              <a14:compatExt xmlns:a14="http://schemas.microsoft.com/office/drawing/2010/main" spid="_x0000_s2054"/>
            </a:ext>
            <a:ext uri="{FF2B5EF4-FFF2-40B4-BE49-F238E27FC236}">
              <a16:creationId xmlns:a16="http://schemas.microsoft.com/office/drawing/2014/main" id="{8F2031F9-2E14-478B-8E07-98CC5DE3E41E}"/>
            </a:ext>
          </a:extLst>
        </xdr:cNvPr>
        <xdr:cNvSpPr/>
      </xdr:nvSpPr>
      <xdr:spPr bwMode="auto">
        <a:xfrm>
          <a:off x="13049250" y="4040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12</xdr:col>
      <xdr:colOff>0</xdr:colOff>
      <xdr:row>19</xdr:row>
      <xdr:rowOff>29633</xdr:rowOff>
    </xdr:from>
    <xdr:ext cx="201083" cy="143934"/>
    <xdr:sp macro="" textlink="">
      <xdr:nvSpPr>
        <xdr:cNvPr id="3823" name="CheckBox8" hidden="1">
          <a:extLst>
            <a:ext uri="{63B3BB69-23CF-44E3-9099-C40C66FF867C}">
              <a14:compatExt xmlns:a14="http://schemas.microsoft.com/office/drawing/2010/main" spid="_x0000_s2056"/>
            </a:ext>
            <a:ext uri="{FF2B5EF4-FFF2-40B4-BE49-F238E27FC236}">
              <a16:creationId xmlns:a16="http://schemas.microsoft.com/office/drawing/2014/main" id="{057F1149-802A-429B-91A1-265D53108492}"/>
            </a:ext>
          </a:extLst>
        </xdr:cNvPr>
        <xdr:cNvSpPr/>
      </xdr:nvSpPr>
      <xdr:spPr bwMode="auto">
        <a:xfrm>
          <a:off x="13049250" y="4049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12</xdr:col>
      <xdr:colOff>0</xdr:colOff>
      <xdr:row>19</xdr:row>
      <xdr:rowOff>0</xdr:rowOff>
    </xdr:from>
    <xdr:ext cx="201083" cy="150283"/>
    <xdr:sp macro="" textlink="">
      <xdr:nvSpPr>
        <xdr:cNvPr id="3824" name="CheckBox9" hidden="1">
          <a:extLst>
            <a:ext uri="{63B3BB69-23CF-44E3-9099-C40C66FF867C}">
              <a14:compatExt xmlns:a14="http://schemas.microsoft.com/office/drawing/2010/main" spid="_x0000_s2057"/>
            </a:ext>
            <a:ext uri="{FF2B5EF4-FFF2-40B4-BE49-F238E27FC236}">
              <a16:creationId xmlns:a16="http://schemas.microsoft.com/office/drawing/2014/main" id="{F95861A4-29A6-4521-ACCC-3A5D88F9036A}"/>
            </a:ext>
          </a:extLst>
        </xdr:cNvPr>
        <xdr:cNvSpPr/>
      </xdr:nvSpPr>
      <xdr:spPr bwMode="auto">
        <a:xfrm>
          <a:off x="13049250" y="4019550"/>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12</xdr:col>
      <xdr:colOff>0</xdr:colOff>
      <xdr:row>19</xdr:row>
      <xdr:rowOff>0</xdr:rowOff>
    </xdr:from>
    <xdr:ext cx="201083" cy="150283"/>
    <xdr:sp macro="" textlink="">
      <xdr:nvSpPr>
        <xdr:cNvPr id="3825" name="CheckBox10" hidden="1">
          <a:extLst>
            <a:ext uri="{63B3BB69-23CF-44E3-9099-C40C66FF867C}">
              <a14:compatExt xmlns:a14="http://schemas.microsoft.com/office/drawing/2010/main" spid="_x0000_s2058"/>
            </a:ext>
            <a:ext uri="{FF2B5EF4-FFF2-40B4-BE49-F238E27FC236}">
              <a16:creationId xmlns:a16="http://schemas.microsoft.com/office/drawing/2014/main" id="{109F625C-CDF1-449F-8119-4FC623D074DC}"/>
            </a:ext>
          </a:extLst>
        </xdr:cNvPr>
        <xdr:cNvSpPr/>
      </xdr:nvSpPr>
      <xdr:spPr bwMode="auto">
        <a:xfrm>
          <a:off x="13049250" y="4019550"/>
          <a:ext cx="201083" cy="150283"/>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12</xdr:col>
      <xdr:colOff>0</xdr:colOff>
      <xdr:row>19</xdr:row>
      <xdr:rowOff>21167</xdr:rowOff>
    </xdr:from>
    <xdr:ext cx="213782" cy="139700"/>
    <xdr:sp macro="" textlink="">
      <xdr:nvSpPr>
        <xdr:cNvPr id="3826" name="CheckBox6" hidden="1">
          <a:extLst>
            <a:ext uri="{63B3BB69-23CF-44E3-9099-C40C66FF867C}">
              <a14:compatExt xmlns:a14="http://schemas.microsoft.com/office/drawing/2010/main" spid="_x0000_s2054"/>
            </a:ext>
            <a:ext uri="{FF2B5EF4-FFF2-40B4-BE49-F238E27FC236}">
              <a16:creationId xmlns:a16="http://schemas.microsoft.com/office/drawing/2014/main" id="{F77C6EDC-0812-4003-AF76-A054BFE5E68F}"/>
            </a:ext>
          </a:extLst>
        </xdr:cNvPr>
        <xdr:cNvSpPr/>
      </xdr:nvSpPr>
      <xdr:spPr bwMode="auto">
        <a:xfrm>
          <a:off x="13049250" y="4040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12</xdr:col>
      <xdr:colOff>0</xdr:colOff>
      <xdr:row>19</xdr:row>
      <xdr:rowOff>0</xdr:rowOff>
    </xdr:from>
    <xdr:ext cx="213782" cy="139700"/>
    <xdr:sp macro="" textlink="">
      <xdr:nvSpPr>
        <xdr:cNvPr id="3827" name="CheckBox6" hidden="1">
          <a:extLst>
            <a:ext uri="{63B3BB69-23CF-44E3-9099-C40C66FF867C}">
              <a14:compatExt xmlns:a14="http://schemas.microsoft.com/office/drawing/2010/main" spid="_x0000_s2054"/>
            </a:ext>
            <a:ext uri="{FF2B5EF4-FFF2-40B4-BE49-F238E27FC236}">
              <a16:creationId xmlns:a16="http://schemas.microsoft.com/office/drawing/2014/main" id="{98CAE844-128C-4C13-B486-415BA81BF264}"/>
            </a:ext>
          </a:extLst>
        </xdr:cNvPr>
        <xdr:cNvSpPr/>
      </xdr:nvSpPr>
      <xdr:spPr bwMode="auto">
        <a:xfrm>
          <a:off x="13049250" y="4019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12</xdr:col>
      <xdr:colOff>0</xdr:colOff>
      <xdr:row>19</xdr:row>
      <xdr:rowOff>0</xdr:rowOff>
    </xdr:from>
    <xdr:ext cx="213782" cy="139700"/>
    <xdr:sp macro="" textlink="">
      <xdr:nvSpPr>
        <xdr:cNvPr id="3828" name="CheckBox6" hidden="1">
          <a:extLst>
            <a:ext uri="{63B3BB69-23CF-44E3-9099-C40C66FF867C}">
              <a14:compatExt xmlns:a14="http://schemas.microsoft.com/office/drawing/2010/main" spid="_x0000_s2054"/>
            </a:ext>
            <a:ext uri="{FF2B5EF4-FFF2-40B4-BE49-F238E27FC236}">
              <a16:creationId xmlns:a16="http://schemas.microsoft.com/office/drawing/2014/main" id="{8EDFCD14-3478-4ED4-8E44-C46ACB1743FE}"/>
            </a:ext>
          </a:extLst>
        </xdr:cNvPr>
        <xdr:cNvSpPr/>
      </xdr:nvSpPr>
      <xdr:spPr bwMode="auto">
        <a:xfrm>
          <a:off x="13049250" y="4019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12</xdr:col>
      <xdr:colOff>0</xdr:colOff>
      <xdr:row>19</xdr:row>
      <xdr:rowOff>0</xdr:rowOff>
    </xdr:from>
    <xdr:ext cx="213782" cy="139700"/>
    <xdr:sp macro="" textlink="">
      <xdr:nvSpPr>
        <xdr:cNvPr id="3829" name="CheckBox6" hidden="1">
          <a:extLst>
            <a:ext uri="{63B3BB69-23CF-44E3-9099-C40C66FF867C}">
              <a14:compatExt xmlns:a14="http://schemas.microsoft.com/office/drawing/2010/main" spid="_x0000_s2054"/>
            </a:ext>
            <a:ext uri="{FF2B5EF4-FFF2-40B4-BE49-F238E27FC236}">
              <a16:creationId xmlns:a16="http://schemas.microsoft.com/office/drawing/2014/main" id="{43D2D3AE-68C3-441C-B7BD-75E3FD91EC54}"/>
            </a:ext>
          </a:extLst>
        </xdr:cNvPr>
        <xdr:cNvSpPr/>
      </xdr:nvSpPr>
      <xdr:spPr bwMode="auto">
        <a:xfrm>
          <a:off x="13049250" y="4019550"/>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12</xdr:col>
      <xdr:colOff>0</xdr:colOff>
      <xdr:row>19</xdr:row>
      <xdr:rowOff>29633</xdr:rowOff>
    </xdr:from>
    <xdr:ext cx="201083" cy="143934"/>
    <xdr:sp macro="" textlink="">
      <xdr:nvSpPr>
        <xdr:cNvPr id="3830" name="CheckBox14" hidden="1">
          <a:extLst>
            <a:ext uri="{63B3BB69-23CF-44E3-9099-C40C66FF867C}">
              <a14:compatExt xmlns:a14="http://schemas.microsoft.com/office/drawing/2010/main" spid="_x0000_s2062"/>
            </a:ext>
            <a:ext uri="{FF2B5EF4-FFF2-40B4-BE49-F238E27FC236}">
              <a16:creationId xmlns:a16="http://schemas.microsoft.com/office/drawing/2014/main" id="{2ECD5CEC-AFC4-4B99-AF97-FDE23BB5E9F2}"/>
            </a:ext>
          </a:extLst>
        </xdr:cNvPr>
        <xdr:cNvSpPr/>
      </xdr:nvSpPr>
      <xdr:spPr bwMode="auto">
        <a:xfrm>
          <a:off x="13049250" y="4049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12</xdr:col>
      <xdr:colOff>0</xdr:colOff>
      <xdr:row>19</xdr:row>
      <xdr:rowOff>21167</xdr:rowOff>
    </xdr:from>
    <xdr:ext cx="213782" cy="139700"/>
    <xdr:sp macro="" textlink="">
      <xdr:nvSpPr>
        <xdr:cNvPr id="3831" name="CheckBox6" hidden="1">
          <a:extLst>
            <a:ext uri="{63B3BB69-23CF-44E3-9099-C40C66FF867C}">
              <a14:compatExt xmlns:a14="http://schemas.microsoft.com/office/drawing/2010/main" spid="_x0000_s2054"/>
            </a:ext>
            <a:ext uri="{FF2B5EF4-FFF2-40B4-BE49-F238E27FC236}">
              <a16:creationId xmlns:a16="http://schemas.microsoft.com/office/drawing/2014/main" id="{630229C9-7916-4338-9ADB-CE3DDA043F33}"/>
            </a:ext>
          </a:extLst>
        </xdr:cNvPr>
        <xdr:cNvSpPr/>
      </xdr:nvSpPr>
      <xdr:spPr bwMode="auto">
        <a:xfrm>
          <a:off x="13049250" y="4040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12</xdr:col>
      <xdr:colOff>0</xdr:colOff>
      <xdr:row>19</xdr:row>
      <xdr:rowOff>29633</xdr:rowOff>
    </xdr:from>
    <xdr:ext cx="201083" cy="143934"/>
    <xdr:sp macro="" textlink="">
      <xdr:nvSpPr>
        <xdr:cNvPr id="3832" name="CheckBox14" hidden="1">
          <a:extLst>
            <a:ext uri="{63B3BB69-23CF-44E3-9099-C40C66FF867C}">
              <a14:compatExt xmlns:a14="http://schemas.microsoft.com/office/drawing/2010/main" spid="_x0000_s2062"/>
            </a:ext>
            <a:ext uri="{FF2B5EF4-FFF2-40B4-BE49-F238E27FC236}">
              <a16:creationId xmlns:a16="http://schemas.microsoft.com/office/drawing/2014/main" id="{2843BA33-1D53-405F-B1E4-2B1C7265B69B}"/>
            </a:ext>
          </a:extLst>
        </xdr:cNvPr>
        <xdr:cNvSpPr/>
      </xdr:nvSpPr>
      <xdr:spPr bwMode="auto">
        <a:xfrm>
          <a:off x="13049250" y="4049183"/>
          <a:ext cx="201083" cy="14393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12</xdr:col>
      <xdr:colOff>0</xdr:colOff>
      <xdr:row>19</xdr:row>
      <xdr:rowOff>21167</xdr:rowOff>
    </xdr:from>
    <xdr:ext cx="213782" cy="139700"/>
    <xdr:sp macro="" textlink="">
      <xdr:nvSpPr>
        <xdr:cNvPr id="3833" name="CheckBox6" hidden="1">
          <a:extLst>
            <a:ext uri="{63B3BB69-23CF-44E3-9099-C40C66FF867C}">
              <a14:compatExt xmlns:a14="http://schemas.microsoft.com/office/drawing/2010/main" spid="_x0000_s2054"/>
            </a:ext>
            <a:ext uri="{FF2B5EF4-FFF2-40B4-BE49-F238E27FC236}">
              <a16:creationId xmlns:a16="http://schemas.microsoft.com/office/drawing/2014/main" id="{2BF0552C-687F-47F8-95FA-4E9A8DFE9F9A}"/>
            </a:ext>
          </a:extLst>
        </xdr:cNvPr>
        <xdr:cNvSpPr/>
      </xdr:nvSpPr>
      <xdr:spPr bwMode="auto">
        <a:xfrm>
          <a:off x="13049250" y="4040717"/>
          <a:ext cx="213782" cy="1397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twoCellAnchor>
    <xdr:from>
      <xdr:col>1</xdr:col>
      <xdr:colOff>19050</xdr:colOff>
      <xdr:row>0</xdr:row>
      <xdr:rowOff>19050</xdr:rowOff>
    </xdr:from>
    <xdr:to>
      <xdr:col>4</xdr:col>
      <xdr:colOff>19050</xdr:colOff>
      <xdr:row>19</xdr:row>
      <xdr:rowOff>19050</xdr:rowOff>
    </xdr:to>
    <xdr:sp macro="" textlink="">
      <xdr:nvSpPr>
        <xdr:cNvPr id="3834" name="Rectangle 3833">
          <a:extLst>
            <a:ext uri="{FF2B5EF4-FFF2-40B4-BE49-F238E27FC236}">
              <a16:creationId xmlns:a16="http://schemas.microsoft.com/office/drawing/2014/main" id="{2FBCD670-5A71-409F-B648-5D1CA3FA77D7}"/>
            </a:ext>
          </a:extLst>
        </xdr:cNvPr>
        <xdr:cNvSpPr/>
      </xdr:nvSpPr>
      <xdr:spPr>
        <a:xfrm>
          <a:off x="3362325" y="19050"/>
          <a:ext cx="3562350" cy="4019550"/>
        </a:xfrm>
        <a:prstGeom prst="rect">
          <a:avLst/>
        </a:prstGeom>
        <a:noFill/>
        <a:ln w="635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142875</xdr:colOff>
      <xdr:row>0</xdr:row>
      <xdr:rowOff>19050</xdr:rowOff>
    </xdr:from>
    <xdr:to>
      <xdr:col>7</xdr:col>
      <xdr:colOff>19050</xdr:colOff>
      <xdr:row>18</xdr:row>
      <xdr:rowOff>9525</xdr:rowOff>
    </xdr:to>
    <xdr:sp macro="" textlink="">
      <xdr:nvSpPr>
        <xdr:cNvPr id="3835" name="Rectangle 3834">
          <a:extLst>
            <a:ext uri="{FF2B5EF4-FFF2-40B4-BE49-F238E27FC236}">
              <a16:creationId xmlns:a16="http://schemas.microsoft.com/office/drawing/2014/main" id="{A268A4E8-17E0-4CD1-9FEF-087A079461D0}"/>
            </a:ext>
          </a:extLst>
        </xdr:cNvPr>
        <xdr:cNvSpPr/>
      </xdr:nvSpPr>
      <xdr:spPr>
        <a:xfrm>
          <a:off x="7810500" y="19050"/>
          <a:ext cx="1371600" cy="3819525"/>
        </a:xfrm>
        <a:prstGeom prst="rect">
          <a:avLst/>
        </a:prstGeom>
        <a:noFill/>
        <a:ln w="635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4</xdr:col>
      <xdr:colOff>47624</xdr:colOff>
      <xdr:row>0</xdr:row>
      <xdr:rowOff>9525</xdr:rowOff>
    </xdr:from>
    <xdr:to>
      <xdr:col>5</xdr:col>
      <xdr:colOff>47625</xdr:colOff>
      <xdr:row>18</xdr:row>
      <xdr:rowOff>0</xdr:rowOff>
    </xdr:to>
    <xdr:sp macro="" textlink="">
      <xdr:nvSpPr>
        <xdr:cNvPr id="3836" name="Rectangle 3835">
          <a:extLst>
            <a:ext uri="{FF2B5EF4-FFF2-40B4-BE49-F238E27FC236}">
              <a16:creationId xmlns:a16="http://schemas.microsoft.com/office/drawing/2014/main" id="{452DA073-BF50-40AA-ADE9-267EA4CC4880}"/>
            </a:ext>
          </a:extLst>
        </xdr:cNvPr>
        <xdr:cNvSpPr/>
      </xdr:nvSpPr>
      <xdr:spPr>
        <a:xfrm>
          <a:off x="6953249" y="9525"/>
          <a:ext cx="762001" cy="3819525"/>
        </a:xfrm>
        <a:prstGeom prst="rect">
          <a:avLst/>
        </a:prstGeom>
        <a:noFill/>
        <a:ln w="63500">
          <a:solidFill>
            <a:schemeClr val="accent5"/>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7</xdr:col>
      <xdr:colOff>95250</xdr:colOff>
      <xdr:row>0</xdr:row>
      <xdr:rowOff>38100</xdr:rowOff>
    </xdr:from>
    <xdr:to>
      <xdr:col>13</xdr:col>
      <xdr:colOff>66675</xdr:colOff>
      <xdr:row>20</xdr:row>
      <xdr:rowOff>9525</xdr:rowOff>
    </xdr:to>
    <xdr:sp macro="" textlink="">
      <xdr:nvSpPr>
        <xdr:cNvPr id="3837" name="Rectangle 3836">
          <a:extLst>
            <a:ext uri="{FF2B5EF4-FFF2-40B4-BE49-F238E27FC236}">
              <a16:creationId xmlns:a16="http://schemas.microsoft.com/office/drawing/2014/main" id="{D95CAB6C-275A-428D-BA4B-15E72FAEF65B}"/>
            </a:ext>
          </a:extLst>
        </xdr:cNvPr>
        <xdr:cNvSpPr/>
      </xdr:nvSpPr>
      <xdr:spPr>
        <a:xfrm>
          <a:off x="9258300" y="38100"/>
          <a:ext cx="4629150" cy="4181475"/>
        </a:xfrm>
        <a:prstGeom prst="rect">
          <a:avLst/>
        </a:prstGeom>
        <a:noFill/>
        <a:ln w="63500">
          <a:solidFill>
            <a:schemeClr val="accent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2</xdr:col>
      <xdr:colOff>523875</xdr:colOff>
      <xdr:row>19</xdr:row>
      <xdr:rowOff>76200</xdr:rowOff>
    </xdr:from>
    <xdr:to>
      <xdr:col>2</xdr:col>
      <xdr:colOff>523875</xdr:colOff>
      <xdr:row>23</xdr:row>
      <xdr:rowOff>28575</xdr:rowOff>
    </xdr:to>
    <xdr:cxnSp macro="">
      <xdr:nvCxnSpPr>
        <xdr:cNvPr id="3838" name="Straight Arrow Connector 3837">
          <a:extLst>
            <a:ext uri="{FF2B5EF4-FFF2-40B4-BE49-F238E27FC236}">
              <a16:creationId xmlns:a16="http://schemas.microsoft.com/office/drawing/2014/main" id="{B04F05D1-DE01-4757-A881-A6FBD310206E}"/>
            </a:ext>
          </a:extLst>
        </xdr:cNvPr>
        <xdr:cNvCxnSpPr/>
      </xdr:nvCxnSpPr>
      <xdr:spPr>
        <a:xfrm>
          <a:off x="5000625" y="4095750"/>
          <a:ext cx="0" cy="714375"/>
        </a:xfrm>
        <a:prstGeom prst="straightConnector1">
          <a:avLst/>
        </a:prstGeom>
        <a:ln w="25400">
          <a:solidFill>
            <a:srgbClr val="FF0000"/>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5</xdr:col>
      <xdr:colOff>638175</xdr:colOff>
      <xdr:row>18</xdr:row>
      <xdr:rowOff>47625</xdr:rowOff>
    </xdr:from>
    <xdr:to>
      <xdr:col>5</xdr:col>
      <xdr:colOff>647700</xdr:colOff>
      <xdr:row>23</xdr:row>
      <xdr:rowOff>66675</xdr:rowOff>
    </xdr:to>
    <xdr:cxnSp macro="">
      <xdr:nvCxnSpPr>
        <xdr:cNvPr id="3839" name="Straight Arrow Connector 3838">
          <a:extLst>
            <a:ext uri="{FF2B5EF4-FFF2-40B4-BE49-F238E27FC236}">
              <a16:creationId xmlns:a16="http://schemas.microsoft.com/office/drawing/2014/main" id="{96E227CB-8686-4AEC-9710-A79DCD90F93E}"/>
            </a:ext>
          </a:extLst>
        </xdr:cNvPr>
        <xdr:cNvCxnSpPr/>
      </xdr:nvCxnSpPr>
      <xdr:spPr>
        <a:xfrm>
          <a:off x="8305800" y="3876675"/>
          <a:ext cx="9525" cy="971550"/>
        </a:xfrm>
        <a:prstGeom prst="straightConnector1">
          <a:avLst/>
        </a:prstGeom>
        <a:ln w="25400">
          <a:solidFill>
            <a:srgbClr val="FF0000"/>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304800</xdr:colOff>
      <xdr:row>18</xdr:row>
      <xdr:rowOff>19050</xdr:rowOff>
    </xdr:from>
    <xdr:to>
      <xdr:col>4</xdr:col>
      <xdr:colOff>314325</xdr:colOff>
      <xdr:row>23</xdr:row>
      <xdr:rowOff>38100</xdr:rowOff>
    </xdr:to>
    <xdr:cxnSp macro="">
      <xdr:nvCxnSpPr>
        <xdr:cNvPr id="3840" name="Straight Arrow Connector 3839">
          <a:extLst>
            <a:ext uri="{FF2B5EF4-FFF2-40B4-BE49-F238E27FC236}">
              <a16:creationId xmlns:a16="http://schemas.microsoft.com/office/drawing/2014/main" id="{07262373-C202-45FC-8878-FA776DBD6E80}"/>
            </a:ext>
          </a:extLst>
        </xdr:cNvPr>
        <xdr:cNvCxnSpPr/>
      </xdr:nvCxnSpPr>
      <xdr:spPr>
        <a:xfrm>
          <a:off x="7210425" y="3848100"/>
          <a:ext cx="9525" cy="971550"/>
        </a:xfrm>
        <a:prstGeom prst="straightConnector1">
          <a:avLst/>
        </a:prstGeom>
        <a:ln w="25400">
          <a:solidFill>
            <a:schemeClr val="accent5"/>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9</xdr:col>
      <xdr:colOff>542925</xdr:colOff>
      <xdr:row>20</xdr:row>
      <xdr:rowOff>28575</xdr:rowOff>
    </xdr:from>
    <xdr:to>
      <xdr:col>9</xdr:col>
      <xdr:colOff>552450</xdr:colOff>
      <xdr:row>23</xdr:row>
      <xdr:rowOff>28575</xdr:rowOff>
    </xdr:to>
    <xdr:cxnSp macro="">
      <xdr:nvCxnSpPr>
        <xdr:cNvPr id="3841" name="Straight Arrow Connector 3840">
          <a:extLst>
            <a:ext uri="{FF2B5EF4-FFF2-40B4-BE49-F238E27FC236}">
              <a16:creationId xmlns:a16="http://schemas.microsoft.com/office/drawing/2014/main" id="{FDF76E0B-141A-4B0D-841C-D302560F712E}"/>
            </a:ext>
          </a:extLst>
        </xdr:cNvPr>
        <xdr:cNvCxnSpPr/>
      </xdr:nvCxnSpPr>
      <xdr:spPr>
        <a:xfrm>
          <a:off x="11277600" y="4238625"/>
          <a:ext cx="9525" cy="571500"/>
        </a:xfrm>
        <a:prstGeom prst="straightConnector1">
          <a:avLst/>
        </a:prstGeom>
        <a:ln w="25400">
          <a:solidFill>
            <a:schemeClr val="accent6"/>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AIDS/Condoms/2025/unaids_condom_needs_estimation_tool_cnet_v5.0_2023-2027_-_20_february_202310042024.xlsm" TargetMode="External"/><Relationship Id="rId2" Type="http://schemas.openxmlformats.org/officeDocument/2006/relationships/externalLinkPath" Target="file:///C:\Users\JohnStover\Avenir%20Health%20Dropbox\John%20Stover\AAfiles\AIDS\Condoms\2025\unaids_condom_needs_estimation_tool_cnet_v5.0_2023-2027_-_20_february_202310042024.xlsm" TargetMode="External"/><Relationship Id="rId1" Type="http://schemas.openxmlformats.org/officeDocument/2006/relationships/externalLinkPath" Target="/Users/JohnStover/Avenir%20Health%20Dropbox/John%20Stover/AAfiles/AIDS/Condoms/2025/unaids_condom_needs_estimation_tool_cnet_v5.0_2023-2027_-_20_february_20231004202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Cover Sheet"/>
      <sheetName val="Instruction Sheet"/>
      <sheetName val="Dashboard"/>
      <sheetName val="Target Populations"/>
      <sheetName val="1. Condom Availability"/>
      <sheetName val="2. Demographic Data"/>
      <sheetName val="3. Condom Requirements"/>
      <sheetName val="3a. Alternative Scenarios"/>
      <sheetName val="3b. Female Condoms + Lubricants"/>
      <sheetName val="3c. Free Condoms"/>
      <sheetName val="4. Condom Distribution - TMA"/>
      <sheetName val="5. Condom Unit Costs"/>
      <sheetName val="6. Results - Commodities"/>
      <sheetName val="Subnational estimates"/>
      <sheetName val="7. Program Cost"/>
      <sheetName val="8. Funding"/>
      <sheetName val="9a. Results - Total Cost (US$)"/>
      <sheetName val="9b. Results - Cost (LocalCurr)"/>
      <sheetName val="10a. Results - Funding (US$)"/>
      <sheetName val="10b.Results-Funding (LocalCurr)"/>
      <sheetName val="Database Index"/>
      <sheetName val="1. Total Population"/>
      <sheetName val="2. Women by 5-Year Age Group"/>
      <sheetName val="3. Men by 5-Year Age Group"/>
      <sheetName val="4. Marital Status"/>
      <sheetName val="5. Sexual Activity"/>
      <sheetName val="6. Higher Risk Sex"/>
      <sheetName val="7. Condom Use for HRS"/>
      <sheetName val="8. FP"/>
      <sheetName val="9. People Living with HIV"/>
      <sheetName val="10. HIV Status of Couples"/>
      <sheetName val="11. Condom Availability"/>
      <sheetName val="11b. SocMark Condoms"/>
      <sheetName val="12. HIV Viral Suppression"/>
      <sheetName val="13. KP data"/>
      <sheetName val="Calculation Sheet"/>
      <sheetName val="Data Availability"/>
      <sheetName val="Translation"/>
      <sheetName val="Compatability Excel"/>
    </sheetNames>
    <sheetDataSet>
      <sheetData sheetId="0"/>
      <sheetData sheetId="1"/>
      <sheetData sheetId="2">
        <row r="6">
          <cell r="H6">
            <v>2023</v>
          </cell>
        </row>
        <row r="7">
          <cell r="H7">
            <v>2027</v>
          </cell>
        </row>
        <row r="9">
          <cell r="J9">
            <v>1</v>
          </cell>
        </row>
      </sheetData>
      <sheetData sheetId="3"/>
      <sheetData sheetId="4">
        <row r="111">
          <cell r="B111" t="str">
            <v>Poor</v>
          </cell>
        </row>
      </sheetData>
      <sheetData sheetId="5">
        <row r="6">
          <cell r="D6">
            <v>0.15110611385438633</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8">
          <cell r="A8" t="str">
            <v>SLE</v>
          </cell>
        </row>
      </sheetData>
      <sheetData sheetId="25">
        <row r="5">
          <cell r="A5" t="str">
            <v>RWA</v>
          </cell>
        </row>
      </sheetData>
      <sheetData sheetId="26">
        <row r="5">
          <cell r="A5" t="str">
            <v>SLE</v>
          </cell>
        </row>
      </sheetData>
      <sheetData sheetId="27">
        <row r="5">
          <cell r="A5" t="str">
            <v>SLE</v>
          </cell>
        </row>
      </sheetData>
      <sheetData sheetId="28">
        <row r="6">
          <cell r="A6" t="str">
            <v>SLE</v>
          </cell>
        </row>
      </sheetData>
      <sheetData sheetId="29"/>
      <sheetData sheetId="30">
        <row r="4">
          <cell r="A4" t="str">
            <v>KHM</v>
          </cell>
        </row>
      </sheetData>
      <sheetData sheetId="31"/>
      <sheetData sheetId="32"/>
      <sheetData sheetId="33"/>
      <sheetData sheetId="34">
        <row r="6">
          <cell r="A6" t="str">
            <v>PLW</v>
          </cell>
        </row>
      </sheetData>
      <sheetData sheetId="35"/>
      <sheetData sheetId="36"/>
      <sheetData sheetId="37"/>
      <sheetData sheetId="3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a:ln>
        <a:ln w="12700" cap="flat" cmpd="sng" algn="ctr">
          <a:solidFill>
            <a:schemeClr val="phClr"/>
          </a:solidFill>
          <a:prstDash val="solid"/>
          <a:miter/>
        </a:ln>
        <a:ln w="19050" cap="flat" cmpd="sng" algn="ctr">
          <a:solidFill>
            <a:schemeClr val="phClr"/>
          </a:solidFill>
          <a:prstDash val="solid"/>
          <a:miter/>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4AA2AD-C01E-4B2E-AC6E-8DB3C402E275}">
  <dimension ref="A1:AP174"/>
  <sheetViews>
    <sheetView workbookViewId="0">
      <pane xSplit="4" ySplit="1" topLeftCell="E2" activePane="bottomRight" state="frozen"/>
      <selection pane="topRight" activeCell="E1" sqref="E1"/>
      <selection pane="bottomLeft" activeCell="A2" sqref="A2"/>
      <selection pane="bottomRight" activeCell="O5" sqref="O5"/>
    </sheetView>
  </sheetViews>
  <sheetFormatPr defaultRowHeight="15" x14ac:dyDescent="0.25"/>
  <sheetData>
    <row r="1" spans="1:42" x14ac:dyDescent="0.25">
      <c r="A1" t="s">
        <v>0</v>
      </c>
      <c r="B1" t="s">
        <v>1</v>
      </c>
      <c r="C1" t="s">
        <v>2</v>
      </c>
      <c r="D1" t="s">
        <v>3</v>
      </c>
      <c r="E1" s="1" t="s">
        <v>4</v>
      </c>
      <c r="F1" t="s">
        <v>5</v>
      </c>
      <c r="G1" t="s">
        <v>6</v>
      </c>
      <c r="H1" t="s">
        <v>7</v>
      </c>
      <c r="I1" s="1" t="s">
        <v>8</v>
      </c>
      <c r="J1" t="s">
        <v>9</v>
      </c>
      <c r="K1" t="s">
        <v>10</v>
      </c>
      <c r="L1" t="s">
        <v>11</v>
      </c>
      <c r="M1" t="s">
        <v>12</v>
      </c>
      <c r="N1" t="s">
        <v>13</v>
      </c>
      <c r="O1" t="s">
        <v>14</v>
      </c>
      <c r="P1" t="s">
        <v>15</v>
      </c>
      <c r="Q1" t="s">
        <v>16</v>
      </c>
      <c r="R1" s="1" t="s">
        <v>17</v>
      </c>
      <c r="S1" t="s">
        <v>5</v>
      </c>
      <c r="T1" t="s">
        <v>6</v>
      </c>
      <c r="U1" t="s">
        <v>7</v>
      </c>
      <c r="V1" s="1" t="s">
        <v>8</v>
      </c>
      <c r="W1" t="s">
        <v>9</v>
      </c>
      <c r="X1" t="s">
        <v>10</v>
      </c>
      <c r="Y1" t="s">
        <v>11</v>
      </c>
      <c r="Z1" t="s">
        <v>12</v>
      </c>
      <c r="AA1" t="s">
        <v>13</v>
      </c>
      <c r="AB1" t="s">
        <v>14</v>
      </c>
      <c r="AC1" t="s">
        <v>15</v>
      </c>
      <c r="AD1" t="s">
        <v>16</v>
      </c>
      <c r="AE1" s="1" t="s">
        <v>18</v>
      </c>
      <c r="AF1" t="s">
        <v>5</v>
      </c>
      <c r="AG1" t="s">
        <v>6</v>
      </c>
      <c r="AH1" t="s">
        <v>7</v>
      </c>
      <c r="AI1" t="s">
        <v>9</v>
      </c>
      <c r="AJ1" t="s">
        <v>10</v>
      </c>
      <c r="AK1" t="s">
        <v>11</v>
      </c>
      <c r="AL1" t="s">
        <v>12</v>
      </c>
      <c r="AM1" t="s">
        <v>13</v>
      </c>
      <c r="AN1" t="s">
        <v>14</v>
      </c>
      <c r="AO1" t="s">
        <v>15</v>
      </c>
      <c r="AP1" t="s">
        <v>16</v>
      </c>
    </row>
    <row r="2" spans="1:42" x14ac:dyDescent="0.25">
      <c r="A2">
        <v>4</v>
      </c>
      <c r="B2" t="s">
        <v>19</v>
      </c>
      <c r="C2" t="s">
        <v>20</v>
      </c>
      <c r="D2" t="s">
        <v>21</v>
      </c>
      <c r="F2" s="2">
        <v>3728.893</v>
      </c>
      <c r="G2" s="2">
        <v>63894.005576030017</v>
      </c>
      <c r="H2" s="2">
        <v>242351.12662574911</v>
      </c>
      <c r="I2" s="2"/>
      <c r="J2" s="2">
        <v>1091515.5131164012</v>
      </c>
      <c r="K2" s="2">
        <v>48331.194022519725</v>
      </c>
      <c r="L2" s="2">
        <v>17258.012853554043</v>
      </c>
      <c r="M2" s="2">
        <v>4388.7833616977659</v>
      </c>
      <c r="N2" s="2">
        <v>1598289.6549375001</v>
      </c>
      <c r="O2" s="2">
        <v>1740359.8464874998</v>
      </c>
      <c r="P2" s="2">
        <v>47415.475986374775</v>
      </c>
      <c r="Q2" s="2">
        <v>41257.314776078318</v>
      </c>
      <c r="S2" s="2">
        <v>6038.7803408807004</v>
      </c>
      <c r="T2" s="2">
        <v>92360.603182261271</v>
      </c>
      <c r="U2" s="2">
        <v>396955.15333656123</v>
      </c>
      <c r="W2" s="2">
        <v>1242797.7611332601</v>
      </c>
      <c r="X2" s="2">
        <v>57131.885024101604</v>
      </c>
      <c r="Y2" s="2">
        <v>21552.239211311266</v>
      </c>
      <c r="Z2" s="2">
        <v>5379.8130687820521</v>
      </c>
      <c r="AA2" s="2">
        <v>1883670.9869250001</v>
      </c>
      <c r="AB2" s="2">
        <v>1036589.8521987271</v>
      </c>
      <c r="AC2" s="2">
        <v>56448.860790868159</v>
      </c>
      <c r="AD2" s="2">
        <v>49117.474199122444</v>
      </c>
      <c r="AF2">
        <v>0.4</v>
      </c>
      <c r="AG2">
        <v>0.75</v>
      </c>
      <c r="AH2">
        <v>0.6</v>
      </c>
      <c r="AI2" s="11">
        <v>0.3478</v>
      </c>
      <c r="AJ2" s="11">
        <v>0.26160000000000005</v>
      </c>
      <c r="AK2" s="11">
        <v>0.18600000000000003</v>
      </c>
      <c r="AL2" s="11">
        <v>9.9000000000000005E-2</v>
      </c>
      <c r="AM2" s="12">
        <v>3.3000000000000002E-2</v>
      </c>
      <c r="AN2" s="13">
        <v>0</v>
      </c>
      <c r="AO2">
        <v>0.35</v>
      </c>
      <c r="AP2">
        <v>0.65</v>
      </c>
    </row>
    <row r="3" spans="1:42" x14ac:dyDescent="0.25">
      <c r="A3">
        <v>8</v>
      </c>
      <c r="B3" t="s">
        <v>22</v>
      </c>
      <c r="C3" t="s">
        <v>23</v>
      </c>
      <c r="D3" t="s">
        <v>24</v>
      </c>
      <c r="F3" s="2">
        <v>411.53899999999999</v>
      </c>
      <c r="G3" s="2">
        <v>2138.6913847649594</v>
      </c>
      <c r="H3" s="2">
        <v>6451.1777342939831</v>
      </c>
      <c r="I3" s="2"/>
      <c r="J3" s="2">
        <v>35918.68017250151</v>
      </c>
      <c r="K3" s="2">
        <v>12460.963073722756</v>
      </c>
      <c r="L3" s="2">
        <v>3006.0823503731895</v>
      </c>
      <c r="M3" s="2">
        <v>1441.7965767624846</v>
      </c>
      <c r="N3" s="2">
        <v>202623.60599999997</v>
      </c>
      <c r="O3" s="2">
        <v>66953.887199999997</v>
      </c>
      <c r="P3" s="2">
        <v>6680.6304656981883</v>
      </c>
      <c r="Q3" s="2">
        <v>1045.1892630828208</v>
      </c>
      <c r="S3" s="2">
        <v>495.54825322997414</v>
      </c>
      <c r="T3" s="2">
        <v>2579.6064332828541</v>
      </c>
      <c r="U3" s="2">
        <v>7763.1845736841442</v>
      </c>
      <c r="W3" s="2">
        <v>31387.150312602298</v>
      </c>
      <c r="X3" s="2">
        <v>10053.944985437995</v>
      </c>
      <c r="Y3" s="2">
        <v>3345.8223829793405</v>
      </c>
      <c r="Z3" s="2">
        <v>1305.215176426658</v>
      </c>
      <c r="AA3" s="2">
        <v>189165.44924999998</v>
      </c>
      <c r="AB3" s="2">
        <v>46468.903837499995</v>
      </c>
      <c r="AC3" s="2">
        <v>6295.6198595259057</v>
      </c>
      <c r="AD3" s="2">
        <v>984.95408710497645</v>
      </c>
      <c r="AF3">
        <v>0.4</v>
      </c>
      <c r="AG3">
        <v>0.85</v>
      </c>
      <c r="AH3">
        <v>0.6</v>
      </c>
      <c r="AI3" s="11">
        <v>0.48200000000000004</v>
      </c>
      <c r="AJ3" s="11">
        <v>0.76</v>
      </c>
      <c r="AK3" s="11">
        <v>0.27400000000000002</v>
      </c>
      <c r="AL3" s="11">
        <v>0.14583870967741938</v>
      </c>
      <c r="AM3" s="12">
        <v>1.3999999999999999E-2</v>
      </c>
      <c r="AN3" s="13">
        <v>0</v>
      </c>
      <c r="AO3">
        <v>0.35</v>
      </c>
      <c r="AP3">
        <v>0.65</v>
      </c>
    </row>
    <row r="4" spans="1:42" x14ac:dyDescent="0.25">
      <c r="A4">
        <v>12</v>
      </c>
      <c r="B4" t="s">
        <v>25</v>
      </c>
      <c r="C4" t="s">
        <v>26</v>
      </c>
      <c r="D4" t="s">
        <v>27</v>
      </c>
      <c r="F4" s="2">
        <v>7079.4864502060891</v>
      </c>
      <c r="G4" s="2">
        <v>95988.758895406601</v>
      </c>
      <c r="H4" s="2">
        <v>159131.56090553047</v>
      </c>
      <c r="I4" s="2"/>
      <c r="J4" s="2">
        <v>836285.58371365943</v>
      </c>
      <c r="K4" s="2">
        <v>198185.2621759731</v>
      </c>
      <c r="L4" s="2">
        <v>130091.26973855737</v>
      </c>
      <c r="M4" s="2">
        <v>54651.887463972285</v>
      </c>
      <c r="N4" s="2">
        <v>2063009.3156575831</v>
      </c>
      <c r="O4" s="2">
        <v>131821.68151166665</v>
      </c>
      <c r="P4" s="2">
        <v>23526.953250000002</v>
      </c>
      <c r="Q4" s="2">
        <v>30661.177816138024</v>
      </c>
      <c r="S4" s="2">
        <v>11982.157546858545</v>
      </c>
      <c r="T4" s="2">
        <v>158702.36556154373</v>
      </c>
      <c r="U4" s="2">
        <v>274764.3463754952</v>
      </c>
      <c r="W4" s="2">
        <v>1078900.6414717243</v>
      </c>
      <c r="X4" s="2">
        <v>182543.87160394495</v>
      </c>
      <c r="Y4" s="2">
        <v>133185.38210663426</v>
      </c>
      <c r="Z4" s="2">
        <v>65196.758328949858</v>
      </c>
      <c r="AA4" s="2">
        <v>2212435.9710464999</v>
      </c>
      <c r="AB4" s="2">
        <v>1173368.598063</v>
      </c>
      <c r="AC4" s="2">
        <v>25780.742106933372</v>
      </c>
      <c r="AD4" s="2">
        <v>33598.397105357486</v>
      </c>
      <c r="AF4">
        <v>0.4</v>
      </c>
      <c r="AG4">
        <v>0.55000000000000004</v>
      </c>
      <c r="AH4">
        <v>0.35</v>
      </c>
      <c r="AI4" s="11">
        <v>0.51369584986772487</v>
      </c>
      <c r="AJ4" s="11">
        <v>0.39666622023809528</v>
      </c>
      <c r="AK4" s="11">
        <v>0.23083536706349206</v>
      </c>
      <c r="AL4" s="11">
        <v>0.13711220878136202</v>
      </c>
      <c r="AM4" s="12">
        <v>5.0000000000000001E-3</v>
      </c>
      <c r="AN4" s="13">
        <v>0</v>
      </c>
      <c r="AO4">
        <v>0.35</v>
      </c>
      <c r="AP4">
        <v>0.5</v>
      </c>
    </row>
    <row r="5" spans="1:42" x14ac:dyDescent="0.25">
      <c r="A5">
        <v>24</v>
      </c>
      <c r="B5" t="s">
        <v>28</v>
      </c>
      <c r="C5" t="s">
        <v>29</v>
      </c>
      <c r="D5" t="s">
        <v>30</v>
      </c>
      <c r="F5" s="2">
        <v>87449.523000000001</v>
      </c>
      <c r="G5" s="2">
        <v>164654.72380906268</v>
      </c>
      <c r="H5" s="2">
        <v>81310.908739768725</v>
      </c>
      <c r="I5" s="2"/>
      <c r="J5" s="2">
        <v>1615090.3744994798</v>
      </c>
      <c r="K5" s="2">
        <v>470842.34156305413</v>
      </c>
      <c r="L5" s="2">
        <v>278557.10507331882</v>
      </c>
      <c r="M5" s="2">
        <v>95343.741674127959</v>
      </c>
      <c r="N5" s="2">
        <v>731017.55252250005</v>
      </c>
      <c r="O5" s="2">
        <v>1590283.79847</v>
      </c>
      <c r="P5" s="2">
        <v>26135.95054665142</v>
      </c>
      <c r="Q5" s="2">
        <v>9622.2085924208586</v>
      </c>
      <c r="S5" s="2">
        <v>96955.108441031014</v>
      </c>
      <c r="T5" s="2">
        <v>183697.78793292789</v>
      </c>
      <c r="U5" s="2">
        <v>88610.579207693983</v>
      </c>
      <c r="W5" s="2">
        <v>2037695.4158599947</v>
      </c>
      <c r="X5" s="2">
        <v>548548.8913297914</v>
      </c>
      <c r="Y5" s="2">
        <v>325626.42628123052</v>
      </c>
      <c r="Z5" s="2">
        <v>112199.09772550318</v>
      </c>
      <c r="AA5" s="2">
        <v>880359.57018000004</v>
      </c>
      <c r="AB5" s="2">
        <v>1364299.9187</v>
      </c>
      <c r="AC5" s="2">
        <v>31507.082920730682</v>
      </c>
      <c r="AD5" s="2">
        <v>11599.644078788388</v>
      </c>
      <c r="AF5">
        <v>0.4</v>
      </c>
      <c r="AG5">
        <v>0.7</v>
      </c>
      <c r="AH5">
        <v>0.55000000000000004</v>
      </c>
      <c r="AI5" s="11">
        <v>0.45150000000000001</v>
      </c>
      <c r="AJ5" s="11">
        <v>0.308</v>
      </c>
      <c r="AK5" s="11">
        <v>0.21766666666666665</v>
      </c>
      <c r="AL5" s="11">
        <v>6.7000000000000004E-2</v>
      </c>
      <c r="AM5" s="12">
        <v>2.2000000000000002E-2</v>
      </c>
      <c r="AN5" s="13">
        <v>0</v>
      </c>
      <c r="AO5">
        <v>0.4</v>
      </c>
      <c r="AP5">
        <v>0.45</v>
      </c>
    </row>
    <row r="6" spans="1:42" x14ac:dyDescent="0.25">
      <c r="A6">
        <v>32</v>
      </c>
      <c r="B6" t="s">
        <v>31</v>
      </c>
      <c r="C6" t="s">
        <v>32</v>
      </c>
      <c r="D6" t="s">
        <v>33</v>
      </c>
      <c r="F6" s="2">
        <v>36644.658712687888</v>
      </c>
      <c r="G6" s="2">
        <v>160014.20091640099</v>
      </c>
      <c r="H6" s="2">
        <v>410934.71991524129</v>
      </c>
      <c r="I6" s="2"/>
      <c r="J6" s="2">
        <v>1035727.4228560952</v>
      </c>
      <c r="K6" s="2">
        <v>511181.40279377881</v>
      </c>
      <c r="L6" s="2">
        <v>381646.65505165956</v>
      </c>
      <c r="M6" s="2">
        <v>172993.34767593327</v>
      </c>
      <c r="N6" s="2">
        <v>793113.56662439986</v>
      </c>
      <c r="O6" s="2">
        <v>335462.60100919998</v>
      </c>
      <c r="P6" s="2">
        <v>48140.219003839586</v>
      </c>
      <c r="Q6" s="2">
        <v>38583.623372521201</v>
      </c>
      <c r="S6" s="2">
        <v>40964.036252759121</v>
      </c>
      <c r="T6" s="2">
        <v>179690.27469481758</v>
      </c>
      <c r="U6" s="2">
        <v>458211.37269954354</v>
      </c>
      <c r="W6" s="2">
        <v>1075514.8990567769</v>
      </c>
      <c r="X6" s="2">
        <v>506552.01389885158</v>
      </c>
      <c r="Y6" s="2">
        <v>396549.96402656066</v>
      </c>
      <c r="Z6" s="2">
        <v>192789.47926806859</v>
      </c>
      <c r="AA6" s="2">
        <v>811805.1190115998</v>
      </c>
      <c r="AB6" s="2">
        <v>779556.17616316362</v>
      </c>
      <c r="AC6" s="2">
        <v>50444.950107286561</v>
      </c>
      <c r="AD6" s="2">
        <v>40430.828863282273</v>
      </c>
      <c r="AF6">
        <v>0.4</v>
      </c>
      <c r="AG6">
        <v>0.85</v>
      </c>
      <c r="AH6">
        <v>0.6</v>
      </c>
      <c r="AI6" s="11">
        <v>0.60942857142857143</v>
      </c>
      <c r="AJ6" s="11">
        <v>0.43042857142857144</v>
      </c>
      <c r="AK6" s="11">
        <v>0.30104761904761906</v>
      </c>
      <c r="AL6" s="11">
        <v>0.22666666666666668</v>
      </c>
      <c r="AM6" s="12">
        <v>3.2000000000000001E-2</v>
      </c>
      <c r="AN6" s="13">
        <v>0</v>
      </c>
      <c r="AO6">
        <v>0.35</v>
      </c>
      <c r="AP6">
        <v>0.65</v>
      </c>
    </row>
    <row r="7" spans="1:42" x14ac:dyDescent="0.25">
      <c r="A7">
        <v>51</v>
      </c>
      <c r="B7" t="s">
        <v>34</v>
      </c>
      <c r="C7" t="s">
        <v>35</v>
      </c>
      <c r="D7" t="s">
        <v>24</v>
      </c>
      <c r="F7" s="2">
        <v>2106.63</v>
      </c>
      <c r="G7" s="2">
        <v>8197.8962162114494</v>
      </c>
      <c r="H7" s="2">
        <v>21896.536910450901</v>
      </c>
      <c r="I7" s="2"/>
      <c r="J7" s="2">
        <v>21057.559997603792</v>
      </c>
      <c r="K7" s="2">
        <v>1144.1707067712591</v>
      </c>
      <c r="L7" s="2">
        <v>2252.9006314859903</v>
      </c>
      <c r="M7" s="2">
        <v>1381.0489856004049</v>
      </c>
      <c r="N7" s="2">
        <v>272517.72629900003</v>
      </c>
      <c r="O7" s="2">
        <v>59657.996124999998</v>
      </c>
      <c r="P7" s="2">
        <v>13912.99960686661</v>
      </c>
      <c r="Q7" s="2">
        <v>1101.5876691410838</v>
      </c>
      <c r="S7" s="2">
        <v>2846.984740740741</v>
      </c>
      <c r="T7" s="2">
        <v>11274.968549460342</v>
      </c>
      <c r="U7" s="2">
        <v>29317.462340482452</v>
      </c>
      <c r="W7" s="2">
        <v>20565.189221544002</v>
      </c>
      <c r="X7" s="2">
        <v>889.04292345664271</v>
      </c>
      <c r="Y7" s="2">
        <v>2282.4253483910047</v>
      </c>
      <c r="Z7" s="2">
        <v>1304.5550612966517</v>
      </c>
      <c r="AA7" s="2">
        <v>253637.38518300003</v>
      </c>
      <c r="AB7" s="2">
        <v>35535.885840000003</v>
      </c>
      <c r="AC7" s="2">
        <v>13299.80941010479</v>
      </c>
      <c r="AD7" s="2">
        <v>1053.0371927033759</v>
      </c>
      <c r="AF7">
        <v>0.4</v>
      </c>
      <c r="AG7">
        <v>0.85</v>
      </c>
      <c r="AH7">
        <v>0.75</v>
      </c>
      <c r="AI7" s="11">
        <v>0.54710000000000003</v>
      </c>
      <c r="AJ7" s="11">
        <v>0.67900000000000005</v>
      </c>
      <c r="AK7" s="11">
        <v>0.27400000000000002</v>
      </c>
      <c r="AL7" s="11">
        <v>0.14583870967741938</v>
      </c>
      <c r="AM7" s="12">
        <v>0.14699999999999999</v>
      </c>
      <c r="AN7" s="13">
        <v>0</v>
      </c>
      <c r="AO7">
        <v>0.4</v>
      </c>
      <c r="AP7">
        <v>0.8</v>
      </c>
    </row>
    <row r="8" spans="1:42" x14ac:dyDescent="0.25">
      <c r="A8">
        <v>36</v>
      </c>
      <c r="B8" t="s">
        <v>36</v>
      </c>
      <c r="C8" t="s">
        <v>37</v>
      </c>
      <c r="D8" t="s">
        <v>21</v>
      </c>
      <c r="F8" s="2">
        <v>7281.9049402446253</v>
      </c>
      <c r="G8" s="2">
        <v>37735.393382267655</v>
      </c>
      <c r="H8" s="2">
        <v>143131.03424038971</v>
      </c>
      <c r="I8" s="2"/>
      <c r="J8" s="2">
        <v>195255.92484563706</v>
      </c>
      <c r="K8" s="2">
        <v>23222.517125962764</v>
      </c>
      <c r="L8" s="2">
        <v>12897.544124652231</v>
      </c>
      <c r="M8" s="2">
        <v>5855.3895036557706</v>
      </c>
      <c r="N8" s="2">
        <v>2903739.4861695999</v>
      </c>
      <c r="O8" s="2">
        <v>148929.43515753336</v>
      </c>
      <c r="P8" s="2">
        <v>28003.27859589626</v>
      </c>
      <c r="Q8" s="2">
        <v>24366.307745705322</v>
      </c>
      <c r="S8" s="2">
        <v>7412.5092443375124</v>
      </c>
      <c r="T8" s="2">
        <v>38616.935349243155</v>
      </c>
      <c r="U8" s="2">
        <v>145574.5626522481</v>
      </c>
      <c r="W8" s="2">
        <v>214657.24042895183</v>
      </c>
      <c r="X8" s="2">
        <v>22258.236782943237</v>
      </c>
      <c r="Y8" s="2">
        <v>13679.395969443112</v>
      </c>
      <c r="Z8" s="2">
        <v>5952.6771859736718</v>
      </c>
      <c r="AA8" s="2">
        <v>3007737.1764607998</v>
      </c>
      <c r="AB8" s="2">
        <v>526006.42454283638</v>
      </c>
      <c r="AC8" s="2">
        <v>28997.324603242454</v>
      </c>
      <c r="AD8" s="2">
        <v>25231.250428950152</v>
      </c>
      <c r="AF8">
        <v>0.4</v>
      </c>
      <c r="AG8">
        <v>0.85</v>
      </c>
      <c r="AH8">
        <v>0.6</v>
      </c>
      <c r="AI8" s="11">
        <v>0.3478</v>
      </c>
      <c r="AJ8" s="11">
        <v>0.26160000000000005</v>
      </c>
      <c r="AK8" s="11">
        <v>0.18600000000000003</v>
      </c>
      <c r="AL8" s="11">
        <v>9.9000000000000005E-2</v>
      </c>
      <c r="AM8" s="12">
        <v>0.152</v>
      </c>
      <c r="AN8" s="13">
        <v>0</v>
      </c>
      <c r="AO8">
        <v>0.35</v>
      </c>
      <c r="AP8">
        <v>0.65</v>
      </c>
    </row>
    <row r="9" spans="1:42" x14ac:dyDescent="0.25">
      <c r="A9">
        <v>40</v>
      </c>
      <c r="B9" t="s">
        <v>38</v>
      </c>
      <c r="C9" t="s">
        <v>39</v>
      </c>
      <c r="D9" t="s">
        <v>40</v>
      </c>
      <c r="F9" s="2">
        <v>2054.0273250837126</v>
      </c>
      <c r="G9" s="2">
        <v>13243.4711142</v>
      </c>
      <c r="H9" s="2">
        <v>100668.20018897553</v>
      </c>
      <c r="I9" s="2"/>
      <c r="J9" s="2">
        <v>113321.26663149157</v>
      </c>
      <c r="K9" s="2">
        <v>34695.807085049724</v>
      </c>
      <c r="L9" s="2">
        <v>30893.991494410708</v>
      </c>
      <c r="M9" s="2">
        <v>22861.37039618296</v>
      </c>
      <c r="N9" s="2">
        <v>821530.10677499999</v>
      </c>
      <c r="O9" s="2">
        <v>114054.83171723213</v>
      </c>
      <c r="P9" s="2">
        <v>24058.66054770691</v>
      </c>
      <c r="Q9" s="2">
        <v>11148.018536870637</v>
      </c>
      <c r="S9" s="2">
        <v>2026.6875480182653</v>
      </c>
      <c r="T9" s="2">
        <v>13263.587779183596</v>
      </c>
      <c r="U9" s="2">
        <v>98848.006310334677</v>
      </c>
      <c r="W9" s="2">
        <v>116450.13086196339</v>
      </c>
      <c r="X9" s="2">
        <v>30498.646596859911</v>
      </c>
      <c r="Y9" s="2">
        <v>31249.860724842791</v>
      </c>
      <c r="Z9" s="2">
        <v>21243.249274693775</v>
      </c>
      <c r="AA9" s="2">
        <v>799454.07832499989</v>
      </c>
      <c r="AB9" s="2">
        <v>52027.963827500003</v>
      </c>
      <c r="AC9" s="2">
        <v>23137.96300474945</v>
      </c>
      <c r="AD9" s="2">
        <v>10721.396561994346</v>
      </c>
      <c r="AF9">
        <v>0.4</v>
      </c>
      <c r="AG9">
        <v>0.85</v>
      </c>
      <c r="AH9">
        <v>0.6</v>
      </c>
      <c r="AI9" s="11">
        <v>0.54710000000000003</v>
      </c>
      <c r="AJ9" s="11">
        <v>0.53400000000000003</v>
      </c>
      <c r="AK9" s="11">
        <v>0.27400000000000002</v>
      </c>
      <c r="AL9" s="11">
        <v>0.14583870967741938</v>
      </c>
      <c r="AM9" s="12">
        <v>0.73499999999999999</v>
      </c>
      <c r="AN9" s="13">
        <v>0</v>
      </c>
      <c r="AO9">
        <v>0.35</v>
      </c>
      <c r="AP9">
        <v>0.65</v>
      </c>
    </row>
    <row r="10" spans="1:42" x14ac:dyDescent="0.25">
      <c r="A10">
        <v>31</v>
      </c>
      <c r="B10" t="s">
        <v>41</v>
      </c>
      <c r="C10" t="s">
        <v>42</v>
      </c>
      <c r="D10" t="s">
        <v>24</v>
      </c>
      <c r="F10" s="2">
        <v>3023.7415000000001</v>
      </c>
      <c r="G10" s="2">
        <v>29268.536140999437</v>
      </c>
      <c r="H10" s="2">
        <v>22951.160919327278</v>
      </c>
      <c r="I10" s="2"/>
      <c r="J10" s="2">
        <v>92348.898505004734</v>
      </c>
      <c r="K10" s="2">
        <v>684.23929260366447</v>
      </c>
      <c r="L10" s="2">
        <v>3120.2416624532361</v>
      </c>
      <c r="M10" s="2">
        <v>2131.8954305757825</v>
      </c>
      <c r="N10" s="2">
        <v>866524.8774</v>
      </c>
      <c r="O10" s="2">
        <v>261144.48360000001</v>
      </c>
      <c r="P10" s="2">
        <v>59082.853857292641</v>
      </c>
      <c r="Q10" s="2">
        <v>4296.514163652535</v>
      </c>
      <c r="S10" s="2">
        <v>3133.1481443744283</v>
      </c>
      <c r="T10" s="2">
        <v>29990.167924026257</v>
      </c>
      <c r="U10" s="2">
        <v>23884.635618489297</v>
      </c>
      <c r="W10" s="2">
        <v>111233.24622675638</v>
      </c>
      <c r="X10" s="2">
        <v>577.59473015280741</v>
      </c>
      <c r="Y10" s="2">
        <v>3378.670511991028</v>
      </c>
      <c r="Z10" s="2">
        <v>2144.603591132875</v>
      </c>
      <c r="AA10" s="2">
        <v>895470.71359199996</v>
      </c>
      <c r="AB10" s="2">
        <v>168229.33171199998</v>
      </c>
      <c r="AC10" s="2">
        <v>61856.358982407801</v>
      </c>
      <c r="AD10" s="2">
        <v>4498.20388029694</v>
      </c>
      <c r="AF10">
        <v>0.4</v>
      </c>
      <c r="AG10">
        <v>0.85</v>
      </c>
      <c r="AH10">
        <v>0.75</v>
      </c>
      <c r="AI10" s="11">
        <v>0.27200000000000002</v>
      </c>
      <c r="AJ10" s="11">
        <v>0.25900000000000001</v>
      </c>
      <c r="AK10" s="11">
        <v>0.27400000000000002</v>
      </c>
      <c r="AL10" s="11">
        <v>0.14583870967741938</v>
      </c>
      <c r="AM10" s="12">
        <v>2.2000000000000002E-2</v>
      </c>
      <c r="AN10" s="13">
        <v>0</v>
      </c>
      <c r="AO10">
        <v>0.4</v>
      </c>
      <c r="AP10">
        <v>0.8</v>
      </c>
    </row>
    <row r="11" spans="1:42" x14ac:dyDescent="0.25">
      <c r="A11">
        <v>44</v>
      </c>
      <c r="B11" t="s">
        <v>43</v>
      </c>
      <c r="C11" t="s">
        <v>44</v>
      </c>
      <c r="D11" t="s">
        <v>33</v>
      </c>
      <c r="F11" s="2">
        <v>679.74400898107592</v>
      </c>
      <c r="G11" s="2">
        <v>3419.3756960183809</v>
      </c>
      <c r="H11" s="2">
        <v>3846.0645712566834</v>
      </c>
      <c r="I11" s="2"/>
      <c r="J11" s="2">
        <v>8439.6753804652617</v>
      </c>
      <c r="K11" s="2">
        <v>4747.194644900268</v>
      </c>
      <c r="L11" s="2">
        <v>3422.6545660597035</v>
      </c>
      <c r="M11" s="2">
        <v>1906.9906910774152</v>
      </c>
      <c r="N11" s="2">
        <v>6793.9801159999988</v>
      </c>
      <c r="O11" s="2">
        <v>3108.760598533333</v>
      </c>
      <c r="P11" s="2">
        <v>425.92985487632302</v>
      </c>
      <c r="Q11" s="2">
        <v>131.34054578474283</v>
      </c>
      <c r="S11" s="2">
        <v>640.82736724551808</v>
      </c>
      <c r="T11" s="2">
        <v>3202.4536986081998</v>
      </c>
      <c r="U11" s="2">
        <v>3645.9177510928334</v>
      </c>
      <c r="W11" s="2">
        <v>8467.0726197756358</v>
      </c>
      <c r="X11" s="2">
        <v>4404.9742226735607</v>
      </c>
      <c r="Y11" s="2">
        <v>3624.2761129474434</v>
      </c>
      <c r="Z11" s="2">
        <v>1952.0124149823432</v>
      </c>
      <c r="AA11" s="2">
        <v>6792.8063279999978</v>
      </c>
      <c r="AB11" s="2">
        <v>7056.6591357818188</v>
      </c>
      <c r="AC11" s="2">
        <v>430.68769125028251</v>
      </c>
      <c r="AD11" s="2">
        <v>132.80768132116066</v>
      </c>
      <c r="AF11">
        <v>0.4</v>
      </c>
      <c r="AG11">
        <v>0.8</v>
      </c>
      <c r="AH11">
        <v>0.6</v>
      </c>
      <c r="AI11" s="11">
        <v>0.60942857142857143</v>
      </c>
      <c r="AJ11" s="11">
        <v>0.43042857142857144</v>
      </c>
      <c r="AK11" s="11">
        <v>0.30104761904761906</v>
      </c>
      <c r="AL11" s="11">
        <v>0.22666666666666668</v>
      </c>
      <c r="AM11" s="12">
        <v>1.6E-2</v>
      </c>
      <c r="AN11" s="13">
        <v>0</v>
      </c>
      <c r="AO11">
        <v>0.45</v>
      </c>
      <c r="AP11">
        <v>0.2</v>
      </c>
    </row>
    <row r="12" spans="1:42" x14ac:dyDescent="0.25">
      <c r="A12">
        <v>48</v>
      </c>
      <c r="B12" t="s">
        <v>45</v>
      </c>
      <c r="C12" t="s">
        <v>46</v>
      </c>
      <c r="D12" t="s">
        <v>27</v>
      </c>
      <c r="F12" s="2">
        <v>132.69547770694192</v>
      </c>
      <c r="G12" s="2">
        <v>4309.6817546821212</v>
      </c>
      <c r="H12" s="2">
        <v>7144.6531085575862</v>
      </c>
      <c r="I12" s="2"/>
      <c r="J12" s="2">
        <v>24627.603666673473</v>
      </c>
      <c r="K12" s="2">
        <v>11070.161649581354</v>
      </c>
      <c r="L12" s="2">
        <v>5498.0288049542778</v>
      </c>
      <c r="M12" s="2">
        <v>1563.2887057798339</v>
      </c>
      <c r="N12" s="2">
        <v>28869.556016249997</v>
      </c>
      <c r="O12" s="2">
        <v>4214.5337249999993</v>
      </c>
      <c r="P12" s="2">
        <v>1056.3078670000002</v>
      </c>
      <c r="Q12" s="2">
        <v>1376.61868047757</v>
      </c>
      <c r="S12" s="2">
        <v>221.54543366792194</v>
      </c>
      <c r="T12" s="2">
        <v>5891.7168291856851</v>
      </c>
      <c r="U12" s="2">
        <v>12209.366085183112</v>
      </c>
      <c r="W12" s="2">
        <v>27969.184744605387</v>
      </c>
      <c r="X12" s="2">
        <v>11712.541146125186</v>
      </c>
      <c r="Y12" s="2">
        <v>5856.2211661330703</v>
      </c>
      <c r="Z12" s="2">
        <v>1698.9035228008968</v>
      </c>
      <c r="AA12" s="2">
        <v>31604.162897083326</v>
      </c>
      <c r="AB12" s="2">
        <v>38294.095189166663</v>
      </c>
      <c r="AC12" s="2">
        <v>1133.9144069286324</v>
      </c>
      <c r="AD12" s="2">
        <v>1477.758334862993</v>
      </c>
      <c r="AF12">
        <v>0.4</v>
      </c>
      <c r="AG12">
        <v>0.8</v>
      </c>
      <c r="AH12">
        <v>0.6</v>
      </c>
      <c r="AI12" s="11">
        <v>0.51369584986772487</v>
      </c>
      <c r="AJ12" s="11">
        <v>0.39666622023809528</v>
      </c>
      <c r="AK12" s="11">
        <v>0.23083536706349206</v>
      </c>
      <c r="AL12" s="11">
        <v>0.13711220878136202</v>
      </c>
      <c r="AM12" s="12">
        <v>0.45599999999999996</v>
      </c>
      <c r="AN12" s="13">
        <v>0</v>
      </c>
      <c r="AO12">
        <v>0.45</v>
      </c>
      <c r="AP12">
        <v>0.2</v>
      </c>
    </row>
    <row r="13" spans="1:42" x14ac:dyDescent="0.25">
      <c r="A13">
        <v>50</v>
      </c>
      <c r="B13" t="s">
        <v>47</v>
      </c>
      <c r="C13" t="s">
        <v>48</v>
      </c>
      <c r="D13" t="s">
        <v>21</v>
      </c>
      <c r="F13" s="2">
        <v>5825.7650000000003</v>
      </c>
      <c r="G13" s="2">
        <v>286295.76407836034</v>
      </c>
      <c r="H13" s="2">
        <v>1085925.0464428528</v>
      </c>
      <c r="I13" s="2"/>
      <c r="J13" s="2">
        <v>1940355.0654105002</v>
      </c>
      <c r="K13" s="2">
        <v>184566.25405620638</v>
      </c>
      <c r="L13" s="2">
        <v>49943.774355642869</v>
      </c>
      <c r="M13" s="2">
        <v>15112.182074812499</v>
      </c>
      <c r="N13" s="2">
        <v>25750199.031040002</v>
      </c>
      <c r="O13" s="2">
        <v>4023468.5986000001</v>
      </c>
      <c r="P13" s="2">
        <v>212458.89664101679</v>
      </c>
      <c r="Q13" s="2">
        <v>184865.45570512782</v>
      </c>
      <c r="S13" s="2">
        <v>7104.7044209013648</v>
      </c>
      <c r="T13" s="2">
        <v>328848.12787999766</v>
      </c>
      <c r="U13" s="2">
        <v>1361187.1105755456</v>
      </c>
      <c r="W13" s="2">
        <v>1783687.6851397501</v>
      </c>
      <c r="X13" s="2">
        <v>197074.95574049457</v>
      </c>
      <c r="Y13" s="2">
        <v>55484.626128268697</v>
      </c>
      <c r="Z13" s="2">
        <v>17366.074615474139</v>
      </c>
      <c r="AA13" s="2">
        <v>26813449.660800003</v>
      </c>
      <c r="AB13" s="2">
        <v>5187488.4144899994</v>
      </c>
      <c r="AC13" s="2">
        <v>228486.45258130648</v>
      </c>
      <c r="AD13" s="2">
        <v>198811.40703776345</v>
      </c>
      <c r="AF13">
        <v>0.4</v>
      </c>
      <c r="AG13">
        <v>0.75</v>
      </c>
      <c r="AH13">
        <v>0.6</v>
      </c>
      <c r="AI13" s="11">
        <v>0.3478</v>
      </c>
      <c r="AJ13" s="11">
        <v>0.26160000000000005</v>
      </c>
      <c r="AK13" s="11">
        <v>0.18600000000000003</v>
      </c>
      <c r="AL13" s="11">
        <v>9.9000000000000005E-2</v>
      </c>
      <c r="AM13" s="12">
        <v>8.1000000000000003E-2</v>
      </c>
      <c r="AN13" s="13">
        <v>0</v>
      </c>
      <c r="AO13">
        <v>0.35</v>
      </c>
      <c r="AP13">
        <v>0.65</v>
      </c>
    </row>
    <row r="14" spans="1:42" x14ac:dyDescent="0.25">
      <c r="A14">
        <v>52</v>
      </c>
      <c r="B14" t="s">
        <v>49</v>
      </c>
      <c r="C14" t="s">
        <v>50</v>
      </c>
      <c r="D14" t="s">
        <v>33</v>
      </c>
      <c r="F14" s="2">
        <v>621.9804298035458</v>
      </c>
      <c r="G14" s="2">
        <v>2028.8952836657122</v>
      </c>
      <c r="H14" s="2">
        <v>2416.1303818616539</v>
      </c>
      <c r="I14" s="2"/>
      <c r="J14" s="2">
        <v>5441.093695581776</v>
      </c>
      <c r="K14" s="2">
        <v>2684.7436627536108</v>
      </c>
      <c r="L14" s="2">
        <v>2215.0622462565466</v>
      </c>
      <c r="M14" s="2">
        <v>1446.4863102180234</v>
      </c>
      <c r="N14" s="2">
        <v>20007.369600399994</v>
      </c>
      <c r="O14" s="2">
        <v>1889.3763662666661</v>
      </c>
      <c r="P14" s="2">
        <v>252.72656489231468</v>
      </c>
      <c r="Q14" s="2">
        <v>77.931247568682736</v>
      </c>
      <c r="S14" s="2">
        <v>682.77358885621265</v>
      </c>
      <c r="T14" s="2">
        <v>2137.7845157573001</v>
      </c>
      <c r="U14" s="2">
        <v>2716.1623412386925</v>
      </c>
      <c r="W14" s="2">
        <v>5056.8809066356534</v>
      </c>
      <c r="X14" s="2">
        <v>2658.8550892300636</v>
      </c>
      <c r="Y14" s="2">
        <v>2205.0532892994706</v>
      </c>
      <c r="Z14" s="2">
        <v>1379.3332349029874</v>
      </c>
      <c r="AA14" s="2">
        <v>19394.499123999994</v>
      </c>
      <c r="AB14" s="2">
        <v>4158.0906359999999</v>
      </c>
      <c r="AC14" s="2">
        <v>246.6059554875381</v>
      </c>
      <c r="AD14" s="2">
        <v>76.043884730517732</v>
      </c>
      <c r="AF14">
        <v>0.4</v>
      </c>
      <c r="AG14">
        <v>0.8</v>
      </c>
      <c r="AH14">
        <v>0.6</v>
      </c>
      <c r="AI14" s="11">
        <v>0.60942857142857143</v>
      </c>
      <c r="AJ14" s="11">
        <v>0.43042857142857144</v>
      </c>
      <c r="AK14" s="11">
        <v>0.30104761904761906</v>
      </c>
      <c r="AL14" s="11">
        <v>0.22666666666666668</v>
      </c>
      <c r="AM14" s="12">
        <v>7.400000000000001E-2</v>
      </c>
      <c r="AN14" s="13">
        <v>0</v>
      </c>
      <c r="AO14">
        <v>0.45</v>
      </c>
      <c r="AP14">
        <v>0.2</v>
      </c>
    </row>
    <row r="15" spans="1:42" x14ac:dyDescent="0.25">
      <c r="A15">
        <v>112</v>
      </c>
      <c r="B15" t="s">
        <v>51</v>
      </c>
      <c r="C15" t="s">
        <v>52</v>
      </c>
      <c r="D15" t="s">
        <v>24</v>
      </c>
      <c r="F15" s="2">
        <v>7047.2119067031981</v>
      </c>
      <c r="G15" s="2">
        <v>17284.898592713387</v>
      </c>
      <c r="H15" s="2">
        <v>28368.740218081482</v>
      </c>
      <c r="I15" s="2"/>
      <c r="J15" s="2">
        <v>116819.93227712539</v>
      </c>
      <c r="K15" s="2">
        <v>31882.464431973298</v>
      </c>
      <c r="L15" s="2">
        <v>36377.774827611182</v>
      </c>
      <c r="M15" s="2">
        <v>21392.685129101788</v>
      </c>
      <c r="N15" s="2">
        <v>630315.00021600013</v>
      </c>
      <c r="O15" s="2">
        <v>85157.379987428576</v>
      </c>
      <c r="P15" s="2">
        <v>74562.544341867324</v>
      </c>
      <c r="Q15" s="2">
        <v>3576.3856836260111</v>
      </c>
      <c r="S15" s="2">
        <v>6744.1005404915813</v>
      </c>
      <c r="T15" s="2">
        <v>17025.386089148349</v>
      </c>
      <c r="U15" s="2">
        <v>26690.193085528976</v>
      </c>
      <c r="W15" s="2">
        <v>136585.83420489551</v>
      </c>
      <c r="X15" s="2">
        <v>26596.595317378604</v>
      </c>
      <c r="Y15" s="2">
        <v>34956.254170563727</v>
      </c>
      <c r="Z15" s="2">
        <v>20500.096925953334</v>
      </c>
      <c r="AA15" s="2">
        <v>611968.57692600007</v>
      </c>
      <c r="AB15" s="2">
        <v>116900.05175099998</v>
      </c>
      <c r="AC15" s="2">
        <v>72945.455984427244</v>
      </c>
      <c r="AD15" s="2">
        <v>3498.8221870775219</v>
      </c>
      <c r="AF15">
        <v>0.4</v>
      </c>
      <c r="AG15">
        <v>0.85</v>
      </c>
      <c r="AH15">
        <v>0.75</v>
      </c>
      <c r="AI15" s="11">
        <v>0.54710000000000003</v>
      </c>
      <c r="AJ15" s="11">
        <v>0.53400000000000003</v>
      </c>
      <c r="AK15" s="11">
        <v>0.27400000000000002</v>
      </c>
      <c r="AL15" s="11">
        <v>0.14583870967741938</v>
      </c>
      <c r="AM15" s="12">
        <v>7.8E-2</v>
      </c>
      <c r="AN15" s="13">
        <v>0</v>
      </c>
      <c r="AO15">
        <v>0.4</v>
      </c>
      <c r="AP15">
        <v>0.8</v>
      </c>
    </row>
    <row r="16" spans="1:42" x14ac:dyDescent="0.25">
      <c r="A16">
        <v>56</v>
      </c>
      <c r="B16" t="s">
        <v>53</v>
      </c>
      <c r="C16" t="s">
        <v>54</v>
      </c>
      <c r="D16" t="s">
        <v>40</v>
      </c>
      <c r="F16" s="2">
        <v>3887.4506013939317</v>
      </c>
      <c r="G16" s="2">
        <v>17308.2612142</v>
      </c>
      <c r="H16" s="2">
        <v>104707.48055230983</v>
      </c>
      <c r="I16" s="2"/>
      <c r="J16" s="2">
        <v>169630.34958759195</v>
      </c>
      <c r="K16" s="2">
        <v>44071.237456873474</v>
      </c>
      <c r="L16" s="2">
        <v>38677.634786474904</v>
      </c>
      <c r="M16" s="2">
        <v>26659.344189629577</v>
      </c>
      <c r="N16" s="2">
        <v>1255245.9528150002</v>
      </c>
      <c r="O16" s="2">
        <v>150602.45632196427</v>
      </c>
      <c r="P16" s="2">
        <v>25544.014392387166</v>
      </c>
      <c r="Q16" s="2">
        <v>14569.655885005222</v>
      </c>
      <c r="S16" s="2">
        <v>4278.4814367714398</v>
      </c>
      <c r="T16" s="2">
        <v>18644.670419932278</v>
      </c>
      <c r="U16" s="2">
        <v>116473.9454362976</v>
      </c>
      <c r="W16" s="2">
        <v>182496.07825650429</v>
      </c>
      <c r="X16" s="2">
        <v>42564.99345279402</v>
      </c>
      <c r="Y16" s="2">
        <v>38477.09646491849</v>
      </c>
      <c r="Z16" s="2">
        <v>25797.609378789177</v>
      </c>
      <c r="AA16" s="2">
        <v>1261614.9302055002</v>
      </c>
      <c r="AB16" s="2">
        <v>70955.023509499995</v>
      </c>
      <c r="AC16" s="2">
        <v>25452.192719292521</v>
      </c>
      <c r="AD16" s="2">
        <v>14517.283138919818</v>
      </c>
      <c r="AF16">
        <v>0.4</v>
      </c>
      <c r="AG16">
        <v>0.85</v>
      </c>
      <c r="AH16">
        <v>0.6</v>
      </c>
      <c r="AI16" s="11">
        <v>0.54710000000000003</v>
      </c>
      <c r="AJ16" s="11">
        <v>0.53400000000000003</v>
      </c>
      <c r="AK16" s="11">
        <v>0.27400000000000002</v>
      </c>
      <c r="AL16" s="11">
        <v>0.14583870967741938</v>
      </c>
      <c r="AM16" s="12">
        <v>0.06</v>
      </c>
      <c r="AN16" s="13">
        <v>0</v>
      </c>
      <c r="AO16">
        <v>0.35</v>
      </c>
      <c r="AP16">
        <v>0.65</v>
      </c>
    </row>
    <row r="17" spans="1:42" x14ac:dyDescent="0.25">
      <c r="A17">
        <v>84</v>
      </c>
      <c r="B17" t="s">
        <v>55</v>
      </c>
      <c r="C17" t="s">
        <v>56</v>
      </c>
      <c r="D17" t="s">
        <v>33</v>
      </c>
      <c r="F17" s="2">
        <v>1102.5102797702316</v>
      </c>
      <c r="G17" s="2">
        <v>3932.0163241794821</v>
      </c>
      <c r="H17" s="2">
        <v>3794.2086461399999</v>
      </c>
      <c r="I17" s="2"/>
      <c r="J17" s="2">
        <v>11638.862925594305</v>
      </c>
      <c r="K17" s="2">
        <v>5686.4050751369905</v>
      </c>
      <c r="L17" s="2">
        <v>3423.140010196149</v>
      </c>
      <c r="M17" s="2">
        <v>1250.9359624269455</v>
      </c>
      <c r="N17" s="2">
        <v>12166.239077999997</v>
      </c>
      <c r="O17" s="2">
        <v>3459.7026379999988</v>
      </c>
      <c r="P17" s="2">
        <v>489.78623328207021</v>
      </c>
      <c r="Q17" s="2">
        <v>95.451789840000004</v>
      </c>
      <c r="S17" s="2">
        <v>1369.6177900870882</v>
      </c>
      <c r="T17" s="2">
        <v>4851.4208222282596</v>
      </c>
      <c r="U17" s="2">
        <v>4741.354155927791</v>
      </c>
      <c r="W17" s="2">
        <v>10693.620437906768</v>
      </c>
      <c r="X17" s="2">
        <v>5868.5670646539511</v>
      </c>
      <c r="Y17" s="2">
        <v>4003.4904901825871</v>
      </c>
      <c r="Z17" s="2">
        <v>1461.839980364723</v>
      </c>
      <c r="AA17" s="2">
        <v>12670.070993999996</v>
      </c>
      <c r="AB17" s="2">
        <v>8179.9071594545449</v>
      </c>
      <c r="AC17" s="2">
        <v>522.57747248931321</v>
      </c>
      <c r="AD17" s="2">
        <v>101.8422970872716</v>
      </c>
      <c r="AF17">
        <v>0.4</v>
      </c>
      <c r="AG17">
        <v>0.85</v>
      </c>
      <c r="AH17">
        <v>0.6</v>
      </c>
      <c r="AI17" s="11">
        <v>0.60942857142857143</v>
      </c>
      <c r="AJ17" s="11">
        <v>0.43042857142857144</v>
      </c>
      <c r="AK17" s="11">
        <v>0.30104761904761906</v>
      </c>
      <c r="AL17" s="11">
        <v>0.22666666666666668</v>
      </c>
      <c r="AM17" s="12">
        <v>1.3000000000000001E-2</v>
      </c>
      <c r="AN17" s="13">
        <v>0</v>
      </c>
      <c r="AO17">
        <v>0.35</v>
      </c>
      <c r="AP17">
        <v>0.65</v>
      </c>
    </row>
    <row r="18" spans="1:42" x14ac:dyDescent="0.25">
      <c r="A18">
        <v>204</v>
      </c>
      <c r="B18" t="s">
        <v>57</v>
      </c>
      <c r="C18" t="s">
        <v>58</v>
      </c>
      <c r="D18" t="s">
        <v>59</v>
      </c>
      <c r="F18" s="2">
        <v>20890.587499999998</v>
      </c>
      <c r="G18" s="2">
        <v>39977.570582451357</v>
      </c>
      <c r="H18" s="2">
        <v>22666.04836575055</v>
      </c>
      <c r="I18" s="2"/>
      <c r="J18" s="2">
        <v>438681.64784817857</v>
      </c>
      <c r="K18" s="2">
        <v>72312.006901048066</v>
      </c>
      <c r="L18" s="2">
        <v>65067.106419200158</v>
      </c>
      <c r="M18" s="2">
        <v>25549.215861611487</v>
      </c>
      <c r="N18" s="2">
        <v>381418.76340250002</v>
      </c>
      <c r="O18" s="2">
        <v>794827.48760649993</v>
      </c>
      <c r="P18" s="2">
        <v>10405.734305338618</v>
      </c>
      <c r="Q18" s="2">
        <v>2442.5105109130332</v>
      </c>
      <c r="S18" s="2">
        <v>20126.321339064911</v>
      </c>
      <c r="T18" s="2">
        <v>39138.564778896005</v>
      </c>
      <c r="U18" s="2">
        <v>21198.236168393552</v>
      </c>
      <c r="W18" s="2">
        <v>517956.90815067274</v>
      </c>
      <c r="X18" s="2">
        <v>81952.231951978596</v>
      </c>
      <c r="Y18" s="2">
        <v>76435.951979073739</v>
      </c>
      <c r="Z18" s="2">
        <v>30017.703707128574</v>
      </c>
      <c r="AA18" s="2">
        <v>443279.15156999999</v>
      </c>
      <c r="AB18" s="2">
        <v>746424.89393399993</v>
      </c>
      <c r="AC18" s="2">
        <v>12138.442061284886</v>
      </c>
      <c r="AD18" s="2">
        <v>2849.2244228825139</v>
      </c>
      <c r="AF18">
        <v>0.4</v>
      </c>
      <c r="AG18">
        <v>0.75</v>
      </c>
      <c r="AH18">
        <v>0.6</v>
      </c>
      <c r="AI18" s="11">
        <v>0.29200000000000004</v>
      </c>
      <c r="AJ18" s="11">
        <v>0.13600000000000001</v>
      </c>
      <c r="AK18" s="11">
        <v>6.5000000000000002E-2</v>
      </c>
      <c r="AL18" s="11">
        <v>2.8000000000000004E-2</v>
      </c>
      <c r="AM18" s="12">
        <v>9.0000000000000011E-3</v>
      </c>
      <c r="AN18" s="13">
        <v>0</v>
      </c>
      <c r="AO18">
        <v>0.45</v>
      </c>
      <c r="AP18">
        <v>0.75</v>
      </c>
    </row>
    <row r="19" spans="1:42" x14ac:dyDescent="0.25">
      <c r="A19">
        <v>64</v>
      </c>
      <c r="B19" t="s">
        <v>60</v>
      </c>
      <c r="C19" t="s">
        <v>61</v>
      </c>
      <c r="D19" t="s">
        <v>21</v>
      </c>
      <c r="F19" s="2">
        <v>301.93181943695356</v>
      </c>
      <c r="G19" s="2">
        <v>633.37106521460089</v>
      </c>
      <c r="H19" s="2">
        <v>5562.8858810542715</v>
      </c>
      <c r="I19" s="2"/>
      <c r="J19" s="2">
        <v>8488.4492212283549</v>
      </c>
      <c r="K19" s="2">
        <v>951.58314921012675</v>
      </c>
      <c r="L19" s="2">
        <v>439.95195886778072</v>
      </c>
      <c r="M19" s="2">
        <v>115.64640657323164</v>
      </c>
      <c r="N19" s="2">
        <v>61881.256100533334</v>
      </c>
      <c r="O19" s="2">
        <v>5337.4420716166669</v>
      </c>
      <c r="P19" s="2">
        <v>1088.3666421546877</v>
      </c>
      <c r="Q19" s="2">
        <v>947.01327389527023</v>
      </c>
      <c r="S19" s="2">
        <v>415.1562517258111</v>
      </c>
      <c r="T19" s="2">
        <v>867.59362543619295</v>
      </c>
      <c r="U19" s="2">
        <v>7670.1749146478642</v>
      </c>
      <c r="W19" s="2">
        <v>7920.0674659798724</v>
      </c>
      <c r="X19" s="2">
        <v>893.27909687804924</v>
      </c>
      <c r="Y19" s="2">
        <v>498.62081520758983</v>
      </c>
      <c r="Z19" s="2">
        <v>141.58687443508902</v>
      </c>
      <c r="AA19" s="2">
        <v>63303.882572800001</v>
      </c>
      <c r="AB19" s="2">
        <v>18617.984898327271</v>
      </c>
      <c r="AC19" s="2">
        <v>1141.3702910325903</v>
      </c>
      <c r="AD19" s="2">
        <v>993.1329886201579</v>
      </c>
      <c r="AF19">
        <v>0.4</v>
      </c>
      <c r="AG19">
        <v>0.75</v>
      </c>
      <c r="AH19">
        <v>0.6</v>
      </c>
      <c r="AI19" s="11">
        <v>0.3478</v>
      </c>
      <c r="AJ19" s="11">
        <v>0.26160000000000005</v>
      </c>
      <c r="AK19" s="11">
        <v>0.18600000000000003</v>
      </c>
      <c r="AL19" s="11">
        <v>9.9000000000000005E-2</v>
      </c>
      <c r="AM19" s="12">
        <v>0.155</v>
      </c>
      <c r="AN19" s="13">
        <v>0</v>
      </c>
      <c r="AO19">
        <v>0.35</v>
      </c>
      <c r="AP19">
        <v>0.65</v>
      </c>
    </row>
    <row r="20" spans="1:42" x14ac:dyDescent="0.25">
      <c r="A20">
        <v>68</v>
      </c>
      <c r="B20" t="s">
        <v>62</v>
      </c>
      <c r="C20" t="s">
        <v>63</v>
      </c>
      <c r="D20" t="s">
        <v>33</v>
      </c>
      <c r="F20" s="2">
        <v>9195.1959999999999</v>
      </c>
      <c r="G20" s="2">
        <v>41256.57414129447</v>
      </c>
      <c r="H20" s="2">
        <v>117666.68258379026</v>
      </c>
      <c r="I20" s="2"/>
      <c r="J20" s="2">
        <v>325797.48885551491</v>
      </c>
      <c r="K20" s="2">
        <v>153602.96175437426</v>
      </c>
      <c r="L20" s="2">
        <v>102002.19116252133</v>
      </c>
      <c r="M20" s="2">
        <v>37342.529276795074</v>
      </c>
      <c r="N20" s="2">
        <v>1217300.2578</v>
      </c>
      <c r="O20" s="2">
        <v>403758.00630000001</v>
      </c>
      <c r="P20" s="2">
        <v>13784.427536829427</v>
      </c>
      <c r="Q20" s="2">
        <v>11048.000434821806</v>
      </c>
      <c r="S20" s="2">
        <v>11352.072470573481</v>
      </c>
      <c r="T20" s="2">
        <v>51044.15540053865</v>
      </c>
      <c r="U20" s="2">
        <v>145151.20305852208</v>
      </c>
      <c r="W20" s="2">
        <v>337951.67293353914</v>
      </c>
      <c r="X20" s="2">
        <v>159544.38665421418</v>
      </c>
      <c r="Y20" s="2">
        <v>115192.36633614481</v>
      </c>
      <c r="Z20" s="2">
        <v>43046.526385346122</v>
      </c>
      <c r="AA20" s="2">
        <v>1303395.2838000001</v>
      </c>
      <c r="AB20" s="2">
        <v>298963.60470000003</v>
      </c>
      <c r="AC20" s="2">
        <v>14926.95033575671</v>
      </c>
      <c r="AD20" s="2">
        <v>11963.714369667287</v>
      </c>
      <c r="AF20">
        <v>0.4</v>
      </c>
      <c r="AG20">
        <v>0.85</v>
      </c>
      <c r="AH20">
        <v>0.6</v>
      </c>
      <c r="AI20" s="11">
        <v>0.41650000000000004</v>
      </c>
      <c r="AJ20" s="11">
        <v>0.36349999999999999</v>
      </c>
      <c r="AK20" s="11">
        <v>0.23099999999999998</v>
      </c>
      <c r="AL20" s="11">
        <v>0.09</v>
      </c>
      <c r="AM20" s="12">
        <v>0.04</v>
      </c>
      <c r="AN20" s="13">
        <v>0</v>
      </c>
      <c r="AO20">
        <v>0.35</v>
      </c>
      <c r="AP20">
        <v>0.65</v>
      </c>
    </row>
    <row r="21" spans="1:42" x14ac:dyDescent="0.25">
      <c r="A21">
        <v>70</v>
      </c>
      <c r="B21" t="s">
        <v>64</v>
      </c>
      <c r="C21" t="s">
        <v>65</v>
      </c>
      <c r="D21" t="s">
        <v>24</v>
      </c>
      <c r="F21" s="2">
        <v>180.94683252461354</v>
      </c>
      <c r="G21" s="2">
        <v>2988.0994022041104</v>
      </c>
      <c r="H21" s="2">
        <v>5154.4714688020904</v>
      </c>
      <c r="I21" s="2"/>
      <c r="J21" s="2">
        <v>42389.165531564693</v>
      </c>
      <c r="K21" s="2">
        <v>10236.253279717483</v>
      </c>
      <c r="L21" s="2">
        <v>11600.560220972075</v>
      </c>
      <c r="M21" s="2">
        <v>7973.0338443184683</v>
      </c>
      <c r="N21" s="2">
        <v>206198.08222499999</v>
      </c>
      <c r="O21" s="2">
        <v>27513.322900714284</v>
      </c>
      <c r="P21" s="2">
        <v>9337.8106318878472</v>
      </c>
      <c r="Q21" s="2">
        <v>1059.8979074159554</v>
      </c>
      <c r="S21" s="2">
        <v>269.23358011592802</v>
      </c>
      <c r="T21" s="2">
        <v>4268.713431720158</v>
      </c>
      <c r="U21" s="2">
        <v>7722.5680693932036</v>
      </c>
      <c r="W21" s="2">
        <v>37982.982127121468</v>
      </c>
      <c r="X21" s="2">
        <v>10246.976086123563</v>
      </c>
      <c r="Y21" s="2">
        <v>9769.1337948220298</v>
      </c>
      <c r="Z21" s="2">
        <v>7797.228918588813</v>
      </c>
      <c r="AA21" s="2">
        <v>182069.756115</v>
      </c>
      <c r="AB21" s="2">
        <v>34349.242648499989</v>
      </c>
      <c r="AC21" s="2">
        <v>8696.4542721288817</v>
      </c>
      <c r="AD21" s="2">
        <v>987.10008676888901</v>
      </c>
      <c r="AF21">
        <v>0.4</v>
      </c>
      <c r="AG21">
        <v>0.85</v>
      </c>
      <c r="AH21">
        <v>0.6</v>
      </c>
      <c r="AI21" s="11">
        <v>0.54710000000000003</v>
      </c>
      <c r="AJ21" s="11">
        <v>0.53400000000000003</v>
      </c>
      <c r="AK21" s="11">
        <v>0.27400000000000002</v>
      </c>
      <c r="AL21" s="11">
        <v>0.14583870967741938</v>
      </c>
      <c r="AM21" s="12">
        <v>4.8000000000000001E-2</v>
      </c>
      <c r="AN21" s="13">
        <v>0</v>
      </c>
      <c r="AO21">
        <v>0.35</v>
      </c>
      <c r="AP21">
        <v>0.65</v>
      </c>
    </row>
    <row r="22" spans="1:42" x14ac:dyDescent="0.25">
      <c r="A22">
        <v>72</v>
      </c>
      <c r="B22" t="s">
        <v>66</v>
      </c>
      <c r="C22" t="s">
        <v>67</v>
      </c>
      <c r="D22" t="s">
        <v>30</v>
      </c>
      <c r="F22" s="2">
        <v>64928.808333333334</v>
      </c>
      <c r="G22" s="2">
        <v>14351.482434257579</v>
      </c>
      <c r="H22" s="2">
        <v>6301.9618818961799</v>
      </c>
      <c r="I22" s="2"/>
      <c r="J22" s="2">
        <v>45168.441477345601</v>
      </c>
      <c r="K22" s="2">
        <v>41715.457174456118</v>
      </c>
      <c r="L22" s="2">
        <v>13245.262954029409</v>
      </c>
      <c r="M22" s="2">
        <v>4879.7638332496308</v>
      </c>
      <c r="N22" s="2">
        <v>91070.406239999997</v>
      </c>
      <c r="O22" s="2">
        <v>10590.384362000001</v>
      </c>
      <c r="P22" s="2">
        <v>2104.6162886639581</v>
      </c>
      <c r="Q22" s="2">
        <v>798.62042828845244</v>
      </c>
      <c r="S22" s="2">
        <v>62764.960109129024</v>
      </c>
      <c r="T22" s="2">
        <v>14169.005302386384</v>
      </c>
      <c r="U22" s="2">
        <v>5882.2738280803851</v>
      </c>
      <c r="W22" s="2">
        <v>44531.69786438236</v>
      </c>
      <c r="X22" s="2">
        <v>41131.066210669655</v>
      </c>
      <c r="Y22" s="2">
        <v>16794.827419949797</v>
      </c>
      <c r="Z22" s="2">
        <v>5770.5598603062472</v>
      </c>
      <c r="AA22" s="2">
        <v>98011.252515</v>
      </c>
      <c r="AB22" s="2">
        <v>44336.06658380555</v>
      </c>
      <c r="AC22" s="2">
        <v>2285.5992336593958</v>
      </c>
      <c r="AD22" s="2">
        <v>867.29645147789381</v>
      </c>
      <c r="AF22">
        <v>0.4</v>
      </c>
      <c r="AG22">
        <v>0.7</v>
      </c>
      <c r="AH22">
        <v>0.55000000000000004</v>
      </c>
      <c r="AI22" s="11">
        <v>0.54446875000000006</v>
      </c>
      <c r="AJ22" s="11">
        <v>0.35009374999999998</v>
      </c>
      <c r="AK22" s="11">
        <v>0.22978125000000005</v>
      </c>
      <c r="AL22" s="11">
        <v>0.13360000000000002</v>
      </c>
      <c r="AM22" s="12">
        <v>1.3000000000000001E-2</v>
      </c>
      <c r="AN22" s="13">
        <v>0</v>
      </c>
      <c r="AO22">
        <v>0.4</v>
      </c>
      <c r="AP22">
        <v>0.45</v>
      </c>
    </row>
    <row r="23" spans="1:42" x14ac:dyDescent="0.25">
      <c r="A23">
        <v>76</v>
      </c>
      <c r="B23" t="s">
        <v>68</v>
      </c>
      <c r="C23" t="s">
        <v>69</v>
      </c>
      <c r="D23" t="s">
        <v>33</v>
      </c>
      <c r="F23" s="2">
        <v>309910.48499999999</v>
      </c>
      <c r="G23" s="2">
        <v>1376769.7904842538</v>
      </c>
      <c r="H23" s="2">
        <v>2001662.5817422231</v>
      </c>
      <c r="I23" s="2"/>
      <c r="J23" s="2">
        <v>5362383.2614813093</v>
      </c>
      <c r="K23" s="2">
        <v>2426595.490358172</v>
      </c>
      <c r="L23" s="2">
        <v>2217751.1527488357</v>
      </c>
      <c r="M23" s="2">
        <v>1034654.7676651862</v>
      </c>
      <c r="N23" s="2">
        <v>25638719.714458503</v>
      </c>
      <c r="O23" s="2">
        <v>3610145.6703540003</v>
      </c>
      <c r="P23" s="2">
        <v>223229.46178570556</v>
      </c>
      <c r="Q23" s="2">
        <v>178914.87943798755</v>
      </c>
      <c r="S23" s="2">
        <v>341219.80066066823</v>
      </c>
      <c r="T23" s="2">
        <v>1494507.7502683976</v>
      </c>
      <c r="U23" s="2">
        <v>2219038.4084378667</v>
      </c>
      <c r="W23" s="2">
        <v>5037742.3790246211</v>
      </c>
      <c r="X23" s="2">
        <v>2347919.6794437519</v>
      </c>
      <c r="Y23" s="2">
        <v>2221939.0286653321</v>
      </c>
      <c r="Z23" s="2">
        <v>1118057.1453520153</v>
      </c>
      <c r="AA23" s="2">
        <v>24950913.619560502</v>
      </c>
      <c r="AB23" s="2">
        <v>2765094.7296774997</v>
      </c>
      <c r="AC23" s="2">
        <v>223652.14464062711</v>
      </c>
      <c r="AD23" s="2">
        <v>179253.6530542649</v>
      </c>
      <c r="AF23">
        <v>0.4</v>
      </c>
      <c r="AG23">
        <v>0.85</v>
      </c>
      <c r="AH23">
        <v>0.6</v>
      </c>
      <c r="AI23" s="11">
        <v>0.60942857142857143</v>
      </c>
      <c r="AJ23" s="11">
        <v>0.43042857142857144</v>
      </c>
      <c r="AK23" s="11">
        <v>0.30104761904761906</v>
      </c>
      <c r="AL23" s="11">
        <v>0.22666666666666668</v>
      </c>
      <c r="AM23" s="12">
        <v>4.4000000000000004E-2</v>
      </c>
      <c r="AN23" s="13">
        <v>0</v>
      </c>
      <c r="AO23">
        <v>0.35</v>
      </c>
      <c r="AP23">
        <v>0.65</v>
      </c>
    </row>
    <row r="24" spans="1:42" x14ac:dyDescent="0.25">
      <c r="A24">
        <v>96</v>
      </c>
      <c r="B24" t="s">
        <v>70</v>
      </c>
      <c r="C24" t="s">
        <v>71</v>
      </c>
      <c r="D24" t="s">
        <v>21</v>
      </c>
      <c r="F24" s="2">
        <v>110.89952938620674</v>
      </c>
      <c r="G24" s="2">
        <v>759.88277239271144</v>
      </c>
      <c r="H24" s="2">
        <v>2882.2491927467877</v>
      </c>
      <c r="I24" s="2"/>
      <c r="J24" s="2">
        <v>4095.1152797361301</v>
      </c>
      <c r="K24" s="2">
        <v>496.96689173056433</v>
      </c>
      <c r="L24" s="2">
        <v>262.78038767744812</v>
      </c>
      <c r="M24" s="2">
        <v>90.113517713133263</v>
      </c>
      <c r="N24" s="2">
        <v>39901.966381600003</v>
      </c>
      <c r="O24" s="2">
        <v>2854.5581900500001</v>
      </c>
      <c r="P24" s="2">
        <v>563.90584722337871</v>
      </c>
      <c r="Q24" s="2">
        <v>490.66766828728083</v>
      </c>
      <c r="S24" s="2">
        <v>156.04447055227317</v>
      </c>
      <c r="T24" s="2">
        <v>1071.1113547024922</v>
      </c>
      <c r="U24" s="2">
        <v>4050.4335246555238</v>
      </c>
      <c r="W24" s="2">
        <v>4037.4705385745228</v>
      </c>
      <c r="X24" s="2">
        <v>456.85341520728571</v>
      </c>
      <c r="Y24" s="2">
        <v>272.17266689534227</v>
      </c>
      <c r="Z24" s="2">
        <v>105.20698868376466</v>
      </c>
      <c r="AA24" s="2">
        <v>39673.852438666669</v>
      </c>
      <c r="AB24" s="2">
        <v>9677.8134974545465</v>
      </c>
      <c r="AC24" s="2">
        <v>577.37814312074897</v>
      </c>
      <c r="AD24" s="2">
        <v>502.3902280851409</v>
      </c>
      <c r="AF24">
        <v>0.4</v>
      </c>
      <c r="AG24">
        <v>0.8</v>
      </c>
      <c r="AH24">
        <v>0.6</v>
      </c>
      <c r="AI24" s="11">
        <v>0.3478</v>
      </c>
      <c r="AJ24" s="11">
        <v>0.26160000000000005</v>
      </c>
      <c r="AK24" s="11">
        <v>0.18600000000000003</v>
      </c>
      <c r="AL24" s="11">
        <v>9.9000000000000005E-2</v>
      </c>
      <c r="AM24" s="12">
        <v>0.50758823529411767</v>
      </c>
      <c r="AN24" s="13">
        <v>0</v>
      </c>
      <c r="AO24">
        <v>0.45</v>
      </c>
      <c r="AP24">
        <v>0.2</v>
      </c>
    </row>
    <row r="25" spans="1:42" x14ac:dyDescent="0.25">
      <c r="A25">
        <v>100</v>
      </c>
      <c r="B25" t="s">
        <v>72</v>
      </c>
      <c r="C25" t="s">
        <v>73</v>
      </c>
      <c r="D25" t="s">
        <v>40</v>
      </c>
      <c r="F25" s="2">
        <v>1008.8846486116774</v>
      </c>
      <c r="G25" s="2">
        <v>9707.3951445999992</v>
      </c>
      <c r="H25" s="2">
        <v>58725.534340959028</v>
      </c>
      <c r="I25" s="2"/>
      <c r="J25" s="2">
        <v>82887.013999540737</v>
      </c>
      <c r="K25" s="2">
        <v>20963.374766496607</v>
      </c>
      <c r="L25" s="2">
        <v>25087.060769250755</v>
      </c>
      <c r="M25" s="2">
        <v>16201.288777087104</v>
      </c>
      <c r="N25" s="2">
        <v>94024.03389999998</v>
      </c>
      <c r="O25" s="2">
        <v>82237.449650392839</v>
      </c>
      <c r="P25" s="2">
        <v>17634.872502268267</v>
      </c>
      <c r="Q25" s="2">
        <v>8171.4393517794879</v>
      </c>
      <c r="S25" s="2">
        <v>1282.4417398893149</v>
      </c>
      <c r="T25" s="2">
        <v>12106.277683534441</v>
      </c>
      <c r="U25" s="2">
        <v>74994.218877909123</v>
      </c>
      <c r="W25" s="2">
        <v>84694.784619400962</v>
      </c>
      <c r="X25" s="2">
        <v>18580.95591158891</v>
      </c>
      <c r="Y25" s="2">
        <v>22421.508184171453</v>
      </c>
      <c r="Z25" s="2">
        <v>16452.667198772109</v>
      </c>
      <c r="AA25" s="2">
        <v>86745.54194999997</v>
      </c>
      <c r="AB25" s="2">
        <v>35565.672199499997</v>
      </c>
      <c r="AC25" s="2">
        <v>16822.582902347182</v>
      </c>
      <c r="AD25" s="2">
        <v>7795.0501717055959</v>
      </c>
      <c r="AF25">
        <v>0.4</v>
      </c>
      <c r="AG25">
        <v>0.85</v>
      </c>
      <c r="AH25">
        <v>0.6</v>
      </c>
      <c r="AI25" s="11">
        <v>0.54710000000000003</v>
      </c>
      <c r="AJ25" s="11">
        <v>0.53400000000000003</v>
      </c>
      <c r="AK25" s="11">
        <v>0.27400000000000002</v>
      </c>
      <c r="AL25" s="11">
        <v>0.14583870967741938</v>
      </c>
      <c r="AM25" s="12">
        <v>2E-3</v>
      </c>
      <c r="AN25" s="13">
        <v>0</v>
      </c>
      <c r="AO25">
        <v>0.35</v>
      </c>
      <c r="AP25">
        <v>0.65</v>
      </c>
    </row>
    <row r="26" spans="1:42" x14ac:dyDescent="0.25">
      <c r="A26">
        <v>854</v>
      </c>
      <c r="B26" t="s">
        <v>74</v>
      </c>
      <c r="C26" t="s">
        <v>75</v>
      </c>
      <c r="D26" t="s">
        <v>59</v>
      </c>
      <c r="F26" s="2">
        <v>30701.911500000002</v>
      </c>
      <c r="G26" s="2">
        <v>40516.630847600936</v>
      </c>
      <c r="H26" s="2">
        <v>31661.361047604409</v>
      </c>
      <c r="I26" s="2"/>
      <c r="J26" s="2">
        <v>530123.44696107856</v>
      </c>
      <c r="K26" s="2">
        <v>62864.524871323956</v>
      </c>
      <c r="L26" s="2">
        <v>20144.66408205287</v>
      </c>
      <c r="M26" s="2">
        <v>6031.9212754651589</v>
      </c>
      <c r="N26" s="2">
        <v>1446914.3091390003</v>
      </c>
      <c r="O26" s="2">
        <v>663525.79265250009</v>
      </c>
      <c r="P26" s="2">
        <v>16017.885217354535</v>
      </c>
      <c r="Q26" s="2">
        <v>3200.4289527492051</v>
      </c>
      <c r="S26" s="2">
        <v>31737.938626428069</v>
      </c>
      <c r="T26" s="2">
        <v>42553.792418541831</v>
      </c>
      <c r="U26" s="2">
        <v>31811.968434395269</v>
      </c>
      <c r="W26" s="2">
        <v>635401.72593889246</v>
      </c>
      <c r="X26" s="2">
        <v>73412.185974584921</v>
      </c>
      <c r="Y26" s="2">
        <v>23420.148564758398</v>
      </c>
      <c r="Z26" s="2">
        <v>7425.9592205881108</v>
      </c>
      <c r="AA26" s="2">
        <v>1702681.0635510003</v>
      </c>
      <c r="AB26" s="2">
        <v>649839.8141955001</v>
      </c>
      <c r="AC26" s="2">
        <v>19071.966478629645</v>
      </c>
      <c r="AD26" s="2">
        <v>3810.6449681595077</v>
      </c>
      <c r="AF26">
        <v>0.4</v>
      </c>
      <c r="AG26">
        <v>0.75</v>
      </c>
      <c r="AH26">
        <v>0.6</v>
      </c>
      <c r="AI26" s="11">
        <v>0.79749999999999999</v>
      </c>
      <c r="AJ26" s="11">
        <v>0.42950000000000005</v>
      </c>
      <c r="AK26" s="11">
        <v>0.13299999999999998</v>
      </c>
      <c r="AL26" s="11">
        <v>7.4499999999999997E-2</v>
      </c>
      <c r="AM26" s="12">
        <v>1.1000000000000001E-2</v>
      </c>
      <c r="AN26" s="13">
        <v>0</v>
      </c>
      <c r="AO26">
        <v>0.45</v>
      </c>
      <c r="AP26">
        <v>0.75</v>
      </c>
    </row>
    <row r="27" spans="1:42" x14ac:dyDescent="0.25">
      <c r="A27">
        <v>108</v>
      </c>
      <c r="B27" t="s">
        <v>76</v>
      </c>
      <c r="C27" t="s">
        <v>77</v>
      </c>
      <c r="D27" t="s">
        <v>59</v>
      </c>
      <c r="F27" s="2">
        <v>20775.996999999999</v>
      </c>
      <c r="G27" s="2">
        <v>40948.441817815452</v>
      </c>
      <c r="H27" s="2">
        <v>21595.004984260897</v>
      </c>
      <c r="I27" s="2"/>
      <c r="J27" s="2">
        <v>100632.34261255225</v>
      </c>
      <c r="K27" s="2">
        <v>24179.546640601227</v>
      </c>
      <c r="L27" s="2">
        <v>21641.168553381267</v>
      </c>
      <c r="M27" s="2">
        <v>5493.6795061867815</v>
      </c>
      <c r="N27" s="2">
        <v>547006.16209500004</v>
      </c>
      <c r="O27" s="2">
        <v>570038.00049900007</v>
      </c>
      <c r="P27" s="2">
        <v>8003.354966949858</v>
      </c>
      <c r="Q27" s="2">
        <v>2641.5486232604976</v>
      </c>
      <c r="S27" s="2">
        <v>20470.316838182134</v>
      </c>
      <c r="T27" s="2">
        <v>40973.44823654685</v>
      </c>
      <c r="U27" s="2">
        <v>20705.396714593757</v>
      </c>
      <c r="W27" s="2">
        <v>131355.51360528168</v>
      </c>
      <c r="X27" s="2">
        <v>28336.809803928827</v>
      </c>
      <c r="Y27" s="2">
        <v>24291.917344751982</v>
      </c>
      <c r="Z27" s="2">
        <v>7285.3429005751705</v>
      </c>
      <c r="AA27" s="2">
        <v>662671.56187500001</v>
      </c>
      <c r="AB27" s="2">
        <v>425504.89762499998</v>
      </c>
      <c r="AC27" s="2">
        <v>9806.1320900273186</v>
      </c>
      <c r="AD27" s="2">
        <v>3236.5645193660871</v>
      </c>
      <c r="AF27">
        <v>0.4</v>
      </c>
      <c r="AG27">
        <v>0.75</v>
      </c>
      <c r="AH27">
        <v>0.6</v>
      </c>
      <c r="AI27" s="11">
        <v>0.48627777777777775</v>
      </c>
      <c r="AJ27" s="11">
        <v>0.12050000000000001</v>
      </c>
      <c r="AK27" s="11">
        <v>0.11900000000000001</v>
      </c>
      <c r="AL27" s="11">
        <v>7.1729166666666677E-2</v>
      </c>
      <c r="AM27" s="12">
        <v>1.2E-2</v>
      </c>
      <c r="AN27" s="13">
        <v>0</v>
      </c>
      <c r="AO27">
        <v>0.45</v>
      </c>
      <c r="AP27">
        <v>0.75</v>
      </c>
    </row>
    <row r="28" spans="1:42" x14ac:dyDescent="0.25">
      <c r="A28">
        <v>116</v>
      </c>
      <c r="B28" t="s">
        <v>78</v>
      </c>
      <c r="C28" t="s">
        <v>79</v>
      </c>
      <c r="D28" t="s">
        <v>21</v>
      </c>
      <c r="F28" s="2">
        <v>24875.923500000001</v>
      </c>
      <c r="G28" s="2">
        <v>54958.469219508115</v>
      </c>
      <c r="H28" s="2">
        <v>97515.243292690604</v>
      </c>
      <c r="I28" s="2"/>
      <c r="J28" s="2">
        <v>65345.326390166665</v>
      </c>
      <c r="K28" s="2">
        <v>5678.6595633833767</v>
      </c>
      <c r="L28" s="2">
        <v>1553.5100911493128</v>
      </c>
      <c r="M28" s="2">
        <v>0</v>
      </c>
      <c r="N28" s="2">
        <v>2014081.8014739999</v>
      </c>
      <c r="O28" s="2">
        <v>374183.21029000002</v>
      </c>
      <c r="P28" s="2">
        <v>3517.143521126588</v>
      </c>
      <c r="Q28" s="2">
        <v>16248.217374725062</v>
      </c>
      <c r="S28" s="2">
        <v>24297.08060001205</v>
      </c>
      <c r="T28" s="2">
        <v>49569.844158688007</v>
      </c>
      <c r="U28" s="2">
        <v>102006.07686538031</v>
      </c>
      <c r="W28" s="2">
        <v>69962.464420025455</v>
      </c>
      <c r="X28" s="2">
        <v>5555.6290365926225</v>
      </c>
      <c r="Y28" s="2">
        <v>1721.7128332554698</v>
      </c>
      <c r="Z28" s="2">
        <v>0</v>
      </c>
      <c r="AA28" s="2">
        <v>2131033.013392</v>
      </c>
      <c r="AB28" s="2">
        <v>282301.62697599997</v>
      </c>
      <c r="AC28" s="2">
        <v>3769.2301069014356</v>
      </c>
      <c r="AD28" s="2">
        <v>17412.786752778196</v>
      </c>
      <c r="AF28">
        <v>0.4</v>
      </c>
      <c r="AG28">
        <v>0.75</v>
      </c>
      <c r="AH28">
        <v>0.6</v>
      </c>
      <c r="AI28" s="11">
        <v>0.3478</v>
      </c>
      <c r="AJ28" s="11">
        <v>0.33900000000000008</v>
      </c>
      <c r="AK28" s="11">
        <v>0.35950000000000004</v>
      </c>
      <c r="AL28" s="11">
        <v>9.9000000000000005E-2</v>
      </c>
      <c r="AM28" s="12">
        <v>1.7000000000000001E-2</v>
      </c>
      <c r="AN28" s="13">
        <v>0</v>
      </c>
      <c r="AO28">
        <v>0.35</v>
      </c>
      <c r="AP28">
        <v>0.65</v>
      </c>
    </row>
    <row r="29" spans="1:42" x14ac:dyDescent="0.25">
      <c r="A29">
        <v>120</v>
      </c>
      <c r="B29" t="s">
        <v>80</v>
      </c>
      <c r="C29" t="s">
        <v>81</v>
      </c>
      <c r="D29" t="s">
        <v>59</v>
      </c>
      <c r="F29" s="2">
        <v>125958.10949999999</v>
      </c>
      <c r="G29" s="2">
        <v>130117.36978777179</v>
      </c>
      <c r="H29" s="2">
        <v>60957.273884654664</v>
      </c>
      <c r="I29" s="2"/>
      <c r="J29" s="2">
        <v>1021444.0585951925</v>
      </c>
      <c r="K29" s="2">
        <v>441059.65561764734</v>
      </c>
      <c r="L29" s="2">
        <v>336036.76827111357</v>
      </c>
      <c r="M29" s="2">
        <v>105089.29713735249</v>
      </c>
      <c r="N29" s="2">
        <v>799198.26908200001</v>
      </c>
      <c r="O29" s="2">
        <v>952412.44501999987</v>
      </c>
      <c r="P29" s="2">
        <v>20720.630362628825</v>
      </c>
      <c r="Q29" s="2">
        <v>6278.1228517354566</v>
      </c>
      <c r="S29" s="2">
        <v>131753.34348868518</v>
      </c>
      <c r="T29" s="2">
        <v>138436.88107217112</v>
      </c>
      <c r="U29" s="2">
        <v>61747.468639202285</v>
      </c>
      <c r="W29" s="2">
        <v>1197408.1331557559</v>
      </c>
      <c r="X29" s="2">
        <v>500556.27883626049</v>
      </c>
      <c r="Y29" s="2">
        <v>395048.57049892488</v>
      </c>
      <c r="Z29" s="2">
        <v>130176.01718356079</v>
      </c>
      <c r="AA29" s="2">
        <v>929356.61708350002</v>
      </c>
      <c r="AB29" s="2">
        <v>852311.50893149991</v>
      </c>
      <c r="AC29" s="2">
        <v>24284.208170936148</v>
      </c>
      <c r="AD29" s="2">
        <v>7357.847690253021</v>
      </c>
      <c r="AF29">
        <v>0.4</v>
      </c>
      <c r="AG29">
        <v>0.75</v>
      </c>
      <c r="AH29">
        <v>0.6</v>
      </c>
      <c r="AI29" s="11">
        <v>0.65650000000000008</v>
      </c>
      <c r="AJ29" s="11">
        <v>0.40749999999999997</v>
      </c>
      <c r="AK29" s="11">
        <v>0.17699999999999999</v>
      </c>
      <c r="AL29" s="11">
        <v>5.333333333333333E-2</v>
      </c>
      <c r="AM29" s="12">
        <v>5.2000000000000005E-2</v>
      </c>
      <c r="AN29" s="13">
        <v>0</v>
      </c>
      <c r="AO29">
        <v>0.45</v>
      </c>
      <c r="AP29">
        <v>0.75</v>
      </c>
    </row>
    <row r="30" spans="1:42" x14ac:dyDescent="0.25">
      <c r="A30">
        <v>124</v>
      </c>
      <c r="B30" t="s">
        <v>82</v>
      </c>
      <c r="C30" t="s">
        <v>83</v>
      </c>
      <c r="D30" t="s">
        <v>40</v>
      </c>
      <c r="F30" s="2">
        <v>15722.416963716279</v>
      </c>
      <c r="G30" s="2">
        <v>62208.587899999999</v>
      </c>
      <c r="H30" s="2">
        <v>456672.41950568045</v>
      </c>
      <c r="I30" s="2"/>
      <c r="J30" s="2">
        <v>579448.75941002346</v>
      </c>
      <c r="K30" s="2">
        <v>171110.75040083131</v>
      </c>
      <c r="L30" s="2">
        <v>136841.12749977421</v>
      </c>
      <c r="M30" s="2">
        <v>86188.344774450525</v>
      </c>
      <c r="N30" s="2">
        <v>2702804.5882064998</v>
      </c>
      <c r="O30" s="2">
        <v>540958.5188393034</v>
      </c>
      <c r="P30" s="2">
        <v>104290.86795</v>
      </c>
      <c r="Q30" s="2">
        <v>106150.45974876785</v>
      </c>
      <c r="S30" s="2">
        <v>17400.684833643714</v>
      </c>
      <c r="T30" s="2">
        <v>73523.960359665027</v>
      </c>
      <c r="U30" s="2">
        <v>493153.53930590552</v>
      </c>
      <c r="W30" s="2">
        <v>593974.54187666962</v>
      </c>
      <c r="X30" s="2">
        <v>169096.72592403702</v>
      </c>
      <c r="Y30" s="2">
        <v>144997.46151683861</v>
      </c>
      <c r="Z30" s="2">
        <v>83779.292904115078</v>
      </c>
      <c r="AA30" s="2">
        <v>2774257.9486644999</v>
      </c>
      <c r="AB30" s="2">
        <v>260285.07069849997</v>
      </c>
      <c r="AC30" s="2">
        <v>105634.45831237524</v>
      </c>
      <c r="AD30" s="2">
        <v>107518.00743039729</v>
      </c>
      <c r="AF30">
        <v>0.4</v>
      </c>
      <c r="AG30">
        <v>0.85</v>
      </c>
      <c r="AH30">
        <v>0.6</v>
      </c>
      <c r="AI30" s="11">
        <v>0.54710000000000003</v>
      </c>
      <c r="AJ30" s="11">
        <v>0.53400000000000003</v>
      </c>
      <c r="AK30" s="11">
        <v>0.27400000000000002</v>
      </c>
      <c r="AL30" s="11">
        <v>0.14583870967741938</v>
      </c>
      <c r="AM30" s="12">
        <v>3.3000000000000002E-2</v>
      </c>
      <c r="AN30" s="13">
        <v>0</v>
      </c>
      <c r="AO30">
        <v>0.35</v>
      </c>
      <c r="AP30">
        <v>0.65</v>
      </c>
    </row>
    <row r="31" spans="1:42" x14ac:dyDescent="0.25">
      <c r="A31">
        <v>132</v>
      </c>
      <c r="B31" t="s">
        <v>84</v>
      </c>
      <c r="C31" t="s">
        <v>85</v>
      </c>
      <c r="D31" t="s">
        <v>59</v>
      </c>
      <c r="F31" s="2">
        <v>809.89269254619705</v>
      </c>
      <c r="G31" s="2">
        <v>1614.4964096145004</v>
      </c>
      <c r="H31" s="2">
        <v>2405.6125133000101</v>
      </c>
      <c r="I31" s="2"/>
      <c r="J31" s="2">
        <v>12638.746258008461</v>
      </c>
      <c r="K31" s="2">
        <v>4899.8064213007174</v>
      </c>
      <c r="L31" s="2">
        <v>3823.4943988042583</v>
      </c>
      <c r="M31" s="2">
        <v>1504.3006083150826</v>
      </c>
      <c r="N31" s="2">
        <v>62547.199726750012</v>
      </c>
      <c r="O31" s="2">
        <v>1953.8351812386363</v>
      </c>
      <c r="P31" s="2">
        <v>4877.2593289232364</v>
      </c>
      <c r="Q31" s="2">
        <v>93.673703709810198</v>
      </c>
      <c r="S31" s="2">
        <v>966.15032326412438</v>
      </c>
      <c r="T31" s="2">
        <v>1960.1401223772277</v>
      </c>
      <c r="U31" s="2">
        <v>2823.6647129995595</v>
      </c>
      <c r="W31" s="2">
        <v>13728.713507603583</v>
      </c>
      <c r="X31" s="2">
        <v>4561.7629082043941</v>
      </c>
      <c r="Y31" s="2">
        <v>4341.5898460218432</v>
      </c>
      <c r="Z31" s="2">
        <v>1662.3531755218207</v>
      </c>
      <c r="AA31" s="2">
        <v>66240.089734750014</v>
      </c>
      <c r="AB31" s="2">
        <v>18290.109556340914</v>
      </c>
      <c r="AC31" s="2">
        <v>5171.6098552047797</v>
      </c>
      <c r="AD31" s="2">
        <v>99.327063952971869</v>
      </c>
      <c r="AF31">
        <v>0.4</v>
      </c>
      <c r="AG31">
        <v>0.75</v>
      </c>
      <c r="AH31">
        <v>0.6</v>
      </c>
      <c r="AI31" s="11">
        <v>0.48627777777777775</v>
      </c>
      <c r="AJ31" s="11">
        <v>0.26987500000000003</v>
      </c>
      <c r="AK31" s="11">
        <v>0.12018333333333332</v>
      </c>
      <c r="AL31" s="11">
        <v>7.1729166666666677E-2</v>
      </c>
      <c r="AM31" s="12">
        <v>7.9000000000000001E-2</v>
      </c>
      <c r="AN31" s="13">
        <v>0</v>
      </c>
      <c r="AO31">
        <v>0.45</v>
      </c>
      <c r="AP31">
        <v>0.75</v>
      </c>
    </row>
    <row r="32" spans="1:42" x14ac:dyDescent="0.25">
      <c r="A32">
        <v>140</v>
      </c>
      <c r="B32" t="s">
        <v>86</v>
      </c>
      <c r="C32" t="s">
        <v>87</v>
      </c>
      <c r="D32" t="s">
        <v>59</v>
      </c>
      <c r="F32" s="2">
        <v>29515.913000000004</v>
      </c>
      <c r="G32" s="2">
        <v>30516.096714006882</v>
      </c>
      <c r="H32" s="2">
        <v>11341.160180458555</v>
      </c>
      <c r="I32" s="2"/>
      <c r="J32" s="2">
        <v>220288.82171436679</v>
      </c>
      <c r="K32" s="2">
        <v>39357.233204246098</v>
      </c>
      <c r="L32" s="2">
        <v>14996.77974750911</v>
      </c>
      <c r="M32" s="2">
        <v>6126.9409570919252</v>
      </c>
      <c r="N32" s="2">
        <v>130665.32758</v>
      </c>
      <c r="O32" s="2">
        <v>168628.902485</v>
      </c>
      <c r="P32" s="2">
        <v>4083.38351604537</v>
      </c>
      <c r="Q32" s="2">
        <v>1264.844015595311</v>
      </c>
      <c r="S32" s="2">
        <v>28945.616341338547</v>
      </c>
      <c r="T32" s="2">
        <v>30204.849011366157</v>
      </c>
      <c r="U32" s="2">
        <v>10929.282816735189</v>
      </c>
      <c r="W32" s="2">
        <v>260070.40985091269</v>
      </c>
      <c r="X32" s="2">
        <v>51715.521139010263</v>
      </c>
      <c r="Y32" s="2">
        <v>19399.942507172524</v>
      </c>
      <c r="Z32" s="2">
        <v>6124.4567961672074</v>
      </c>
      <c r="AA32" s="2">
        <v>160667.65684799998</v>
      </c>
      <c r="AB32" s="2">
        <v>171523.579608</v>
      </c>
      <c r="AC32" s="2">
        <v>5160.1931985863539</v>
      </c>
      <c r="AD32" s="2">
        <v>1598.3900265308944</v>
      </c>
      <c r="AF32">
        <v>0.4</v>
      </c>
      <c r="AG32">
        <v>0.75</v>
      </c>
      <c r="AH32">
        <v>0.6</v>
      </c>
      <c r="AI32" s="11">
        <v>0.48627777777777775</v>
      </c>
      <c r="AJ32" s="11">
        <v>0.26987500000000003</v>
      </c>
      <c r="AK32" s="11">
        <v>0.12018333333333332</v>
      </c>
      <c r="AL32" s="11">
        <v>7.1729166666666677E-2</v>
      </c>
      <c r="AM32" s="12">
        <v>0.01</v>
      </c>
      <c r="AN32" s="13">
        <v>0</v>
      </c>
      <c r="AO32">
        <v>0.45</v>
      </c>
      <c r="AP32">
        <v>0.75</v>
      </c>
    </row>
    <row r="33" spans="1:42" x14ac:dyDescent="0.25">
      <c r="A33">
        <v>148</v>
      </c>
      <c r="B33" t="s">
        <v>88</v>
      </c>
      <c r="C33" t="s">
        <v>89</v>
      </c>
      <c r="D33" t="s">
        <v>59</v>
      </c>
      <c r="F33" s="2">
        <v>37487.748</v>
      </c>
      <c r="G33" s="2">
        <v>104600.97074776179</v>
      </c>
      <c r="H33" s="2">
        <v>34443.354485504227</v>
      </c>
      <c r="I33" s="2"/>
      <c r="J33" s="2">
        <v>380918.81665832561</v>
      </c>
      <c r="K33" s="2">
        <v>35817.254109055459</v>
      </c>
      <c r="L33" s="2">
        <v>20157.513141197855</v>
      </c>
      <c r="M33" s="2">
        <v>6591.253331565139</v>
      </c>
      <c r="N33" s="2">
        <v>202775.00396999999</v>
      </c>
      <c r="O33" s="2">
        <v>814657.47208999994</v>
      </c>
      <c r="P33" s="2">
        <v>13654.053925051721</v>
      </c>
      <c r="Q33" s="2">
        <v>3017.964614214608</v>
      </c>
      <c r="S33" s="2">
        <v>36920.774006871354</v>
      </c>
      <c r="T33" s="2">
        <v>104100.2133968136</v>
      </c>
      <c r="U33" s="2">
        <v>33315.341400957324</v>
      </c>
      <c r="W33" s="2">
        <v>442287.97259169648</v>
      </c>
      <c r="X33" s="2">
        <v>41132.795520136096</v>
      </c>
      <c r="Y33" s="2">
        <v>24331.183597071398</v>
      </c>
      <c r="Z33" s="2">
        <v>7926.8439024811605</v>
      </c>
      <c r="AA33" s="2">
        <v>236988.85907400001</v>
      </c>
      <c r="AB33" s="2">
        <v>773332.06645200006</v>
      </c>
      <c r="AC33" s="2">
        <v>16052.399955619787</v>
      </c>
      <c r="AD33" s="2">
        <v>3548.0726314106123</v>
      </c>
      <c r="AF33">
        <v>0.4</v>
      </c>
      <c r="AG33">
        <v>0.75</v>
      </c>
      <c r="AH33">
        <v>0.6</v>
      </c>
      <c r="AI33" s="11">
        <v>0.41100000000000003</v>
      </c>
      <c r="AJ33" s="11">
        <v>0.12300000000000001</v>
      </c>
      <c r="AK33" s="11">
        <v>1.5666666666666666E-2</v>
      </c>
      <c r="AL33" s="11">
        <v>7.1729166666666677E-2</v>
      </c>
      <c r="AM33" s="12">
        <v>3.0000000000000001E-3</v>
      </c>
      <c r="AN33" s="13">
        <v>0</v>
      </c>
      <c r="AO33">
        <v>0.45</v>
      </c>
      <c r="AP33">
        <v>0.75</v>
      </c>
    </row>
    <row r="34" spans="1:42" x14ac:dyDescent="0.25">
      <c r="A34">
        <v>152</v>
      </c>
      <c r="B34" t="s">
        <v>90</v>
      </c>
      <c r="C34" t="s">
        <v>91</v>
      </c>
      <c r="D34" t="s">
        <v>33</v>
      </c>
      <c r="F34" s="2">
        <v>17291.848730339912</v>
      </c>
      <c r="G34" s="2">
        <v>68685.406230144785</v>
      </c>
      <c r="H34" s="2">
        <v>122992.19950692903</v>
      </c>
      <c r="I34" s="2"/>
      <c r="J34" s="2">
        <v>377260.46316979796</v>
      </c>
      <c r="K34" s="2">
        <v>233104.28504009463</v>
      </c>
      <c r="L34" s="2">
        <v>177047.54767935994</v>
      </c>
      <c r="M34" s="2">
        <v>91052.09541569071</v>
      </c>
      <c r="N34" s="2">
        <v>990937.82712959975</v>
      </c>
      <c r="O34" s="2">
        <v>144991.87199279995</v>
      </c>
      <c r="P34" s="2">
        <v>20663.981567575658</v>
      </c>
      <c r="Q34" s="2">
        <v>19648.578894095455</v>
      </c>
      <c r="S34" s="2">
        <v>21058.124845377824</v>
      </c>
      <c r="T34" s="2">
        <v>82770.415180714306</v>
      </c>
      <c r="U34" s="2">
        <v>150085.72807019539</v>
      </c>
      <c r="W34" s="2">
        <v>370208.41310226318</v>
      </c>
      <c r="X34" s="2">
        <v>211595.82335693692</v>
      </c>
      <c r="Y34" s="2">
        <v>190117.57758615629</v>
      </c>
      <c r="Z34" s="2">
        <v>95718.265492931663</v>
      </c>
      <c r="AA34" s="2">
        <v>989225.96548159968</v>
      </c>
      <c r="AB34" s="2">
        <v>328609.1539667999</v>
      </c>
      <c r="AC34" s="2">
        <v>20965.351558687751</v>
      </c>
      <c r="AD34" s="2">
        <v>19935.139934005132</v>
      </c>
      <c r="AF34">
        <v>0.4</v>
      </c>
      <c r="AG34">
        <v>0.85</v>
      </c>
      <c r="AH34">
        <v>0.6</v>
      </c>
      <c r="AI34" s="11">
        <v>0.60942857142857143</v>
      </c>
      <c r="AJ34" s="11">
        <v>0.43042857142857144</v>
      </c>
      <c r="AK34" s="11">
        <v>0.30104761904761906</v>
      </c>
      <c r="AL34" s="11">
        <v>0.22666666666666668</v>
      </c>
      <c r="AM34" s="12">
        <v>0.59353333333333347</v>
      </c>
      <c r="AN34" s="13">
        <v>0</v>
      </c>
      <c r="AO34">
        <v>0.35</v>
      </c>
      <c r="AP34">
        <v>0.65</v>
      </c>
    </row>
    <row r="35" spans="1:42" x14ac:dyDescent="0.25">
      <c r="A35">
        <v>156</v>
      </c>
      <c r="B35" t="s">
        <v>92</v>
      </c>
      <c r="C35" t="s">
        <v>93</v>
      </c>
      <c r="D35" t="s">
        <v>21</v>
      </c>
      <c r="F35" s="2">
        <v>503846.16098607623</v>
      </c>
      <c r="G35" s="2">
        <v>2001538.4459149642</v>
      </c>
      <c r="H35" s="2">
        <v>7591871.772306283</v>
      </c>
      <c r="I35" s="2"/>
      <c r="J35" s="2">
        <v>9770175.6939445399</v>
      </c>
      <c r="K35" s="2">
        <v>1120592.0733960485</v>
      </c>
      <c r="L35" s="2">
        <v>738235.04066618509</v>
      </c>
      <c r="M35" s="2">
        <v>396574.32750947529</v>
      </c>
      <c r="N35" s="2">
        <v>100302914.23175469</v>
      </c>
      <c r="O35" s="2">
        <v>7525309.0352078341</v>
      </c>
      <c r="P35" s="2">
        <v>1485333.3620656626</v>
      </c>
      <c r="Q35" s="2">
        <v>1292423.3025471116</v>
      </c>
      <c r="S35" s="2">
        <v>552746.81493204099</v>
      </c>
      <c r="T35" s="2">
        <v>2147812.5379734053</v>
      </c>
      <c r="U35" s="2">
        <v>8390740.4385245796</v>
      </c>
      <c r="W35" s="2">
        <v>10450461.765415788</v>
      </c>
      <c r="X35" s="2">
        <v>994658.09064799384</v>
      </c>
      <c r="Y35" s="2">
        <v>749099.03192637849</v>
      </c>
      <c r="Z35" s="2">
        <v>385504.11598429666</v>
      </c>
      <c r="AA35" s="2">
        <v>98857290.49925229</v>
      </c>
      <c r="AB35" s="2">
        <v>25289937.952663708</v>
      </c>
      <c r="AC35" s="2">
        <v>1472483.5331547922</v>
      </c>
      <c r="AD35" s="2">
        <v>1281242.3658346576</v>
      </c>
      <c r="AF35">
        <v>0.4</v>
      </c>
      <c r="AG35">
        <v>0.75</v>
      </c>
      <c r="AH35">
        <v>0.6</v>
      </c>
      <c r="AI35" s="11">
        <v>0.3478</v>
      </c>
      <c r="AJ35" s="11">
        <v>0.26160000000000005</v>
      </c>
      <c r="AK35" s="11">
        <v>0.18600000000000003</v>
      </c>
      <c r="AL35" s="11">
        <v>9.9000000000000005E-2</v>
      </c>
      <c r="AM35" s="12">
        <v>0.50758823529411767</v>
      </c>
      <c r="AN35" s="13">
        <v>0</v>
      </c>
      <c r="AO35">
        <v>0.35</v>
      </c>
      <c r="AP35">
        <v>0.65</v>
      </c>
    </row>
    <row r="36" spans="1:42" x14ac:dyDescent="0.25">
      <c r="A36">
        <v>170</v>
      </c>
      <c r="B36" t="s">
        <v>94</v>
      </c>
      <c r="C36" t="s">
        <v>95</v>
      </c>
      <c r="D36" t="s">
        <v>33</v>
      </c>
      <c r="F36" s="2">
        <v>56513.459499999997</v>
      </c>
      <c r="G36" s="2">
        <v>447260.19915591634</v>
      </c>
      <c r="H36" s="2">
        <v>742054.9971381923</v>
      </c>
      <c r="I36" s="2"/>
      <c r="J36" s="2">
        <v>1880782.3031379483</v>
      </c>
      <c r="K36" s="2">
        <v>1051632.0390974802</v>
      </c>
      <c r="L36" s="2">
        <v>901692.9714532647</v>
      </c>
      <c r="M36" s="2">
        <v>431401.7879729952</v>
      </c>
      <c r="N36" s="2">
        <v>6171195.2500800006</v>
      </c>
      <c r="O36" s="2">
        <v>533313.16975999996</v>
      </c>
      <c r="P36" s="2">
        <v>56032.785525733008</v>
      </c>
      <c r="Q36" s="2">
        <v>44909.390484195887</v>
      </c>
      <c r="S36" s="2">
        <v>66542.461129212097</v>
      </c>
      <c r="T36" s="2">
        <v>510794.34244074777</v>
      </c>
      <c r="U36" s="2">
        <v>879497.42705458833</v>
      </c>
      <c r="W36" s="2">
        <v>1709149.5006451583</v>
      </c>
      <c r="X36" s="2">
        <v>1032410.060474279</v>
      </c>
      <c r="Y36" s="2">
        <v>995208.204286566</v>
      </c>
      <c r="Z36" s="2">
        <v>462183.08447525924</v>
      </c>
      <c r="AA36" s="2">
        <v>6216482.7866700003</v>
      </c>
      <c r="AB36" s="2">
        <v>460480.20642</v>
      </c>
      <c r="AC36" s="2">
        <v>57490.792734515177</v>
      </c>
      <c r="AD36" s="2">
        <v>46077.960178770503</v>
      </c>
      <c r="AF36">
        <v>0.4</v>
      </c>
      <c r="AG36">
        <v>0.85</v>
      </c>
      <c r="AH36">
        <v>0.6</v>
      </c>
      <c r="AI36" s="11">
        <v>0.6</v>
      </c>
      <c r="AJ36" s="11">
        <v>0.38950000000000001</v>
      </c>
      <c r="AK36" s="11">
        <v>0.32333333333333336</v>
      </c>
      <c r="AL36" s="11">
        <v>0.3</v>
      </c>
      <c r="AM36" s="12">
        <v>5.7999999999999996E-2</v>
      </c>
      <c r="AN36" s="13">
        <v>0</v>
      </c>
      <c r="AO36">
        <v>0.35</v>
      </c>
      <c r="AP36">
        <v>0.65</v>
      </c>
    </row>
    <row r="37" spans="1:42" x14ac:dyDescent="0.25">
      <c r="A37">
        <v>174</v>
      </c>
      <c r="B37" t="s">
        <v>96</v>
      </c>
      <c r="C37" t="s">
        <v>97</v>
      </c>
      <c r="D37" t="s">
        <v>30</v>
      </c>
      <c r="F37" s="2">
        <v>44.269999999999996</v>
      </c>
      <c r="G37" s="2">
        <v>2989.2710480526612</v>
      </c>
      <c r="H37" s="2">
        <v>1533.2708601775585</v>
      </c>
      <c r="I37" s="2"/>
      <c r="J37" s="2">
        <v>16337.846376513491</v>
      </c>
      <c r="K37" s="2">
        <v>4781.8559278707417</v>
      </c>
      <c r="L37" s="2">
        <v>2196.5306017690255</v>
      </c>
      <c r="M37" s="2">
        <v>898.80080096743859</v>
      </c>
      <c r="N37" s="2">
        <v>25786.237499999999</v>
      </c>
      <c r="O37" s="2">
        <v>42932.756249999999</v>
      </c>
      <c r="P37" s="2">
        <v>535.24747969768998</v>
      </c>
      <c r="Q37" s="2">
        <v>191.87176803137223</v>
      </c>
      <c r="S37" s="2">
        <v>54.552064516129029</v>
      </c>
      <c r="T37" s="2">
        <v>3657.9237824854936</v>
      </c>
      <c r="U37" s="2">
        <v>1902.0322062962116</v>
      </c>
      <c r="W37" s="2">
        <v>18435.471495626189</v>
      </c>
      <c r="X37" s="2">
        <v>5472.8966057266625</v>
      </c>
      <c r="Y37" s="2">
        <v>2360.468832986111</v>
      </c>
      <c r="Z37" s="2">
        <v>1075.9144873725836</v>
      </c>
      <c r="AA37" s="2">
        <v>28702.256544</v>
      </c>
      <c r="AB37" s="2">
        <v>30477.653856000001</v>
      </c>
      <c r="AC37" s="2">
        <v>602.95320642316187</v>
      </c>
      <c r="AD37" s="2">
        <v>216.14244278541776</v>
      </c>
      <c r="AF37">
        <v>0.4</v>
      </c>
      <c r="AG37">
        <v>0.7</v>
      </c>
      <c r="AH37">
        <v>0.55000000000000004</v>
      </c>
      <c r="AI37" s="11">
        <v>0.52500000000000002</v>
      </c>
      <c r="AJ37" s="11">
        <v>0.41049999999999998</v>
      </c>
      <c r="AK37" s="11">
        <v>0.19</v>
      </c>
      <c r="AL37" s="11">
        <v>0.13360000000000002</v>
      </c>
      <c r="AM37" s="12">
        <v>0.10824742268041239</v>
      </c>
      <c r="AN37" s="13">
        <v>0</v>
      </c>
      <c r="AO37">
        <v>0.4</v>
      </c>
      <c r="AP37">
        <v>0.45</v>
      </c>
    </row>
    <row r="38" spans="1:42" x14ac:dyDescent="0.25">
      <c r="A38">
        <v>178</v>
      </c>
      <c r="B38" t="s">
        <v>98</v>
      </c>
      <c r="C38" t="s">
        <v>99</v>
      </c>
      <c r="D38" t="s">
        <v>59</v>
      </c>
      <c r="F38" s="2">
        <v>33008.477999999996</v>
      </c>
      <c r="G38" s="2">
        <v>24957.386873562387</v>
      </c>
      <c r="H38" s="2">
        <v>13340.378619847126</v>
      </c>
      <c r="I38" s="2"/>
      <c r="J38" s="2">
        <v>318203.41832340776</v>
      </c>
      <c r="K38" s="2">
        <v>97125.451198343624</v>
      </c>
      <c r="L38" s="2">
        <v>77831.310180173197</v>
      </c>
      <c r="M38" s="2">
        <v>31175.508152520753</v>
      </c>
      <c r="N38" s="2">
        <v>399887.74885500001</v>
      </c>
      <c r="O38" s="2">
        <v>164607.03755999997</v>
      </c>
      <c r="P38" s="2">
        <v>4505.606237985503</v>
      </c>
      <c r="Q38" s="2">
        <v>1541.0990531498535</v>
      </c>
      <c r="S38" s="2">
        <v>39535.044862397473</v>
      </c>
      <c r="T38" s="2">
        <v>29994.153817394668</v>
      </c>
      <c r="U38" s="2">
        <v>15845.182776277554</v>
      </c>
      <c r="W38" s="2">
        <v>397663.32919316087</v>
      </c>
      <c r="X38" s="2">
        <v>112723.03971012325</v>
      </c>
      <c r="Y38" s="2">
        <v>84742.738960289396</v>
      </c>
      <c r="Z38" s="2">
        <v>37430.579789551666</v>
      </c>
      <c r="AA38" s="2">
        <v>468980.71854899998</v>
      </c>
      <c r="AB38" s="2">
        <v>150031.86298099998</v>
      </c>
      <c r="AC38" s="2">
        <v>5306.7416212456519</v>
      </c>
      <c r="AD38" s="2">
        <v>1815.1196655545173</v>
      </c>
      <c r="AF38">
        <v>0.4</v>
      </c>
      <c r="AG38">
        <v>0.75</v>
      </c>
      <c r="AH38">
        <v>0.6</v>
      </c>
      <c r="AI38" s="11">
        <v>0.51900000000000002</v>
      </c>
      <c r="AJ38" s="11">
        <v>0.33099999999999996</v>
      </c>
      <c r="AK38" s="11">
        <v>0.19800000000000001</v>
      </c>
      <c r="AL38" s="11">
        <v>0.22149999999999997</v>
      </c>
      <c r="AM38" s="12">
        <v>0.27516778523489932</v>
      </c>
      <c r="AN38" s="13">
        <v>0</v>
      </c>
      <c r="AO38">
        <v>0.45</v>
      </c>
      <c r="AP38">
        <v>0.75</v>
      </c>
    </row>
    <row r="39" spans="1:42" x14ac:dyDescent="0.25">
      <c r="A39">
        <v>188</v>
      </c>
      <c r="B39" t="s">
        <v>100</v>
      </c>
      <c r="C39" t="s">
        <v>101</v>
      </c>
      <c r="D39" t="s">
        <v>33</v>
      </c>
      <c r="F39" s="2">
        <v>4287.5548973764544</v>
      </c>
      <c r="G39" s="2">
        <v>18244.121312570514</v>
      </c>
      <c r="H39" s="2">
        <v>46852.984539776648</v>
      </c>
      <c r="I39" s="2"/>
      <c r="J39" s="2">
        <v>109066.09271330171</v>
      </c>
      <c r="K39" s="2">
        <v>59065.772460474371</v>
      </c>
      <c r="L39" s="2">
        <v>45837.932807159697</v>
      </c>
      <c r="M39" s="2">
        <v>21982.24169310314</v>
      </c>
      <c r="N39" s="2">
        <v>515359.94462399988</v>
      </c>
      <c r="O39" s="2">
        <v>38716.095342399989</v>
      </c>
      <c r="P39" s="2">
        <v>5488.7378150806444</v>
      </c>
      <c r="Q39" s="2">
        <v>4399.1364607355781</v>
      </c>
      <c r="S39" s="2">
        <v>5402.7344400106422</v>
      </c>
      <c r="T39" s="2">
        <v>21771.198740025266</v>
      </c>
      <c r="U39" s="2">
        <v>59564.416376534631</v>
      </c>
      <c r="W39" s="2">
        <v>105285.4931965673</v>
      </c>
      <c r="X39" s="2">
        <v>56072.527136830264</v>
      </c>
      <c r="Y39" s="2">
        <v>48264.076846305114</v>
      </c>
      <c r="Z39" s="2">
        <v>23129.6041646468</v>
      </c>
      <c r="AA39" s="2">
        <v>512299.21310399985</v>
      </c>
      <c r="AB39" s="2">
        <v>87375.863076218186</v>
      </c>
      <c r="AC39" s="2">
        <v>5567.0058437554062</v>
      </c>
      <c r="AD39" s="2">
        <v>4461.8670465739151</v>
      </c>
      <c r="AF39">
        <v>0.4</v>
      </c>
      <c r="AG39">
        <v>0.85</v>
      </c>
      <c r="AH39">
        <v>0.6</v>
      </c>
      <c r="AI39" s="11">
        <v>0.60942857142857143</v>
      </c>
      <c r="AJ39" s="11">
        <v>0.43042857142857144</v>
      </c>
      <c r="AK39" s="11">
        <v>0.30104761904761906</v>
      </c>
      <c r="AL39" s="11">
        <v>0.22666666666666668</v>
      </c>
      <c r="AM39" s="12">
        <v>2.9850746268656716E-2</v>
      </c>
      <c r="AN39" s="13">
        <v>0</v>
      </c>
      <c r="AO39">
        <v>0.35</v>
      </c>
      <c r="AP39">
        <v>0.65</v>
      </c>
    </row>
    <row r="40" spans="1:42" x14ac:dyDescent="0.25">
      <c r="A40">
        <v>384</v>
      </c>
      <c r="B40" t="s">
        <v>102</v>
      </c>
      <c r="C40" t="s">
        <v>103</v>
      </c>
      <c r="D40" t="s">
        <v>59</v>
      </c>
      <c r="F40" s="2">
        <v>113463.8385</v>
      </c>
      <c r="G40" s="2">
        <v>72013.778548243572</v>
      </c>
      <c r="H40" s="2">
        <v>47500.043524471701</v>
      </c>
      <c r="I40" s="2"/>
      <c r="J40" s="2">
        <v>1405564.8298441214</v>
      </c>
      <c r="K40" s="2">
        <v>451272.60242355132</v>
      </c>
      <c r="L40" s="2">
        <v>215341.37995583017</v>
      </c>
      <c r="M40" s="2">
        <v>58985.72078133918</v>
      </c>
      <c r="N40" s="2">
        <v>1015708.246875</v>
      </c>
      <c r="O40" s="2">
        <v>1078585.4240625</v>
      </c>
      <c r="P40" s="2">
        <v>23919.977354428731</v>
      </c>
      <c r="Q40" s="2">
        <v>4351.3116773765842</v>
      </c>
      <c r="S40" s="2">
        <v>107985.4330317097</v>
      </c>
      <c r="T40" s="2">
        <v>69934.837852047727</v>
      </c>
      <c r="U40" s="2">
        <v>43240.950647475205</v>
      </c>
      <c r="W40" s="2">
        <v>1785342.2533576656</v>
      </c>
      <c r="X40" s="2">
        <v>510481.35930077353</v>
      </c>
      <c r="Y40" s="2">
        <v>235054.29255288513</v>
      </c>
      <c r="Z40" s="2">
        <v>74251.80633972869</v>
      </c>
      <c r="AA40" s="2">
        <v>1189522.966275</v>
      </c>
      <c r="AB40" s="2">
        <v>1042248.69426</v>
      </c>
      <c r="AC40" s="2">
        <v>28008.363176916671</v>
      </c>
      <c r="AD40" s="2">
        <v>5095.0348300959949</v>
      </c>
      <c r="AF40">
        <v>0.4</v>
      </c>
      <c r="AG40">
        <v>0.75</v>
      </c>
      <c r="AH40">
        <v>0.6</v>
      </c>
      <c r="AI40" s="11">
        <v>0.54099999999999993</v>
      </c>
      <c r="AJ40" s="11">
        <v>0.31</v>
      </c>
      <c r="AK40" s="11">
        <v>0.10366666666666667</v>
      </c>
      <c r="AL40" s="11">
        <v>5.7000000000000002E-2</v>
      </c>
      <c r="AM40" s="12">
        <v>8.0952380952380956E-2</v>
      </c>
      <c r="AN40" s="13">
        <v>0</v>
      </c>
      <c r="AO40">
        <v>0.45</v>
      </c>
      <c r="AP40">
        <v>0.75</v>
      </c>
    </row>
    <row r="41" spans="1:42" x14ac:dyDescent="0.25">
      <c r="A41">
        <v>191</v>
      </c>
      <c r="B41" t="s">
        <v>104</v>
      </c>
      <c r="C41" t="s">
        <v>105</v>
      </c>
      <c r="D41" t="s">
        <v>40</v>
      </c>
      <c r="F41" s="2">
        <v>399.2519149257584</v>
      </c>
      <c r="G41" s="2">
        <v>5451.8140445999998</v>
      </c>
      <c r="H41" s="2">
        <v>24400.202323313286</v>
      </c>
      <c r="I41" s="2"/>
      <c r="J41" s="2">
        <v>50910.309111061404</v>
      </c>
      <c r="K41" s="2">
        <v>12926.724615239144</v>
      </c>
      <c r="L41" s="2">
        <v>13179.423806907529</v>
      </c>
      <c r="M41" s="2">
        <v>9331.2210063854891</v>
      </c>
      <c r="N41" s="2">
        <v>90410.910284499987</v>
      </c>
      <c r="O41" s="2">
        <v>46791.276265160712</v>
      </c>
      <c r="P41" s="2">
        <v>9904.0004193172335</v>
      </c>
      <c r="Q41" s="2">
        <v>4589.1989724360001</v>
      </c>
      <c r="S41" s="2">
        <v>404.34780507186963</v>
      </c>
      <c r="T41" s="2">
        <v>5394.1228906888882</v>
      </c>
      <c r="U41" s="2">
        <v>24778.38276849793</v>
      </c>
      <c r="W41" s="2">
        <v>49963.903933483685</v>
      </c>
      <c r="X41" s="2">
        <v>12382.286141598031</v>
      </c>
      <c r="Y41" s="2">
        <v>12042.609354892491</v>
      </c>
      <c r="Z41" s="2">
        <v>9024.0948505593151</v>
      </c>
      <c r="AA41" s="2">
        <v>85024.451615999977</v>
      </c>
      <c r="AB41" s="2">
        <v>20627.233823999999</v>
      </c>
      <c r="AC41" s="2">
        <v>9463.3852485510415</v>
      </c>
      <c r="AD41" s="2">
        <v>4385.0319082892765</v>
      </c>
      <c r="AF41">
        <v>0.4</v>
      </c>
      <c r="AG41">
        <v>0.85</v>
      </c>
      <c r="AH41">
        <v>0.6</v>
      </c>
      <c r="AI41" s="11">
        <v>0.54710000000000003</v>
      </c>
      <c r="AJ41" s="11">
        <v>0.53400000000000003</v>
      </c>
      <c r="AK41" s="11">
        <v>0.27400000000000002</v>
      </c>
      <c r="AL41" s="11">
        <v>0.14583870967741938</v>
      </c>
      <c r="AM41" s="12">
        <v>5.3254437869822494E-2</v>
      </c>
      <c r="AN41" s="13">
        <v>0</v>
      </c>
      <c r="AO41">
        <v>0.35</v>
      </c>
      <c r="AP41">
        <v>0.65</v>
      </c>
    </row>
    <row r="42" spans="1:42" x14ac:dyDescent="0.25">
      <c r="A42">
        <v>192</v>
      </c>
      <c r="B42" t="s">
        <v>106</v>
      </c>
      <c r="C42" t="s">
        <v>107</v>
      </c>
      <c r="D42" t="s">
        <v>33</v>
      </c>
      <c r="F42" s="2">
        <v>11090.810285656173</v>
      </c>
      <c r="G42" s="2">
        <v>71558.999095702064</v>
      </c>
      <c r="H42" s="2">
        <v>87409.897406350356</v>
      </c>
      <c r="I42" s="2"/>
      <c r="J42" s="2">
        <v>182899.87262511463</v>
      </c>
      <c r="K42" s="2">
        <v>100615.38939307659</v>
      </c>
      <c r="L42" s="2">
        <v>84067.389970607037</v>
      </c>
      <c r="M42" s="2">
        <v>68855.105139020045</v>
      </c>
      <c r="N42" s="2">
        <v>718375.28313599993</v>
      </c>
      <c r="O42" s="2">
        <v>66959.671452799987</v>
      </c>
      <c r="P42" s="2">
        <v>9680.1507689914324</v>
      </c>
      <c r="Q42" s="2">
        <v>2984.9898304196295</v>
      </c>
      <c r="S42" s="2">
        <v>12707.958740533499</v>
      </c>
      <c r="T42" s="2">
        <v>82490.393609702602</v>
      </c>
      <c r="U42" s="2">
        <v>100012.25002478353</v>
      </c>
      <c r="W42" s="2">
        <v>173092.88831210576</v>
      </c>
      <c r="X42" s="2">
        <v>93186.715657306864</v>
      </c>
      <c r="Y42" s="2">
        <v>84634.648204722354</v>
      </c>
      <c r="Z42" s="2">
        <v>61239.320665467734</v>
      </c>
      <c r="AA42" s="2">
        <v>693528.38301599992</v>
      </c>
      <c r="AB42" s="2">
        <v>146761.81438570909</v>
      </c>
      <c r="AC42" s="2">
        <v>9142.7611347240017</v>
      </c>
      <c r="AD42" s="2">
        <v>2819.2793335955871</v>
      </c>
      <c r="AF42">
        <v>0.4</v>
      </c>
      <c r="AG42">
        <v>0.8</v>
      </c>
      <c r="AH42">
        <v>0.6</v>
      </c>
      <c r="AI42" s="11">
        <v>0.60942857142857143</v>
      </c>
      <c r="AJ42" s="11">
        <v>0.43042857142857144</v>
      </c>
      <c r="AK42" s="11">
        <v>0.30104761904761906</v>
      </c>
      <c r="AL42" s="11">
        <v>0.22666666666666668</v>
      </c>
      <c r="AM42" s="12">
        <v>1.099135802469136</v>
      </c>
      <c r="AN42" s="13">
        <v>0</v>
      </c>
      <c r="AO42">
        <v>0.45</v>
      </c>
      <c r="AP42">
        <v>0.2</v>
      </c>
    </row>
    <row r="43" spans="1:42" x14ac:dyDescent="0.25">
      <c r="A43">
        <v>196</v>
      </c>
      <c r="B43" t="s">
        <v>108</v>
      </c>
      <c r="C43" t="s">
        <v>109</v>
      </c>
      <c r="D43" t="s">
        <v>40</v>
      </c>
      <c r="F43" s="2">
        <v>342.68843920429902</v>
      </c>
      <c r="G43" s="2">
        <v>2373.3616859799999</v>
      </c>
      <c r="H43" s="2">
        <v>14357.809805555004</v>
      </c>
      <c r="I43" s="2"/>
      <c r="J43" s="2">
        <v>17811.594249308549</v>
      </c>
      <c r="K43" s="2">
        <v>6082.460144552133</v>
      </c>
      <c r="L43" s="2">
        <v>6053.4200564488947</v>
      </c>
      <c r="M43" s="2">
        <v>2799.9170383964001</v>
      </c>
      <c r="N43" s="2">
        <v>169038.38663249998</v>
      </c>
      <c r="O43" s="2">
        <v>20115.403734839281</v>
      </c>
      <c r="P43" s="2">
        <v>4311.5511535870801</v>
      </c>
      <c r="Q43" s="2">
        <v>1997.8357518093817</v>
      </c>
      <c r="S43" s="2">
        <v>547.0133673105563</v>
      </c>
      <c r="T43" s="2">
        <v>3750.0548693883384</v>
      </c>
      <c r="U43" s="2">
        <v>22981.972791069889</v>
      </c>
      <c r="W43" s="2">
        <v>19086.982803650149</v>
      </c>
      <c r="X43" s="2">
        <v>5210.6566633323864</v>
      </c>
      <c r="Y43" s="2">
        <v>6238.3729023385804</v>
      </c>
      <c r="Z43" s="2">
        <v>3113.9812195994004</v>
      </c>
      <c r="AA43" s="2">
        <v>166715.86049999998</v>
      </c>
      <c r="AB43" s="2">
        <v>9299.7962999999982</v>
      </c>
      <c r="AC43" s="2">
        <v>4412.2017871665339</v>
      </c>
      <c r="AD43" s="2">
        <v>2044.4740559937129</v>
      </c>
      <c r="AF43">
        <v>0.4</v>
      </c>
      <c r="AG43">
        <v>0.85</v>
      </c>
      <c r="AH43">
        <v>0.6</v>
      </c>
      <c r="AI43" s="11">
        <v>0.54710000000000003</v>
      </c>
      <c r="AJ43" s="11">
        <v>0.53400000000000003</v>
      </c>
      <c r="AK43" s="11">
        <v>0.27400000000000002</v>
      </c>
      <c r="AL43" s="11">
        <v>0.14583870967741938</v>
      </c>
      <c r="AM43" s="12">
        <v>1</v>
      </c>
      <c r="AN43" s="13">
        <v>0</v>
      </c>
      <c r="AO43">
        <v>0.35</v>
      </c>
      <c r="AP43">
        <v>0.65</v>
      </c>
    </row>
    <row r="44" spans="1:42" x14ac:dyDescent="0.25">
      <c r="A44">
        <v>203</v>
      </c>
      <c r="B44" t="s">
        <v>110</v>
      </c>
      <c r="C44" t="s">
        <v>111</v>
      </c>
      <c r="D44" t="s">
        <v>40</v>
      </c>
      <c r="F44" s="2">
        <v>1234.8585110943568</v>
      </c>
      <c r="G44" s="2">
        <v>15975.740014199999</v>
      </c>
      <c r="H44" s="2">
        <v>150829.7807223</v>
      </c>
      <c r="I44" s="2"/>
      <c r="J44" s="2">
        <v>138485.38449661006</v>
      </c>
      <c r="K44" s="2">
        <v>34943.935726645999</v>
      </c>
      <c r="L44" s="2">
        <v>39130.444925427219</v>
      </c>
      <c r="M44" s="2">
        <v>24108.850850397888</v>
      </c>
      <c r="N44" s="2">
        <v>639498.70891499997</v>
      </c>
      <c r="O44" s="2">
        <v>133811.71720205355</v>
      </c>
      <c r="P44" s="2">
        <v>45067.658633592146</v>
      </c>
      <c r="Q44" s="2">
        <v>13447.973290594968</v>
      </c>
      <c r="S44" s="2">
        <v>1498.1675391461442</v>
      </c>
      <c r="T44" s="2">
        <v>18189.075220430193</v>
      </c>
      <c r="U44" s="2">
        <v>185774.10903356562</v>
      </c>
      <c r="W44" s="2">
        <v>148051.63995731116</v>
      </c>
      <c r="X44" s="2">
        <v>30867.512245580281</v>
      </c>
      <c r="Y44" s="2">
        <v>34476.726261787022</v>
      </c>
      <c r="Z44" s="2">
        <v>26336.141651670441</v>
      </c>
      <c r="AA44" s="2">
        <v>592965.04262599989</v>
      </c>
      <c r="AB44" s="2">
        <v>58161.642936999997</v>
      </c>
      <c r="AC44" s="2">
        <v>44213.659622308573</v>
      </c>
      <c r="AD44" s="2">
        <v>13193.144079534606</v>
      </c>
      <c r="AF44">
        <v>0.4</v>
      </c>
      <c r="AG44">
        <v>0.85</v>
      </c>
      <c r="AH44">
        <v>0.6</v>
      </c>
      <c r="AI44" s="11">
        <v>0.54710000000000003</v>
      </c>
      <c r="AJ44" s="11">
        <v>0.53400000000000003</v>
      </c>
      <c r="AK44" s="11">
        <v>0.27400000000000002</v>
      </c>
      <c r="AL44" s="11">
        <v>0.14583870967741938</v>
      </c>
      <c r="AM44" s="12">
        <v>3.5885167464114832E-2</v>
      </c>
      <c r="AN44" s="13">
        <v>0</v>
      </c>
      <c r="AO44">
        <v>0.35</v>
      </c>
      <c r="AP44">
        <v>0.65</v>
      </c>
    </row>
    <row r="45" spans="1:42" x14ac:dyDescent="0.25">
      <c r="A45">
        <v>408</v>
      </c>
      <c r="B45" t="s">
        <v>112</v>
      </c>
      <c r="C45" t="s">
        <v>113</v>
      </c>
      <c r="D45" t="s">
        <v>21</v>
      </c>
      <c r="F45" s="2">
        <v>4832.1780777401027</v>
      </c>
      <c r="G45" s="2">
        <v>38034.317247629609</v>
      </c>
      <c r="H45" s="2">
        <v>144264.85790495222</v>
      </c>
      <c r="I45" s="2"/>
      <c r="J45" s="2">
        <v>207755.16976612105</v>
      </c>
      <c r="K45" s="2">
        <v>24196.158369834899</v>
      </c>
      <c r="L45" s="2">
        <v>12177.244210851959</v>
      </c>
      <c r="M45" s="2">
        <v>6923.4726700636238</v>
      </c>
      <c r="N45" s="2">
        <v>2864155.0953866667</v>
      </c>
      <c r="O45" s="2">
        <v>148578.04557318334</v>
      </c>
      <c r="P45" s="2">
        <v>28225.108754015833</v>
      </c>
      <c r="Q45" s="2">
        <v>24559.327355231049</v>
      </c>
      <c r="S45" s="2">
        <v>5724.9742970932975</v>
      </c>
      <c r="T45" s="2">
        <v>44829.794854508255</v>
      </c>
      <c r="U45" s="2">
        <v>171734.1410307239</v>
      </c>
      <c r="W45" s="2">
        <v>194550.61889104653</v>
      </c>
      <c r="X45" s="2">
        <v>22575.678606886871</v>
      </c>
      <c r="Y45" s="2">
        <v>12940.596566852393</v>
      </c>
      <c r="Z45" s="2">
        <v>6727.2599746066417</v>
      </c>
      <c r="AA45" s="2">
        <v>2826953.4232799998</v>
      </c>
      <c r="AB45" s="2">
        <v>500040.3327931636</v>
      </c>
      <c r="AC45" s="2">
        <v>27788.945671874055</v>
      </c>
      <c r="AD45" s="2">
        <v>24179.811654939465</v>
      </c>
      <c r="AF45">
        <v>0.4</v>
      </c>
      <c r="AG45">
        <v>0.8</v>
      </c>
      <c r="AH45">
        <v>0.6</v>
      </c>
      <c r="AI45" s="11">
        <v>0.3478</v>
      </c>
      <c r="AJ45" s="11">
        <v>0.26160000000000005</v>
      </c>
      <c r="AK45" s="11">
        <v>0.18600000000000003</v>
      </c>
      <c r="AL45" s="11">
        <v>9.9000000000000005E-2</v>
      </c>
      <c r="AM45" s="12">
        <v>2.7142857142857142E-2</v>
      </c>
      <c r="AN45" s="13">
        <v>0</v>
      </c>
      <c r="AO45">
        <v>0.45</v>
      </c>
      <c r="AP45">
        <v>0.2</v>
      </c>
    </row>
    <row r="46" spans="1:42" x14ac:dyDescent="0.25">
      <c r="A46">
        <v>180</v>
      </c>
      <c r="B46" t="s">
        <v>114</v>
      </c>
      <c r="C46" t="s">
        <v>115</v>
      </c>
      <c r="D46" t="s">
        <v>59</v>
      </c>
      <c r="F46" s="2">
        <v>164847.41</v>
      </c>
      <c r="G46" s="2">
        <v>404147.81979735132</v>
      </c>
      <c r="H46" s="2">
        <v>208583.10398954307</v>
      </c>
      <c r="I46" s="2"/>
      <c r="J46" s="2">
        <v>3710643.8406310733</v>
      </c>
      <c r="K46" s="2">
        <v>838049.58197860583</v>
      </c>
      <c r="L46" s="2">
        <v>565433.0730689778</v>
      </c>
      <c r="M46" s="2">
        <v>210550.93770531041</v>
      </c>
      <c r="N46" s="2">
        <v>2690804.439605</v>
      </c>
      <c r="O46" s="2">
        <v>4461070.5182924997</v>
      </c>
      <c r="P46" s="2">
        <v>73449.339492342318</v>
      </c>
      <c r="Q46" s="2">
        <v>27747.119832940429</v>
      </c>
      <c r="S46" s="2">
        <v>171251.01805455174</v>
      </c>
      <c r="T46" s="2">
        <v>424631.41513527912</v>
      </c>
      <c r="U46" s="2">
        <v>212382.91124717941</v>
      </c>
      <c r="W46" s="2">
        <v>4583416.1966726575</v>
      </c>
      <c r="X46" s="2">
        <v>978722.85693949484</v>
      </c>
      <c r="Y46" s="2">
        <v>687890.55595194246</v>
      </c>
      <c r="Z46" s="2">
        <v>239412.99946539229</v>
      </c>
      <c r="AA46" s="2">
        <v>3255942.0050150002</v>
      </c>
      <c r="AB46" s="2">
        <v>3992813.0903605004</v>
      </c>
      <c r="AC46" s="2">
        <v>88126.249032680149</v>
      </c>
      <c r="AD46" s="2">
        <v>33291.648491846056</v>
      </c>
      <c r="AF46">
        <v>0.4</v>
      </c>
      <c r="AG46">
        <v>0.75</v>
      </c>
      <c r="AH46">
        <v>0.6</v>
      </c>
      <c r="AI46" s="11">
        <v>0.19750000000000001</v>
      </c>
      <c r="AJ46" s="11">
        <v>0.10249999999999999</v>
      </c>
      <c r="AK46" s="11">
        <v>7.7666666666666662E-2</v>
      </c>
      <c r="AL46" s="11">
        <v>3.9E-2</v>
      </c>
      <c r="AM46" s="12">
        <v>7.8947368421052627E-2</v>
      </c>
      <c r="AN46" s="13">
        <v>0</v>
      </c>
      <c r="AO46">
        <v>0.45</v>
      </c>
      <c r="AP46">
        <v>0.75</v>
      </c>
    </row>
    <row r="47" spans="1:42" x14ac:dyDescent="0.25">
      <c r="A47">
        <v>208</v>
      </c>
      <c r="B47" t="s">
        <v>116</v>
      </c>
      <c r="C47" t="s">
        <v>117</v>
      </c>
      <c r="D47" t="s">
        <v>40</v>
      </c>
      <c r="F47" s="2">
        <v>1508.7735333147323</v>
      </c>
      <c r="G47" s="2">
        <v>8863.8843641999993</v>
      </c>
      <c r="H47" s="2">
        <v>60906.26854339151</v>
      </c>
      <c r="I47" s="2"/>
      <c r="J47" s="2">
        <v>90387.470469658496</v>
      </c>
      <c r="K47" s="2">
        <v>24581.63657059029</v>
      </c>
      <c r="L47" s="2">
        <v>18201.765761040122</v>
      </c>
      <c r="M47" s="2">
        <v>13510.18515794745</v>
      </c>
      <c r="N47" s="2">
        <v>175562.00820000001</v>
      </c>
      <c r="O47" s="2">
        <v>76777.028228892843</v>
      </c>
      <c r="P47" s="2">
        <v>13288.359306115151</v>
      </c>
      <c r="Q47" s="2">
        <v>7461.3933423260632</v>
      </c>
      <c r="S47" s="2">
        <v>1435.3815955086056</v>
      </c>
      <c r="T47" s="2">
        <v>8620.6035284284008</v>
      </c>
      <c r="U47" s="2">
        <v>57468.335089481647</v>
      </c>
      <c r="W47" s="2">
        <v>88340.968958344194</v>
      </c>
      <c r="X47" s="2">
        <v>23863.386049691147</v>
      </c>
      <c r="Y47" s="2">
        <v>18934.981264560203</v>
      </c>
      <c r="Z47" s="2">
        <v>13036.698515965618</v>
      </c>
      <c r="AA47" s="2">
        <v>175334.36430000002</v>
      </c>
      <c r="AB47" s="2">
        <v>35943.544681499996</v>
      </c>
      <c r="AC47" s="2">
        <v>13181.101667131054</v>
      </c>
      <c r="AD47" s="2">
        <v>7401.1683427611224</v>
      </c>
      <c r="AF47">
        <v>0.4</v>
      </c>
      <c r="AG47">
        <v>0.85</v>
      </c>
      <c r="AH47">
        <v>0.6</v>
      </c>
      <c r="AI47" s="11">
        <v>0.54710000000000003</v>
      </c>
      <c r="AJ47" s="11">
        <v>0.53400000000000003</v>
      </c>
      <c r="AK47" s="11">
        <v>0.27400000000000002</v>
      </c>
      <c r="AL47" s="11">
        <v>0.14583870967741938</v>
      </c>
      <c r="AM47" s="12">
        <v>0.03</v>
      </c>
      <c r="AN47" s="13">
        <v>0</v>
      </c>
      <c r="AO47">
        <v>0.35</v>
      </c>
      <c r="AP47">
        <v>0.65</v>
      </c>
    </row>
    <row r="48" spans="1:42" x14ac:dyDescent="0.25">
      <c r="A48">
        <v>262</v>
      </c>
      <c r="B48" t="s">
        <v>118</v>
      </c>
      <c r="C48" t="s">
        <v>119</v>
      </c>
      <c r="D48" t="s">
        <v>27</v>
      </c>
      <c r="F48" s="2">
        <v>1943.5242137577723</v>
      </c>
      <c r="G48" s="2">
        <v>3107.2972598080451</v>
      </c>
      <c r="H48" s="2">
        <v>4346.8507361331767</v>
      </c>
      <c r="I48" s="2"/>
      <c r="J48" s="2">
        <v>29289.883415914926</v>
      </c>
      <c r="K48" s="2">
        <v>6010.6676991530494</v>
      </c>
      <c r="L48" s="2">
        <v>2835.0851372719535</v>
      </c>
      <c r="M48" s="2">
        <v>1197.2659221305003</v>
      </c>
      <c r="N48" s="2">
        <v>91031.083322666644</v>
      </c>
      <c r="O48" s="2">
        <v>3761.6150133333326</v>
      </c>
      <c r="P48" s="2">
        <v>642.66417969999998</v>
      </c>
      <c r="Q48" s="2">
        <v>837.54324159436919</v>
      </c>
      <c r="S48" s="2">
        <v>1977.6168878234409</v>
      </c>
      <c r="T48" s="2">
        <v>3160.4653869619347</v>
      </c>
      <c r="U48" s="2">
        <v>4425.0433893547261</v>
      </c>
      <c r="W48" s="2">
        <v>29542.130226009758</v>
      </c>
      <c r="X48" s="2">
        <v>6631.1057087954659</v>
      </c>
      <c r="Y48" s="2">
        <v>3050.9871079427639</v>
      </c>
      <c r="Z48" s="2">
        <v>1414.5139637729485</v>
      </c>
      <c r="AA48" s="2">
        <v>96472.298240999968</v>
      </c>
      <c r="AB48" s="2">
        <v>33087.606421499993</v>
      </c>
      <c r="AC48" s="2">
        <v>695.13545758579914</v>
      </c>
      <c r="AD48" s="2">
        <v>905.92571187859426</v>
      </c>
      <c r="AF48">
        <v>0.4</v>
      </c>
      <c r="AG48">
        <v>0.55000000000000004</v>
      </c>
      <c r="AH48">
        <v>0.35</v>
      </c>
      <c r="AI48" s="11">
        <v>0.51369584986772487</v>
      </c>
      <c r="AJ48" s="11">
        <v>0.39666622023809528</v>
      </c>
      <c r="AK48" s="11">
        <v>0.23083536706349206</v>
      </c>
      <c r="AL48" s="11">
        <v>0.13711220878136202</v>
      </c>
      <c r="AM48" s="12">
        <v>0.94214876033057837</v>
      </c>
      <c r="AN48" s="13">
        <v>0</v>
      </c>
      <c r="AO48">
        <v>0.35</v>
      </c>
      <c r="AP48">
        <v>0.5</v>
      </c>
    </row>
    <row r="49" spans="1:42" x14ac:dyDescent="0.25">
      <c r="A49">
        <v>214</v>
      </c>
      <c r="B49" t="s">
        <v>120</v>
      </c>
      <c r="C49" t="s">
        <v>121</v>
      </c>
      <c r="D49" t="s">
        <v>33</v>
      </c>
      <c r="F49" s="2">
        <v>20622.54</v>
      </c>
      <c r="G49" s="2">
        <v>105184.94878095205</v>
      </c>
      <c r="H49" s="2">
        <v>138134.7180478487</v>
      </c>
      <c r="I49" s="2"/>
      <c r="J49" s="2">
        <v>396911.58170479373</v>
      </c>
      <c r="K49" s="2">
        <v>214093.39815376553</v>
      </c>
      <c r="L49" s="2">
        <v>158073.46099165216</v>
      </c>
      <c r="M49" s="2">
        <v>77184.764916389948</v>
      </c>
      <c r="N49" s="2">
        <v>1150071.74055</v>
      </c>
      <c r="O49" s="2">
        <v>172750.69260000001</v>
      </c>
      <c r="P49" s="2">
        <v>12140.870454884314</v>
      </c>
      <c r="Q49" s="2">
        <v>3743.7820654985185</v>
      </c>
      <c r="S49" s="2">
        <v>22856.600420624978</v>
      </c>
      <c r="T49" s="2">
        <v>115620.23288959505</v>
      </c>
      <c r="U49" s="2">
        <v>154404.98270768326</v>
      </c>
      <c r="W49" s="2">
        <v>401183.49053660483</v>
      </c>
      <c r="X49" s="2">
        <v>213979.9046153191</v>
      </c>
      <c r="Y49" s="2">
        <v>170104.48193030761</v>
      </c>
      <c r="Z49" s="2">
        <v>83631.382758900683</v>
      </c>
      <c r="AA49" s="2">
        <v>1184774.2252200001</v>
      </c>
      <c r="AB49" s="2">
        <v>140063.71229999998</v>
      </c>
      <c r="AC49" s="2">
        <v>12676.050597752994</v>
      </c>
      <c r="AD49" s="2">
        <v>3908.8112393232532</v>
      </c>
      <c r="AF49">
        <v>0.4</v>
      </c>
      <c r="AG49">
        <v>0.8</v>
      </c>
      <c r="AH49">
        <v>0.6</v>
      </c>
      <c r="AI49" s="11">
        <v>0.59400000000000008</v>
      </c>
      <c r="AJ49" s="11">
        <v>0.42549999999999999</v>
      </c>
      <c r="AK49" s="11">
        <v>0.34633333333333333</v>
      </c>
      <c r="AL49" s="11">
        <v>0.4375</v>
      </c>
      <c r="AM49" s="12">
        <v>3.6161335187760775E-2</v>
      </c>
      <c r="AN49" s="13">
        <v>0</v>
      </c>
      <c r="AO49">
        <v>0.45</v>
      </c>
      <c r="AP49">
        <v>0.2</v>
      </c>
    </row>
    <row r="50" spans="1:42" x14ac:dyDescent="0.25">
      <c r="A50">
        <v>218</v>
      </c>
      <c r="B50" t="s">
        <v>122</v>
      </c>
      <c r="C50" t="s">
        <v>123</v>
      </c>
      <c r="D50" t="s">
        <v>33</v>
      </c>
      <c r="F50" s="2">
        <v>14275.744999999999</v>
      </c>
      <c r="G50" s="2">
        <v>66528.476407226539</v>
      </c>
      <c r="H50" s="2">
        <v>94628.439866154557</v>
      </c>
      <c r="I50" s="2"/>
      <c r="J50" s="2">
        <v>466111.36031202984</v>
      </c>
      <c r="K50" s="2">
        <v>224117.50470068894</v>
      </c>
      <c r="L50" s="2">
        <v>150250.00052747072</v>
      </c>
      <c r="M50" s="2">
        <v>62295.216369539456</v>
      </c>
      <c r="N50" s="2">
        <v>1362940.451202</v>
      </c>
      <c r="O50" s="2">
        <v>154856.28903800002</v>
      </c>
      <c r="P50" s="2">
        <v>20181.765146924994</v>
      </c>
      <c r="Q50" s="2">
        <v>14388.366378811552</v>
      </c>
      <c r="S50" s="2">
        <v>16166.954708831807</v>
      </c>
      <c r="T50" s="2">
        <v>76461.971393718384</v>
      </c>
      <c r="U50" s="2">
        <v>106340.51957790751</v>
      </c>
      <c r="W50" s="2">
        <v>465248.8707930065</v>
      </c>
      <c r="X50" s="2">
        <v>226522.07912597962</v>
      </c>
      <c r="Y50" s="2">
        <v>164140.28032101475</v>
      </c>
      <c r="Z50" s="2">
        <v>70990.250630545575</v>
      </c>
      <c r="AA50" s="2">
        <v>1412137.757283</v>
      </c>
      <c r="AB50" s="2">
        <v>364263.73094700015</v>
      </c>
      <c r="AC50" s="2">
        <v>21382.512219175904</v>
      </c>
      <c r="AD50" s="2">
        <v>15244.425731304007</v>
      </c>
      <c r="AF50">
        <v>0.4</v>
      </c>
      <c r="AG50">
        <v>0.85</v>
      </c>
      <c r="AH50">
        <v>0.6</v>
      </c>
      <c r="AI50" s="11">
        <v>0.60942857142857143</v>
      </c>
      <c r="AJ50" s="11">
        <v>0.43042857142857144</v>
      </c>
      <c r="AK50" s="11">
        <v>0.30104761904761906</v>
      </c>
      <c r="AL50" s="11">
        <v>0.22666666666666668</v>
      </c>
      <c r="AM50" s="12">
        <v>1.3544018058690745E-2</v>
      </c>
      <c r="AN50" s="13">
        <v>0</v>
      </c>
      <c r="AO50">
        <v>0.35</v>
      </c>
      <c r="AP50">
        <v>0.65</v>
      </c>
    </row>
    <row r="51" spans="1:42" x14ac:dyDescent="0.25">
      <c r="A51">
        <v>818</v>
      </c>
      <c r="B51" t="s">
        <v>124</v>
      </c>
      <c r="C51" t="s">
        <v>125</v>
      </c>
      <c r="D51" t="s">
        <v>27</v>
      </c>
      <c r="F51" s="2">
        <v>16591.852666666669</v>
      </c>
      <c r="G51" s="2">
        <v>218581.95059999998</v>
      </c>
      <c r="H51" s="2">
        <v>497881.10970000003</v>
      </c>
      <c r="I51" s="2"/>
      <c r="J51" s="2">
        <v>2610187.3615565673</v>
      </c>
      <c r="K51" s="2">
        <v>551948.14603738301</v>
      </c>
      <c r="L51" s="2">
        <v>283059.62913539022</v>
      </c>
      <c r="M51" s="2">
        <v>116744.76621359869</v>
      </c>
      <c r="N51" s="2">
        <v>12162833.962695001</v>
      </c>
      <c r="O51" s="2">
        <v>2619687.3150419998</v>
      </c>
      <c r="P51" s="2">
        <v>273227.43825000001</v>
      </c>
      <c r="Q51" s="2">
        <v>79128.865796425511</v>
      </c>
      <c r="S51" s="2">
        <v>22750.459691829034</v>
      </c>
      <c r="T51" s="2">
        <v>316285.69132417953</v>
      </c>
      <c r="U51" s="2">
        <v>674553.55352622375</v>
      </c>
      <c r="W51" s="2">
        <v>3021281.7965892539</v>
      </c>
      <c r="X51" s="2">
        <v>587515.74371845042</v>
      </c>
      <c r="Y51" s="2">
        <v>308878.01715015067</v>
      </c>
      <c r="Z51" s="2">
        <v>133902.8955383687</v>
      </c>
      <c r="AA51" s="2">
        <v>13454562.171667501</v>
      </c>
      <c r="AB51" s="2">
        <v>3817875.761533</v>
      </c>
      <c r="AC51" s="2">
        <v>304184.48689190327</v>
      </c>
      <c r="AD51" s="2">
        <v>88094.276309835317</v>
      </c>
      <c r="AF51">
        <v>0.4</v>
      </c>
      <c r="AG51">
        <v>0.55000000000000004</v>
      </c>
      <c r="AH51">
        <v>0.35</v>
      </c>
      <c r="AI51" s="11">
        <v>0.51369584986772487</v>
      </c>
      <c r="AJ51" s="11">
        <v>0.39666622023809528</v>
      </c>
      <c r="AK51" s="11">
        <v>0.23083536706349206</v>
      </c>
      <c r="AL51" s="11">
        <v>0.13711220878136202</v>
      </c>
      <c r="AM51" s="12">
        <v>8.5470085470085479E-3</v>
      </c>
      <c r="AN51" s="13">
        <v>0</v>
      </c>
      <c r="AO51">
        <v>0.35</v>
      </c>
      <c r="AP51">
        <v>0.5</v>
      </c>
    </row>
    <row r="52" spans="1:42" x14ac:dyDescent="0.25">
      <c r="A52">
        <v>222</v>
      </c>
      <c r="B52" t="s">
        <v>126</v>
      </c>
      <c r="C52" t="s">
        <v>127</v>
      </c>
      <c r="D52" t="s">
        <v>33</v>
      </c>
      <c r="F52" s="2">
        <v>5635.2986666666657</v>
      </c>
      <c r="G52" s="2">
        <v>23788.580692972319</v>
      </c>
      <c r="H52" s="2">
        <v>61504.312316944066</v>
      </c>
      <c r="I52" s="2"/>
      <c r="J52" s="2">
        <v>171008.44496522489</v>
      </c>
      <c r="K52" s="2">
        <v>86914.471081358177</v>
      </c>
      <c r="L52" s="2">
        <v>46048.04434590575</v>
      </c>
      <c r="M52" s="2">
        <v>20692.576810913684</v>
      </c>
      <c r="N52" s="2">
        <v>514869.97513599991</v>
      </c>
      <c r="O52" s="2">
        <v>54788.841610666663</v>
      </c>
      <c r="P52" s="2">
        <v>7098.1579611108518</v>
      </c>
      <c r="Q52" s="2">
        <v>5689.0612273350989</v>
      </c>
      <c r="S52" s="2">
        <v>6699.2322178205113</v>
      </c>
      <c r="T52" s="2">
        <v>27490.417145817519</v>
      </c>
      <c r="U52" s="2">
        <v>74202.006021326044</v>
      </c>
      <c r="W52" s="2">
        <v>159170.78934358546</v>
      </c>
      <c r="X52" s="2">
        <v>85119.450385364689</v>
      </c>
      <c r="Y52" s="2">
        <v>52350.970718406526</v>
      </c>
      <c r="Z52" s="2">
        <v>22662.905944177801</v>
      </c>
      <c r="AA52" s="2">
        <v>515249.29843199992</v>
      </c>
      <c r="AB52" s="2">
        <v>124479.79398981819</v>
      </c>
      <c r="AC52" s="2">
        <v>7379.680569711144</v>
      </c>
      <c r="AD52" s="2">
        <v>5914.6971410441129</v>
      </c>
      <c r="AF52">
        <v>0.4</v>
      </c>
      <c r="AG52">
        <v>0.85</v>
      </c>
      <c r="AH52">
        <v>0.6</v>
      </c>
      <c r="AI52" s="11">
        <v>0.60942857142857143</v>
      </c>
      <c r="AJ52" s="11">
        <v>0.43042857142857144</v>
      </c>
      <c r="AK52" s="11">
        <v>0.30104761904761906</v>
      </c>
      <c r="AL52" s="11">
        <v>0.22666666666666668</v>
      </c>
      <c r="AM52" s="12">
        <v>2.5369978858350951E-2</v>
      </c>
      <c r="AN52" s="13">
        <v>0</v>
      </c>
      <c r="AO52">
        <v>0.35</v>
      </c>
      <c r="AP52">
        <v>0.65</v>
      </c>
    </row>
    <row r="53" spans="1:42" x14ac:dyDescent="0.25">
      <c r="A53">
        <v>226</v>
      </c>
      <c r="B53" t="s">
        <v>128</v>
      </c>
      <c r="C53" t="s">
        <v>129</v>
      </c>
      <c r="D53" t="s">
        <v>59</v>
      </c>
      <c r="F53" s="2">
        <v>19239.999416225757</v>
      </c>
      <c r="G53" s="2">
        <v>7191.0722478159805</v>
      </c>
      <c r="H53" s="2">
        <v>4368.3659082349568</v>
      </c>
      <c r="I53" s="2"/>
      <c r="J53" s="2">
        <v>46090.074120280886</v>
      </c>
      <c r="K53" s="2">
        <v>15054.971763148442</v>
      </c>
      <c r="L53" s="2">
        <v>11988.45986164311</v>
      </c>
      <c r="M53" s="2">
        <v>4161.9222792786877</v>
      </c>
      <c r="N53" s="2">
        <v>50378.066864999986</v>
      </c>
      <c r="O53" s="2">
        <v>6093.7106132159079</v>
      </c>
      <c r="P53" s="2">
        <v>1554.8654204830243</v>
      </c>
      <c r="Q53" s="2">
        <v>371.33395150541503</v>
      </c>
      <c r="S53" s="2">
        <v>22114.659779390735</v>
      </c>
      <c r="T53" s="2">
        <v>8434.1660144119087</v>
      </c>
      <c r="U53" s="2">
        <v>4856.9243779841518</v>
      </c>
      <c r="W53" s="2">
        <v>59440.330390605384</v>
      </c>
      <c r="X53" s="2">
        <v>15924.864131666111</v>
      </c>
      <c r="Y53" s="2">
        <v>13173.226554480712</v>
      </c>
      <c r="Z53" s="2">
        <v>4870.5494650989731</v>
      </c>
      <c r="AA53" s="2">
        <v>59107.944419999978</v>
      </c>
      <c r="AB53" s="2">
        <v>63197.736533909083</v>
      </c>
      <c r="AC53" s="2">
        <v>1769.505283530626</v>
      </c>
      <c r="AD53" s="2">
        <v>422.59438050851617</v>
      </c>
      <c r="AF53">
        <v>0.4</v>
      </c>
      <c r="AG53">
        <v>0.75</v>
      </c>
      <c r="AH53">
        <v>0.6</v>
      </c>
      <c r="AI53" s="11">
        <v>0.48627777777777775</v>
      </c>
      <c r="AJ53" s="11">
        <v>0.26987500000000003</v>
      </c>
      <c r="AK53" s="11">
        <v>0.12018333333333332</v>
      </c>
      <c r="AL53" s="11">
        <v>7.1729166666666677E-2</v>
      </c>
      <c r="AM53" s="12">
        <v>1.2494949494949492</v>
      </c>
      <c r="AN53" s="13">
        <v>0</v>
      </c>
      <c r="AO53">
        <v>0.45</v>
      </c>
      <c r="AP53">
        <v>0.75</v>
      </c>
    </row>
    <row r="54" spans="1:42" x14ac:dyDescent="0.25">
      <c r="A54">
        <v>232</v>
      </c>
      <c r="B54" t="s">
        <v>130</v>
      </c>
      <c r="C54" t="s">
        <v>131</v>
      </c>
      <c r="D54" t="s">
        <v>30</v>
      </c>
      <c r="F54" s="2">
        <v>3734.1004166666667</v>
      </c>
      <c r="G54" s="2">
        <v>11501.823123432527</v>
      </c>
      <c r="H54" s="2">
        <v>5775.100957522408</v>
      </c>
      <c r="I54" s="2"/>
      <c r="J54" s="2">
        <v>71716.061250362633</v>
      </c>
      <c r="K54" s="2">
        <v>41122.828361428226</v>
      </c>
      <c r="L54" s="2">
        <v>28655.842019393218</v>
      </c>
      <c r="M54" s="2">
        <v>13130.522405938236</v>
      </c>
      <c r="N54" s="2">
        <v>46805.461600000002</v>
      </c>
      <c r="O54" s="2">
        <v>166744.45694999999</v>
      </c>
      <c r="P54" s="2">
        <v>2349.7928806089649</v>
      </c>
      <c r="Q54" s="2">
        <v>725.50383015975808</v>
      </c>
      <c r="S54" s="2">
        <v>3621.5221818094687</v>
      </c>
      <c r="T54" s="2">
        <v>11387.506036995019</v>
      </c>
      <c r="U54" s="2">
        <v>5410.6467799566972</v>
      </c>
      <c r="W54" s="2">
        <v>78182.694908235018</v>
      </c>
      <c r="X54" s="2">
        <v>51258.424914552364</v>
      </c>
      <c r="Y54" s="2">
        <v>33274.937189220378</v>
      </c>
      <c r="Z54" s="2">
        <v>14753.099271838899</v>
      </c>
      <c r="AA54" s="2">
        <v>53867.724000000002</v>
      </c>
      <c r="AB54" s="2">
        <v>129955.88415000001</v>
      </c>
      <c r="AC54" s="2">
        <v>2715.9386131929032</v>
      </c>
      <c r="AD54" s="2">
        <v>838.55214755761131</v>
      </c>
      <c r="AF54">
        <v>0.4</v>
      </c>
      <c r="AG54">
        <v>0.7</v>
      </c>
      <c r="AH54">
        <v>0.55000000000000004</v>
      </c>
      <c r="AI54" s="11">
        <v>0.54446875000000006</v>
      </c>
      <c r="AJ54" s="11">
        <v>0.35009374999999998</v>
      </c>
      <c r="AK54" s="11">
        <v>0.22978125000000005</v>
      </c>
      <c r="AL54" s="11">
        <v>0.13360000000000002</v>
      </c>
      <c r="AM54" s="12">
        <v>7.4999999999999997E-2</v>
      </c>
      <c r="AN54" s="13">
        <v>0</v>
      </c>
      <c r="AO54">
        <v>0.4</v>
      </c>
      <c r="AP54">
        <v>0.45</v>
      </c>
    </row>
    <row r="55" spans="1:42" x14ac:dyDescent="0.25">
      <c r="A55">
        <v>233</v>
      </c>
      <c r="B55" t="s">
        <v>132</v>
      </c>
      <c r="C55" t="s">
        <v>133</v>
      </c>
      <c r="D55" t="s">
        <v>40</v>
      </c>
      <c r="F55" s="2">
        <v>1423.0123545610359</v>
      </c>
      <c r="G55" s="2">
        <v>2008.0923678199997</v>
      </c>
      <c r="H55" s="2">
        <v>8521.9875793594802</v>
      </c>
      <c r="I55" s="2"/>
      <c r="J55" s="2">
        <v>17935.755809265098</v>
      </c>
      <c r="K55" s="2">
        <v>4431.2586995467445</v>
      </c>
      <c r="L55" s="2">
        <v>5028.2583705181678</v>
      </c>
      <c r="M55" s="2">
        <v>3020.051456187206</v>
      </c>
      <c r="N55" s="2">
        <v>51034.440267999998</v>
      </c>
      <c r="O55" s="2">
        <v>16780.792725071427</v>
      </c>
      <c r="P55" s="2">
        <v>3647.9871635783588</v>
      </c>
      <c r="Q55" s="2">
        <v>1690.3612917766459</v>
      </c>
      <c r="S55" s="2">
        <v>1392.7448972446468</v>
      </c>
      <c r="T55" s="2">
        <v>1997.7577673522007</v>
      </c>
      <c r="U55" s="2">
        <v>8252.0702205240832</v>
      </c>
      <c r="W55" s="2">
        <v>19146.994236139093</v>
      </c>
      <c r="X55" s="2">
        <v>3842.2366132008465</v>
      </c>
      <c r="Y55" s="2">
        <v>4742.7541861072177</v>
      </c>
      <c r="Z55" s="2">
        <v>3012.3284512733021</v>
      </c>
      <c r="AA55" s="2">
        <v>48754.835563000001</v>
      </c>
      <c r="AB55" s="2">
        <v>7514.843075499999</v>
      </c>
      <c r="AC55" s="2">
        <v>3549.2730313395045</v>
      </c>
      <c r="AD55" s="2">
        <v>1644.6203007573126</v>
      </c>
      <c r="AF55">
        <v>0.4</v>
      </c>
      <c r="AG55">
        <v>0.85</v>
      </c>
      <c r="AH55">
        <v>0.6</v>
      </c>
      <c r="AI55" s="11">
        <v>0.54710000000000003</v>
      </c>
      <c r="AJ55" s="11">
        <v>0.53400000000000003</v>
      </c>
      <c r="AK55" s="11">
        <v>0.27400000000000002</v>
      </c>
      <c r="AL55" s="11">
        <v>0.14583870967741938</v>
      </c>
      <c r="AM55" s="12">
        <v>0.32706766917293228</v>
      </c>
      <c r="AN55" s="13">
        <v>0</v>
      </c>
      <c r="AO55">
        <v>0.35</v>
      </c>
      <c r="AP55">
        <v>0.65</v>
      </c>
    </row>
    <row r="56" spans="1:42" x14ac:dyDescent="0.25">
      <c r="A56">
        <v>231</v>
      </c>
      <c r="B56" t="s">
        <v>134</v>
      </c>
      <c r="C56" t="s">
        <v>135</v>
      </c>
      <c r="D56" t="s">
        <v>30</v>
      </c>
      <c r="F56" s="2">
        <v>177080.484</v>
      </c>
      <c r="G56" s="2">
        <v>329215.09054013964</v>
      </c>
      <c r="H56" s="2">
        <v>165229.96453082192</v>
      </c>
      <c r="I56" s="2"/>
      <c r="J56" s="2">
        <v>1099173.3233149976</v>
      </c>
      <c r="K56" s="2">
        <v>271312.97443181148</v>
      </c>
      <c r="L56" s="2">
        <v>151894.82036013214</v>
      </c>
      <c r="M56" s="2">
        <v>47844.805982301761</v>
      </c>
      <c r="N56" s="2">
        <v>9223509.3865200002</v>
      </c>
      <c r="O56" s="2">
        <v>4968218.8241400002</v>
      </c>
      <c r="P56" s="2">
        <v>67271.904894586522</v>
      </c>
      <c r="Q56" s="2">
        <v>20773.655019211066</v>
      </c>
      <c r="S56" s="2">
        <v>172047.56711833418</v>
      </c>
      <c r="T56" s="2">
        <v>325769.78655499889</v>
      </c>
      <c r="U56" s="2">
        <v>155010.16690446241</v>
      </c>
      <c r="W56" s="2">
        <v>1210525.131716904</v>
      </c>
      <c r="X56" s="2">
        <v>314168.00023274368</v>
      </c>
      <c r="Y56" s="2">
        <v>184329.86931390627</v>
      </c>
      <c r="Z56" s="2">
        <v>56016.414255408701</v>
      </c>
      <c r="AA56" s="2">
        <v>10608629.343839999</v>
      </c>
      <c r="AB56" s="2">
        <v>3894955.7011199999</v>
      </c>
      <c r="AC56" s="2">
        <v>77685.348948922299</v>
      </c>
      <c r="AD56" s="2">
        <v>23989.340596802525</v>
      </c>
      <c r="AF56">
        <v>0.4</v>
      </c>
      <c r="AG56">
        <v>0.7</v>
      </c>
      <c r="AH56">
        <v>0.55000000000000004</v>
      </c>
      <c r="AI56" s="11">
        <v>0.49200000000000005</v>
      </c>
      <c r="AJ56" s="11">
        <v>0.28000000000000003</v>
      </c>
      <c r="AK56" s="11">
        <v>3.1666666666666662E-2</v>
      </c>
      <c r="AL56" s="11">
        <v>7.4999999999999997E-3</v>
      </c>
      <c r="AM56" s="12">
        <v>2.415458937198068E-3</v>
      </c>
      <c r="AN56" s="13">
        <v>0</v>
      </c>
      <c r="AO56">
        <v>0.4</v>
      </c>
      <c r="AP56">
        <v>0.45</v>
      </c>
    </row>
    <row r="57" spans="1:42" x14ac:dyDescent="0.25">
      <c r="A57">
        <v>242</v>
      </c>
      <c r="B57" t="s">
        <v>136</v>
      </c>
      <c r="C57" t="s">
        <v>137</v>
      </c>
      <c r="D57" t="s">
        <v>21</v>
      </c>
      <c r="F57" s="2">
        <v>1526.2014526093974</v>
      </c>
      <c r="G57" s="2">
        <v>1495.3311299768716</v>
      </c>
      <c r="H57" s="2">
        <v>13383.444444104245</v>
      </c>
      <c r="I57" s="2"/>
      <c r="J57" s="2">
        <v>9311.6965328455008</v>
      </c>
      <c r="K57" s="2">
        <v>880.16088180580891</v>
      </c>
      <c r="L57" s="2">
        <v>446.9870080464666</v>
      </c>
      <c r="M57" s="2">
        <v>151.39259364769333</v>
      </c>
      <c r="N57" s="2">
        <v>11796.179558399999</v>
      </c>
      <c r="O57" s="2">
        <v>5949.2884752000009</v>
      </c>
      <c r="P57" s="2">
        <v>1109.6790167698609</v>
      </c>
      <c r="Q57" s="2">
        <v>965.5576695768948</v>
      </c>
      <c r="S57" s="2">
        <v>5053.9216082642597</v>
      </c>
      <c r="T57" s="2">
        <v>4954.3208069291077</v>
      </c>
      <c r="U57" s="2">
        <v>44298.595524263597</v>
      </c>
      <c r="W57" s="2">
        <v>9691.9203926952341</v>
      </c>
      <c r="X57" s="2">
        <v>861.96666389279233</v>
      </c>
      <c r="Y57" s="2">
        <v>467.37185434867661</v>
      </c>
      <c r="Z57" s="2">
        <v>160.40658366447266</v>
      </c>
      <c r="AA57" s="2">
        <v>12124.018003199999</v>
      </c>
      <c r="AB57" s="2">
        <v>20849.63702065454</v>
      </c>
      <c r="AC57" s="2">
        <v>1145.4229675528845</v>
      </c>
      <c r="AD57" s="2">
        <v>996.65931725875339</v>
      </c>
      <c r="AF57">
        <v>0.4</v>
      </c>
      <c r="AG57">
        <v>0.75</v>
      </c>
      <c r="AH57">
        <v>0.6</v>
      </c>
      <c r="AI57" s="11">
        <v>0.3478</v>
      </c>
      <c r="AJ57" s="11">
        <v>0.26160000000000005</v>
      </c>
      <c r="AK57" s="11">
        <v>0.18600000000000003</v>
      </c>
      <c r="AL57" s="11">
        <v>9.9000000000000005E-2</v>
      </c>
      <c r="AM57" s="12">
        <v>0.16666666666666666</v>
      </c>
      <c r="AN57" s="13">
        <v>0</v>
      </c>
      <c r="AO57">
        <v>0.35</v>
      </c>
      <c r="AP57">
        <v>0.65</v>
      </c>
    </row>
    <row r="58" spans="1:42" x14ac:dyDescent="0.25">
      <c r="A58">
        <v>246</v>
      </c>
      <c r="B58" t="s">
        <v>138</v>
      </c>
      <c r="C58" t="s">
        <v>139</v>
      </c>
      <c r="D58" t="s">
        <v>40</v>
      </c>
      <c r="F58" s="2">
        <v>939.62049277220785</v>
      </c>
      <c r="G58" s="2">
        <v>8211.5054303999987</v>
      </c>
      <c r="H58" s="2">
        <v>49676.049749780446</v>
      </c>
      <c r="I58" s="2"/>
      <c r="J58" s="2">
        <v>78700.241364496644</v>
      </c>
      <c r="K58" s="2">
        <v>20969.937759622338</v>
      </c>
      <c r="L58" s="2">
        <v>18438.392072759962</v>
      </c>
      <c r="M58" s="2">
        <v>11817.549344775372</v>
      </c>
      <c r="N58" s="2">
        <v>106010.43016549999</v>
      </c>
      <c r="O58" s="2">
        <v>69715.237238267844</v>
      </c>
      <c r="P58" s="2">
        <v>14917.374760142664</v>
      </c>
      <c r="Q58" s="2">
        <v>6912.2372801160363</v>
      </c>
      <c r="S58" s="2">
        <v>1045.5680133512055</v>
      </c>
      <c r="T58" s="2">
        <v>9336.0367159424623</v>
      </c>
      <c r="U58" s="2">
        <v>54825.732804181971</v>
      </c>
      <c r="W58" s="2">
        <v>84590.723393507971</v>
      </c>
      <c r="X58" s="2">
        <v>19764.357368039251</v>
      </c>
      <c r="Y58" s="2">
        <v>18506.438485404069</v>
      </c>
      <c r="Z58" s="2">
        <v>11492.890863450464</v>
      </c>
      <c r="AA58" s="2">
        <v>106368.56292299999</v>
      </c>
      <c r="AB58" s="2">
        <v>32790.308870999994</v>
      </c>
      <c r="AC58" s="2">
        <v>14882.036218364261</v>
      </c>
      <c r="AD58" s="2">
        <v>6895.8625231743354</v>
      </c>
      <c r="AF58">
        <v>0.4</v>
      </c>
      <c r="AG58">
        <v>0.85</v>
      </c>
      <c r="AH58">
        <v>0.6</v>
      </c>
      <c r="AI58" s="11">
        <v>0.54710000000000003</v>
      </c>
      <c r="AJ58" s="11">
        <v>0.53400000000000003</v>
      </c>
      <c r="AK58" s="11">
        <v>0.27400000000000002</v>
      </c>
      <c r="AL58" s="11">
        <v>0.14583870967741938</v>
      </c>
      <c r="AM58" s="12">
        <v>0.20300751879699247</v>
      </c>
      <c r="AN58" s="13">
        <v>0</v>
      </c>
      <c r="AO58">
        <v>0.35</v>
      </c>
      <c r="AP58">
        <v>0.65</v>
      </c>
    </row>
    <row r="59" spans="1:42" x14ac:dyDescent="0.25">
      <c r="A59">
        <v>250</v>
      </c>
      <c r="B59" t="s">
        <v>140</v>
      </c>
      <c r="C59" t="s">
        <v>141</v>
      </c>
      <c r="D59" t="s">
        <v>40</v>
      </c>
      <c r="F59" s="2">
        <v>44305.308411774648</v>
      </c>
      <c r="G59" s="2">
        <v>94911.217599999989</v>
      </c>
      <c r="H59" s="2">
        <v>574171.74076936208</v>
      </c>
      <c r="I59" s="2"/>
      <c r="J59" s="2">
        <v>1031046.7623447406</v>
      </c>
      <c r="K59" s="2">
        <v>230895.75125266457</v>
      </c>
      <c r="L59" s="2">
        <v>205550.22344918436</v>
      </c>
      <c r="M59" s="2">
        <v>145969.47823417909</v>
      </c>
      <c r="N59" s="2">
        <v>1732239.2264449999</v>
      </c>
      <c r="O59" s="2">
        <v>832467.39905098197</v>
      </c>
      <c r="P59" s="2">
        <v>172419.80948329961</v>
      </c>
      <c r="Q59" s="2">
        <v>79893.858946637483</v>
      </c>
      <c r="S59" s="2">
        <v>47083.726104705827</v>
      </c>
      <c r="T59" s="2">
        <v>100949.73300361888</v>
      </c>
      <c r="U59" s="2">
        <v>609910.35418988939</v>
      </c>
      <c r="W59" s="2">
        <v>1072514.6736300928</v>
      </c>
      <c r="X59" s="2">
        <v>245709.56317859259</v>
      </c>
      <c r="Y59" s="2">
        <v>196711.91121348846</v>
      </c>
      <c r="Z59" s="2">
        <v>141734.85423814374</v>
      </c>
      <c r="AA59" s="2">
        <v>1745987.034974</v>
      </c>
      <c r="AB59" s="2">
        <v>393326.74963699997</v>
      </c>
      <c r="AC59" s="2">
        <v>172206.74639822153</v>
      </c>
      <c r="AD59" s="2">
        <v>79795.132285722037</v>
      </c>
      <c r="AF59">
        <v>0.4</v>
      </c>
      <c r="AG59">
        <v>0.85</v>
      </c>
      <c r="AH59">
        <v>0.6</v>
      </c>
      <c r="AI59" s="11">
        <v>0.54710000000000003</v>
      </c>
      <c r="AJ59" s="11">
        <v>0.53400000000000003</v>
      </c>
      <c r="AK59" s="11">
        <v>0.27400000000000002</v>
      </c>
      <c r="AL59" s="11">
        <v>0.14583870967741938</v>
      </c>
      <c r="AM59" s="12">
        <v>8.7912087912087919E-2</v>
      </c>
      <c r="AN59" s="13">
        <v>0</v>
      </c>
      <c r="AO59">
        <v>0.35</v>
      </c>
      <c r="AP59">
        <v>0.65</v>
      </c>
    </row>
    <row r="60" spans="1:42" x14ac:dyDescent="0.25">
      <c r="A60">
        <v>266</v>
      </c>
      <c r="B60" t="s">
        <v>142</v>
      </c>
      <c r="C60" t="s">
        <v>143</v>
      </c>
      <c r="D60" t="s">
        <v>59</v>
      </c>
      <c r="F60" s="2">
        <v>12837.020500000002</v>
      </c>
      <c r="G60" s="2">
        <v>12028.034840655544</v>
      </c>
      <c r="H60" s="2">
        <v>6309.2152328263755</v>
      </c>
      <c r="I60" s="2"/>
      <c r="J60" s="2">
        <v>132974.83462870948</v>
      </c>
      <c r="K60" s="2">
        <v>67598.882411545128</v>
      </c>
      <c r="L60" s="2">
        <v>55650.69386828327</v>
      </c>
      <c r="M60" s="2">
        <v>20178.89800011029</v>
      </c>
      <c r="N60" s="2">
        <v>75396.25617600001</v>
      </c>
      <c r="O60" s="2">
        <v>101541.732108</v>
      </c>
      <c r="P60" s="2">
        <v>2180.8935964939087</v>
      </c>
      <c r="Q60" s="2">
        <v>632.32837827608648</v>
      </c>
      <c r="S60" s="2">
        <v>12597.6151003369</v>
      </c>
      <c r="T60" s="2">
        <v>11954.482353465603</v>
      </c>
      <c r="U60" s="2">
        <v>5996.4087199965861</v>
      </c>
      <c r="W60" s="2">
        <v>163228.30309010998</v>
      </c>
      <c r="X60" s="2">
        <v>70788.956203890892</v>
      </c>
      <c r="Y60" s="2">
        <v>60771.403026083921</v>
      </c>
      <c r="Z60" s="2">
        <v>24821.60593609502</v>
      </c>
      <c r="AA60" s="2">
        <v>85748.790992000009</v>
      </c>
      <c r="AB60" s="2">
        <v>86094.552245999992</v>
      </c>
      <c r="AC60" s="2">
        <v>2475.0875542968979</v>
      </c>
      <c r="AD60" s="2">
        <v>717.626986394911</v>
      </c>
      <c r="AF60">
        <v>0.4</v>
      </c>
      <c r="AG60">
        <v>0.75</v>
      </c>
      <c r="AH60">
        <v>0.6</v>
      </c>
      <c r="AI60" s="11">
        <v>0.68650000000000011</v>
      </c>
      <c r="AJ60" s="11">
        <v>0.47600000000000003</v>
      </c>
      <c r="AK60" s="11">
        <v>0.35899999999999999</v>
      </c>
      <c r="AL60" s="11">
        <v>0.20099999999999998</v>
      </c>
      <c r="AM60" s="12">
        <v>0.40322580645161288</v>
      </c>
      <c r="AN60" s="13">
        <v>0</v>
      </c>
      <c r="AO60">
        <v>0.45</v>
      </c>
      <c r="AP60">
        <v>0.75</v>
      </c>
    </row>
    <row r="61" spans="1:42" x14ac:dyDescent="0.25">
      <c r="A61">
        <v>270</v>
      </c>
      <c r="B61" t="s">
        <v>144</v>
      </c>
      <c r="C61" t="s">
        <v>145</v>
      </c>
      <c r="D61" t="s">
        <v>59</v>
      </c>
      <c r="F61" s="2">
        <v>6551.1280000000006</v>
      </c>
      <c r="G61" s="2">
        <v>6605.6164601192913</v>
      </c>
      <c r="H61" s="2">
        <v>4178.2183137942166</v>
      </c>
      <c r="I61" s="2"/>
      <c r="J61" s="2">
        <v>41360.74018766862</v>
      </c>
      <c r="K61" s="2">
        <v>6073.9794277640385</v>
      </c>
      <c r="L61" s="2">
        <v>2498.6300691515685</v>
      </c>
      <c r="M61" s="2">
        <v>655.20755681929347</v>
      </c>
      <c r="N61" s="2">
        <v>82543.757750999997</v>
      </c>
      <c r="O61" s="2">
        <v>105690.94907799998</v>
      </c>
      <c r="P61" s="2">
        <v>2200.173448950994</v>
      </c>
      <c r="Q61" s="2">
        <v>426.29557006212406</v>
      </c>
      <c r="S61" s="2">
        <v>6323.163924738913</v>
      </c>
      <c r="T61" s="2">
        <v>6740.5645222488592</v>
      </c>
      <c r="U61" s="2">
        <v>3667.912016791845</v>
      </c>
      <c r="W61" s="2">
        <v>48864.367924440776</v>
      </c>
      <c r="X61" s="2">
        <v>6773.1744602172548</v>
      </c>
      <c r="Y61" s="2">
        <v>3119.670884351719</v>
      </c>
      <c r="Z61" s="2">
        <v>717.60010635012679</v>
      </c>
      <c r="AA61" s="2">
        <v>97299.730521000005</v>
      </c>
      <c r="AB61" s="2">
        <v>83399.769017999992</v>
      </c>
      <c r="AC61" s="2">
        <v>2575.4243018018929</v>
      </c>
      <c r="AD61" s="2">
        <v>499.00246337939507</v>
      </c>
      <c r="AF61">
        <v>0.4</v>
      </c>
      <c r="AG61">
        <v>0.75</v>
      </c>
      <c r="AH61">
        <v>0.6</v>
      </c>
      <c r="AI61" s="11">
        <v>0.60599999999999998</v>
      </c>
      <c r="AJ61" s="11">
        <v>0.38650000000000001</v>
      </c>
      <c r="AK61" s="11">
        <v>0.10766666666666666</v>
      </c>
      <c r="AL61" s="11">
        <v>0.02</v>
      </c>
      <c r="AM61" s="12">
        <v>1.5873015873015872E-2</v>
      </c>
      <c r="AN61" s="13">
        <v>0</v>
      </c>
      <c r="AO61">
        <v>0.45</v>
      </c>
      <c r="AP61">
        <v>0.75</v>
      </c>
    </row>
    <row r="62" spans="1:42" x14ac:dyDescent="0.25">
      <c r="A62">
        <v>268</v>
      </c>
      <c r="B62" t="s">
        <v>146</v>
      </c>
      <c r="C62" t="s">
        <v>147</v>
      </c>
      <c r="D62" t="s">
        <v>24</v>
      </c>
      <c r="F62" s="2">
        <v>2826.7699295264438</v>
      </c>
      <c r="G62" s="2">
        <v>6201.5921539244082</v>
      </c>
      <c r="H62" s="2">
        <v>17366.911023553745</v>
      </c>
      <c r="I62" s="2"/>
      <c r="J62" s="2">
        <v>56297.84488367493</v>
      </c>
      <c r="K62" s="2">
        <v>14678.09711446867</v>
      </c>
      <c r="L62" s="2">
        <v>13678.552939885973</v>
      </c>
      <c r="M62" s="2">
        <v>8014.6110354318043</v>
      </c>
      <c r="N62" s="2">
        <v>408862.04328000004</v>
      </c>
      <c r="O62" s="2">
        <v>36748.909842428569</v>
      </c>
      <c r="P62" s="2">
        <v>51336.058161589957</v>
      </c>
      <c r="Q62" s="2">
        <v>1367.2513192676404</v>
      </c>
      <c r="S62" s="2">
        <v>3360.0665330100373</v>
      </c>
      <c r="T62" s="2">
        <v>7450.1885720115251</v>
      </c>
      <c r="U62" s="2">
        <v>20555.916773277131</v>
      </c>
      <c r="W62" s="2">
        <v>66284.87372151365</v>
      </c>
      <c r="X62" s="2">
        <v>13244.160264290336</v>
      </c>
      <c r="Y62" s="2">
        <v>13835.084215037839</v>
      </c>
      <c r="Z62" s="2">
        <v>7728.2245567766176</v>
      </c>
      <c r="AA62" s="2">
        <v>414233.60688000004</v>
      </c>
      <c r="AB62" s="2">
        <v>52642.187541000007</v>
      </c>
      <c r="AC62" s="2">
        <v>52312.950107397679</v>
      </c>
      <c r="AD62" s="2">
        <v>1393.2692265538465</v>
      </c>
      <c r="AF62">
        <v>0.4</v>
      </c>
      <c r="AG62">
        <v>0.85</v>
      </c>
      <c r="AH62">
        <v>0.75</v>
      </c>
      <c r="AI62" s="11">
        <v>0.54710000000000003</v>
      </c>
      <c r="AJ62" s="11">
        <v>0.53400000000000003</v>
      </c>
      <c r="AK62" s="11">
        <v>0.27400000000000002</v>
      </c>
      <c r="AL62" s="11">
        <v>0.14583870967741938</v>
      </c>
      <c r="AM62" s="12">
        <v>0.18055555555555555</v>
      </c>
      <c r="AN62" s="13">
        <v>0</v>
      </c>
      <c r="AO62">
        <v>0.4</v>
      </c>
      <c r="AP62">
        <v>0.8</v>
      </c>
    </row>
    <row r="63" spans="1:42" x14ac:dyDescent="0.25">
      <c r="A63">
        <v>276</v>
      </c>
      <c r="B63" t="s">
        <v>148</v>
      </c>
      <c r="C63" t="s">
        <v>149</v>
      </c>
      <c r="D63" t="s">
        <v>40</v>
      </c>
      <c r="F63" s="2">
        <v>22831.345801158324</v>
      </c>
      <c r="G63" s="2">
        <v>115789.51259999999</v>
      </c>
      <c r="H63" s="2">
        <v>700476.37880454271</v>
      </c>
      <c r="I63" s="2"/>
      <c r="J63" s="2">
        <v>1013304.5658921018</v>
      </c>
      <c r="K63" s="2">
        <v>296083.89111547236</v>
      </c>
      <c r="L63" s="2">
        <v>273314.80851135147</v>
      </c>
      <c r="M63" s="2">
        <v>212036.7753683613</v>
      </c>
      <c r="N63" s="2">
        <v>3889715.308125</v>
      </c>
      <c r="O63" s="2">
        <v>986119.3363973212</v>
      </c>
      <c r="P63" s="2">
        <v>210348.22023667855</v>
      </c>
      <c r="Q63" s="2">
        <v>97468.678846285315</v>
      </c>
      <c r="S63" s="2">
        <v>24318.21018237892</v>
      </c>
      <c r="T63" s="2">
        <v>125736.30430691961</v>
      </c>
      <c r="U63" s="2">
        <v>742337.95186714188</v>
      </c>
      <c r="W63" s="2">
        <v>1042168.7704045901</v>
      </c>
      <c r="X63" s="2">
        <v>268461.22131909279</v>
      </c>
      <c r="Y63" s="2">
        <v>269664.70674178709</v>
      </c>
      <c r="Z63" s="2">
        <v>189114.37795344816</v>
      </c>
      <c r="AA63" s="2">
        <v>3774380.22285</v>
      </c>
      <c r="AB63" s="2">
        <v>448549.53372999997</v>
      </c>
      <c r="AC63" s="2">
        <v>198646.03496284358</v>
      </c>
      <c r="AD63" s="2">
        <v>92046.258171787675</v>
      </c>
      <c r="AF63">
        <v>0.4</v>
      </c>
      <c r="AG63">
        <v>0.85</v>
      </c>
      <c r="AH63">
        <v>0.6</v>
      </c>
      <c r="AI63" s="11">
        <v>0.54710000000000003</v>
      </c>
      <c r="AJ63" s="11">
        <v>0.53400000000000003</v>
      </c>
      <c r="AK63" s="11">
        <v>0.27400000000000002</v>
      </c>
      <c r="AL63" s="11">
        <v>0.14583870967741938</v>
      </c>
      <c r="AM63" s="12">
        <v>6.6666666666666666E-2</v>
      </c>
      <c r="AN63" s="13">
        <v>0</v>
      </c>
      <c r="AO63">
        <v>0.35</v>
      </c>
      <c r="AP63">
        <v>0.65</v>
      </c>
    </row>
    <row r="64" spans="1:42" x14ac:dyDescent="0.25">
      <c r="A64">
        <v>288</v>
      </c>
      <c r="B64" t="s">
        <v>150</v>
      </c>
      <c r="C64" t="s">
        <v>151</v>
      </c>
      <c r="D64" t="s">
        <v>59</v>
      </c>
      <c r="F64" s="2">
        <v>85285.713000000003</v>
      </c>
      <c r="G64" s="2">
        <v>31981.067553680969</v>
      </c>
      <c r="H64" s="2">
        <v>56963.453115871875</v>
      </c>
      <c r="I64" s="2"/>
      <c r="J64" s="2">
        <v>1119771.8126680243</v>
      </c>
      <c r="K64" s="2">
        <v>457363.64404199691</v>
      </c>
      <c r="L64" s="2">
        <v>280889.20603205106</v>
      </c>
      <c r="M64" s="2">
        <v>106126.73873683126</v>
      </c>
      <c r="N64" s="2">
        <v>1768706.6637239999</v>
      </c>
      <c r="O64" s="2">
        <v>1140158.0146319999</v>
      </c>
      <c r="P64" s="2">
        <v>26134.095408517438</v>
      </c>
      <c r="Q64" s="2">
        <v>4744.8216159312506</v>
      </c>
      <c r="S64" s="2">
        <v>89967.249000748838</v>
      </c>
      <c r="T64" s="2">
        <v>34327.983528064484</v>
      </c>
      <c r="U64" s="2">
        <v>57678.6489435474</v>
      </c>
      <c r="W64" s="2">
        <v>1262093.2988992061</v>
      </c>
      <c r="X64" s="2">
        <v>503400.51317402977</v>
      </c>
      <c r="Y64" s="2">
        <v>312271.47487601876</v>
      </c>
      <c r="Z64" s="2">
        <v>125438.68602127445</v>
      </c>
      <c r="AA64" s="2">
        <v>1971986.2622459999</v>
      </c>
      <c r="AB64" s="2">
        <v>863762.57767800009</v>
      </c>
      <c r="AC64" s="2">
        <v>29360.407475246975</v>
      </c>
      <c r="AD64" s="2">
        <v>5330.5803726307058</v>
      </c>
      <c r="AF64">
        <v>0.4</v>
      </c>
      <c r="AG64">
        <v>0.75</v>
      </c>
      <c r="AH64">
        <v>0.6</v>
      </c>
      <c r="AI64" s="11">
        <v>0.21100000000000002</v>
      </c>
      <c r="AJ64" s="11">
        <v>0.19899999999999998</v>
      </c>
      <c r="AK64" s="11">
        <v>0.10066666666666668</v>
      </c>
      <c r="AL64" s="11">
        <v>8.6999999999999994E-2</v>
      </c>
      <c r="AM64" s="12">
        <v>3.8567493112947659E-2</v>
      </c>
      <c r="AN64" s="13">
        <v>0</v>
      </c>
      <c r="AO64">
        <v>0.45</v>
      </c>
      <c r="AP64">
        <v>0.75</v>
      </c>
    </row>
    <row r="65" spans="1:42" x14ac:dyDescent="0.25">
      <c r="A65">
        <v>300</v>
      </c>
      <c r="B65" t="s">
        <v>152</v>
      </c>
      <c r="C65" t="s">
        <v>153</v>
      </c>
      <c r="D65" t="s">
        <v>40</v>
      </c>
      <c r="F65" s="2">
        <v>4087.8255290118459</v>
      </c>
      <c r="G65" s="2">
        <v>13774.7301446</v>
      </c>
      <c r="H65" s="2">
        <v>78341.968796921035</v>
      </c>
      <c r="I65" s="2"/>
      <c r="J65" s="2">
        <v>130719.93539979987</v>
      </c>
      <c r="K65" s="2">
        <v>30241.70125424557</v>
      </c>
      <c r="L65" s="2">
        <v>33825.937953070592</v>
      </c>
      <c r="M65" s="2">
        <v>25265.937265752611</v>
      </c>
      <c r="N65" s="2">
        <v>466996.25044000009</v>
      </c>
      <c r="O65" s="2">
        <v>117710.35583857141</v>
      </c>
      <c r="P65" s="2">
        <v>14154.450762097216</v>
      </c>
      <c r="Q65" s="2">
        <v>11595.218932273689</v>
      </c>
      <c r="S65" s="2">
        <v>4620.7189937322755</v>
      </c>
      <c r="T65" s="2">
        <v>15159.243055215673</v>
      </c>
      <c r="U65" s="2">
        <v>89038.77756981329</v>
      </c>
      <c r="W65" s="2">
        <v>137519.05670899013</v>
      </c>
      <c r="X65" s="2">
        <v>30773.330806117407</v>
      </c>
      <c r="Y65" s="2">
        <v>29028.954043445541</v>
      </c>
      <c r="Z65" s="2">
        <v>25766.586359837562</v>
      </c>
      <c r="AA65" s="2">
        <v>437558.47473050008</v>
      </c>
      <c r="AB65" s="2">
        <v>51699.992691499996</v>
      </c>
      <c r="AC65" s="2">
        <v>13862.833525926348</v>
      </c>
      <c r="AD65" s="2">
        <v>11356.328299591536</v>
      </c>
      <c r="AF65">
        <v>0.4</v>
      </c>
      <c r="AG65">
        <v>0.85</v>
      </c>
      <c r="AH65">
        <v>0.6</v>
      </c>
      <c r="AI65" s="11">
        <v>0.54710000000000003</v>
      </c>
      <c r="AJ65" s="11">
        <v>0.53400000000000003</v>
      </c>
      <c r="AK65" s="11">
        <v>0.27400000000000002</v>
      </c>
      <c r="AL65" s="11">
        <v>0.14583870967741938</v>
      </c>
      <c r="AM65" s="12">
        <v>8.3573487031700283E-2</v>
      </c>
      <c r="AN65" s="13">
        <v>0</v>
      </c>
      <c r="AO65">
        <v>0.35</v>
      </c>
      <c r="AP65">
        <v>0.65</v>
      </c>
    </row>
    <row r="66" spans="1:42" x14ac:dyDescent="0.25">
      <c r="A66">
        <v>320</v>
      </c>
      <c r="B66" t="s">
        <v>154</v>
      </c>
      <c r="C66" t="s">
        <v>155</v>
      </c>
      <c r="D66" t="s">
        <v>33</v>
      </c>
      <c r="F66" s="2">
        <v>9014.6754999999994</v>
      </c>
      <c r="G66" s="2">
        <v>95483.541741439985</v>
      </c>
      <c r="H66" s="2">
        <v>132594.49435745954</v>
      </c>
      <c r="I66" s="2"/>
      <c r="J66" s="2">
        <v>353215.73950632929</v>
      </c>
      <c r="K66" s="2">
        <v>125549.01704388187</v>
      </c>
      <c r="L66" s="2">
        <v>82484.139188177825</v>
      </c>
      <c r="M66" s="2">
        <v>23564.513331876125</v>
      </c>
      <c r="N66" s="2">
        <v>1812500.8166400001</v>
      </c>
      <c r="O66" s="2">
        <v>415738.63615999999</v>
      </c>
      <c r="P66" s="2">
        <v>20998.830513836809</v>
      </c>
      <c r="Q66" s="2">
        <v>6138.5227499999992</v>
      </c>
      <c r="S66" s="2">
        <v>10187.12948921858</v>
      </c>
      <c r="T66" s="2">
        <v>104220.70539208699</v>
      </c>
      <c r="U66" s="2">
        <v>152723.03317726144</v>
      </c>
      <c r="W66" s="2">
        <v>361842.53931748436</v>
      </c>
      <c r="X66" s="2">
        <v>135670.93061952534</v>
      </c>
      <c r="Y66" s="2">
        <v>98303.544393860342</v>
      </c>
      <c r="Z66" s="2">
        <v>28506.279466271764</v>
      </c>
      <c r="AA66" s="2">
        <v>1983279.1492200003</v>
      </c>
      <c r="AB66" s="2">
        <v>301091.88403999992</v>
      </c>
      <c r="AC66" s="2">
        <v>23406.228109815467</v>
      </c>
      <c r="AD66" s="2">
        <v>6842.2697944591027</v>
      </c>
      <c r="AF66">
        <v>0.4</v>
      </c>
      <c r="AG66">
        <v>0.85</v>
      </c>
      <c r="AH66">
        <v>0.6</v>
      </c>
      <c r="AI66" s="11">
        <v>0.57799999999999996</v>
      </c>
      <c r="AJ66" s="11">
        <v>0.36549999999999999</v>
      </c>
      <c r="AK66" s="11">
        <v>0.27666666666666667</v>
      </c>
      <c r="AL66" s="11">
        <v>0.18200000000000002</v>
      </c>
      <c r="AM66" s="12">
        <v>6.2706270627062702E-2</v>
      </c>
      <c r="AN66" s="13">
        <v>0</v>
      </c>
      <c r="AO66">
        <v>0.35</v>
      </c>
      <c r="AP66">
        <v>0.65</v>
      </c>
    </row>
    <row r="67" spans="1:42" x14ac:dyDescent="0.25">
      <c r="A67">
        <v>324</v>
      </c>
      <c r="B67" t="s">
        <v>156</v>
      </c>
      <c r="C67" t="s">
        <v>157</v>
      </c>
      <c r="D67" t="s">
        <v>59</v>
      </c>
      <c r="F67" s="2">
        <v>38666.446499999998</v>
      </c>
      <c r="G67" s="2">
        <v>39460.721098741145</v>
      </c>
      <c r="H67" s="2">
        <v>17805.540331102162</v>
      </c>
      <c r="I67" s="2"/>
      <c r="J67" s="2">
        <v>372606.88982518739</v>
      </c>
      <c r="K67" s="2">
        <v>87687.275345327071</v>
      </c>
      <c r="L67" s="2">
        <v>26240.250482312898</v>
      </c>
      <c r="M67" s="2">
        <v>9120.5825519206082</v>
      </c>
      <c r="N67" s="2">
        <v>286241.58776249998</v>
      </c>
      <c r="O67" s="2">
        <v>580361.38436250004</v>
      </c>
      <c r="P67" s="2">
        <v>10291.10530365197</v>
      </c>
      <c r="Q67" s="2">
        <v>2061.5259229549993</v>
      </c>
      <c r="S67" s="2">
        <v>39741.195171389765</v>
      </c>
      <c r="T67" s="2">
        <v>41019.789860972451</v>
      </c>
      <c r="U67" s="2">
        <v>17898.612601946916</v>
      </c>
      <c r="W67" s="2">
        <v>424289.6996579906</v>
      </c>
      <c r="X67" s="2">
        <v>97107.015910904083</v>
      </c>
      <c r="Y67" s="2">
        <v>32870.975139678187</v>
      </c>
      <c r="Z67" s="2">
        <v>10306.647782568843</v>
      </c>
      <c r="AA67" s="2">
        <v>329683.8072105</v>
      </c>
      <c r="AB67" s="2">
        <v>535358.10895649996</v>
      </c>
      <c r="AC67" s="2">
        <v>11973.19411271543</v>
      </c>
      <c r="AD67" s="2">
        <v>2398.4838669541014</v>
      </c>
      <c r="AF67">
        <v>0.4</v>
      </c>
      <c r="AG67">
        <v>0.75</v>
      </c>
      <c r="AH67">
        <v>0.6</v>
      </c>
      <c r="AI67" s="11">
        <v>0.47749999999999998</v>
      </c>
      <c r="AJ67" s="11">
        <v>0.29449999999999998</v>
      </c>
      <c r="AK67" s="11">
        <v>8.8666666666666671E-2</v>
      </c>
      <c r="AL67" s="11">
        <v>7.1729166666666677E-2</v>
      </c>
      <c r="AM67" s="12">
        <v>3.669724770642202E-2</v>
      </c>
      <c r="AN67" s="13">
        <v>0</v>
      </c>
      <c r="AO67">
        <v>0.45</v>
      </c>
      <c r="AP67">
        <v>0.75</v>
      </c>
    </row>
    <row r="68" spans="1:42" x14ac:dyDescent="0.25">
      <c r="A68">
        <v>624</v>
      </c>
      <c r="B68" t="s">
        <v>158</v>
      </c>
      <c r="C68" t="s">
        <v>159</v>
      </c>
      <c r="D68" t="s">
        <v>59</v>
      </c>
      <c r="F68" s="2">
        <v>7569.4746763483299</v>
      </c>
      <c r="G68" s="2">
        <v>5757.2250221180393</v>
      </c>
      <c r="H68" s="2">
        <v>3037.7517155201085</v>
      </c>
      <c r="I68" s="2"/>
      <c r="J68" s="2">
        <v>63223.679413654689</v>
      </c>
      <c r="K68" s="2">
        <v>18955.328055141719</v>
      </c>
      <c r="L68" s="2">
        <v>11804.747776803095</v>
      </c>
      <c r="M68" s="2">
        <v>3800.4927484317204</v>
      </c>
      <c r="N68" s="2">
        <v>191369.66796999998</v>
      </c>
      <c r="O68" s="2">
        <v>8012.7684403522717</v>
      </c>
      <c r="P68" s="2">
        <v>1746.5877765148723</v>
      </c>
      <c r="Q68" s="2">
        <v>324.96257029559058</v>
      </c>
      <c r="S68" s="2">
        <v>7529.0152927614963</v>
      </c>
      <c r="T68" s="2">
        <v>5817.5789162603569</v>
      </c>
      <c r="U68" s="2">
        <v>2921.7285161746781</v>
      </c>
      <c r="W68" s="2">
        <v>72227.337663366881</v>
      </c>
      <c r="X68" s="2">
        <v>21450.550190513386</v>
      </c>
      <c r="Y68" s="2">
        <v>13650.68575081577</v>
      </c>
      <c r="Z68" s="2">
        <v>4731.6608452540922</v>
      </c>
      <c r="AA68" s="2">
        <v>218422.52132999999</v>
      </c>
      <c r="AB68" s="2">
        <v>80839.244345386367</v>
      </c>
      <c r="AC68" s="2">
        <v>2031.535442399708</v>
      </c>
      <c r="AD68" s="2">
        <v>377.97870103391125</v>
      </c>
      <c r="AF68">
        <v>0.4</v>
      </c>
      <c r="AG68">
        <v>0.75</v>
      </c>
      <c r="AH68">
        <v>0.6</v>
      </c>
      <c r="AI68" s="11">
        <v>0.48627777777777775</v>
      </c>
      <c r="AJ68" s="11">
        <v>0.26987500000000003</v>
      </c>
      <c r="AK68" s="11">
        <v>0.12018333333333332</v>
      </c>
      <c r="AL68" s="11">
        <v>7.1729166666666677E-2</v>
      </c>
      <c r="AM68" s="12">
        <v>0.11538461538461539</v>
      </c>
      <c r="AN68" s="13">
        <v>0</v>
      </c>
      <c r="AO68">
        <v>0.45</v>
      </c>
      <c r="AP68">
        <v>0.75</v>
      </c>
    </row>
    <row r="69" spans="1:42" x14ac:dyDescent="0.25">
      <c r="A69">
        <v>328</v>
      </c>
      <c r="B69" t="s">
        <v>160</v>
      </c>
      <c r="C69" t="s">
        <v>161</v>
      </c>
      <c r="D69" t="s">
        <v>33</v>
      </c>
      <c r="F69" s="2">
        <v>2830.3665000000001</v>
      </c>
      <c r="G69" s="2">
        <v>6962.4334742805377</v>
      </c>
      <c r="H69" s="2">
        <v>7831.2449685897318</v>
      </c>
      <c r="I69" s="2"/>
      <c r="J69" s="2">
        <v>22602.38935163301</v>
      </c>
      <c r="K69" s="2">
        <v>12807.683622607183</v>
      </c>
      <c r="L69" s="2">
        <v>7490.7668929422143</v>
      </c>
      <c r="M69" s="2">
        <v>3774.1921853575318</v>
      </c>
      <c r="N69" s="2">
        <v>53814.227599999998</v>
      </c>
      <c r="O69" s="2">
        <v>36087.187919999997</v>
      </c>
      <c r="P69" s="2">
        <v>867.26599909436277</v>
      </c>
      <c r="Q69" s="2">
        <v>267.43180445681378</v>
      </c>
      <c r="S69" s="2">
        <v>3075.5598866100208</v>
      </c>
      <c r="T69" s="2">
        <v>7626.6749065506392</v>
      </c>
      <c r="U69" s="2">
        <v>8439.361797804464</v>
      </c>
      <c r="W69" s="2">
        <v>23286.559592422251</v>
      </c>
      <c r="X69" s="2">
        <v>12356.370985767137</v>
      </c>
      <c r="Y69" s="2">
        <v>8294.5001280490469</v>
      </c>
      <c r="Z69" s="2">
        <v>3896.6211442943827</v>
      </c>
      <c r="AA69" s="2">
        <v>55206.505499999999</v>
      </c>
      <c r="AB69" s="2">
        <v>25200.146039999996</v>
      </c>
      <c r="AC69" s="2">
        <v>898.31699226479066</v>
      </c>
      <c r="AD69" s="2">
        <v>277.00674817928785</v>
      </c>
      <c r="AF69">
        <v>0.4</v>
      </c>
      <c r="AG69">
        <v>0.85</v>
      </c>
      <c r="AH69">
        <v>0.6</v>
      </c>
      <c r="AI69" s="11">
        <v>0.78099999999999992</v>
      </c>
      <c r="AJ69" s="11">
        <v>0.69</v>
      </c>
      <c r="AK69" s="11">
        <v>0.44199999999999995</v>
      </c>
      <c r="AL69" s="11">
        <v>0.22666666666666668</v>
      </c>
      <c r="AM69" s="12">
        <v>0.30352941176470588</v>
      </c>
      <c r="AN69" s="13">
        <v>0</v>
      </c>
      <c r="AO69">
        <v>0.35</v>
      </c>
      <c r="AP69">
        <v>0.65</v>
      </c>
    </row>
    <row r="70" spans="1:42" x14ac:dyDescent="0.25">
      <c r="A70">
        <v>332</v>
      </c>
      <c r="B70" t="s">
        <v>162</v>
      </c>
      <c r="C70" t="s">
        <v>163</v>
      </c>
      <c r="D70" t="s">
        <v>33</v>
      </c>
      <c r="F70" s="2">
        <v>32687.4755</v>
      </c>
      <c r="G70" s="2">
        <v>105783.23899333287</v>
      </c>
      <c r="H70" s="2">
        <v>118983.46478826029</v>
      </c>
      <c r="I70" s="2"/>
      <c r="J70" s="2">
        <v>501897.42419714842</v>
      </c>
      <c r="K70" s="2">
        <v>217407.18405515383</v>
      </c>
      <c r="L70" s="2">
        <v>85682.868683259992</v>
      </c>
      <c r="M70" s="2">
        <v>27405.766809470995</v>
      </c>
      <c r="N70" s="2">
        <v>571394.11143499997</v>
      </c>
      <c r="O70" s="2">
        <v>633031.37709999993</v>
      </c>
      <c r="P70" s="2">
        <v>13176.744423036767</v>
      </c>
      <c r="Q70" s="2">
        <v>4063.2061462097799</v>
      </c>
      <c r="S70" s="2">
        <v>33517.046139196231</v>
      </c>
      <c r="T70" s="2">
        <v>109795.41563619566</v>
      </c>
      <c r="U70" s="2">
        <v>119561.63322499728</v>
      </c>
      <c r="W70" s="2">
        <v>519592.08385941084</v>
      </c>
      <c r="X70" s="2">
        <v>224964.57373556693</v>
      </c>
      <c r="Y70" s="2">
        <v>96451.574871445453</v>
      </c>
      <c r="Z70" s="2">
        <v>31715.347108702139</v>
      </c>
      <c r="AA70" s="2">
        <v>609991.83883749996</v>
      </c>
      <c r="AB70" s="2">
        <v>442822.06376250001</v>
      </c>
      <c r="AC70" s="2">
        <v>14205.100647158935</v>
      </c>
      <c r="AD70" s="2">
        <v>4380.3120409739813</v>
      </c>
      <c r="AF70">
        <v>0.4</v>
      </c>
      <c r="AG70">
        <v>0.8</v>
      </c>
      <c r="AH70">
        <v>0.6</v>
      </c>
      <c r="AI70" s="11">
        <v>0.6895</v>
      </c>
      <c r="AJ70" s="11">
        <v>0.45899999999999996</v>
      </c>
      <c r="AK70" s="11">
        <v>0.26066666666666666</v>
      </c>
      <c r="AL70" s="11">
        <v>0.13299999999999998</v>
      </c>
      <c r="AM70" s="12">
        <v>0.11661807580174928</v>
      </c>
      <c r="AN70" s="13">
        <v>0</v>
      </c>
      <c r="AO70">
        <v>0.45</v>
      </c>
      <c r="AP70">
        <v>0.2</v>
      </c>
    </row>
    <row r="71" spans="1:42" x14ac:dyDescent="0.25">
      <c r="A71">
        <v>340</v>
      </c>
      <c r="B71" t="s">
        <v>164</v>
      </c>
      <c r="C71" t="s">
        <v>165</v>
      </c>
      <c r="D71" t="s">
        <v>33</v>
      </c>
      <c r="F71" s="2">
        <v>4943.2350000000006</v>
      </c>
      <c r="G71" s="2">
        <v>41314.676115045397</v>
      </c>
      <c r="H71" s="2">
        <v>106100.80080701719</v>
      </c>
      <c r="I71" s="2"/>
      <c r="J71" s="2">
        <v>302704.33985557896</v>
      </c>
      <c r="K71" s="2">
        <v>107865.9755899124</v>
      </c>
      <c r="L71" s="2">
        <v>76169.75771117775</v>
      </c>
      <c r="M71" s="2">
        <v>23704.981818994678</v>
      </c>
      <c r="N71" s="2">
        <v>1243874.1092400001</v>
      </c>
      <c r="O71" s="2">
        <v>181823.12798999998</v>
      </c>
      <c r="P71" s="2">
        <v>12429.506536673458</v>
      </c>
      <c r="Q71" s="2">
        <v>9962.0527043935726</v>
      </c>
      <c r="S71" s="2">
        <v>4888.7983464698982</v>
      </c>
      <c r="T71" s="2">
        <v>38205.150044547678</v>
      </c>
      <c r="U71" s="2">
        <v>109713.1723418638</v>
      </c>
      <c r="W71" s="2">
        <v>302980.10930165957</v>
      </c>
      <c r="X71" s="2">
        <v>115630.58904887331</v>
      </c>
      <c r="Y71" s="2">
        <v>86651.427367777011</v>
      </c>
      <c r="Z71" s="2">
        <v>29619.010712045732</v>
      </c>
      <c r="AA71" s="2">
        <v>1328780.4289200001</v>
      </c>
      <c r="AB71" s="2">
        <v>139776.08337000001</v>
      </c>
      <c r="AC71" s="2">
        <v>13656.950732772708</v>
      </c>
      <c r="AD71" s="2">
        <v>10945.829794591338</v>
      </c>
      <c r="AF71">
        <v>0.4</v>
      </c>
      <c r="AG71">
        <v>0.85</v>
      </c>
      <c r="AH71">
        <v>0.6</v>
      </c>
      <c r="AI71" s="11">
        <v>0.60699999999999998</v>
      </c>
      <c r="AJ71" s="11">
        <v>0.32</v>
      </c>
      <c r="AK71" s="11">
        <v>0.22733333333333333</v>
      </c>
      <c r="AL71" s="11">
        <v>0.2175</v>
      </c>
      <c r="AM71" s="12">
        <v>5.87431693989071E-2</v>
      </c>
      <c r="AN71" s="13">
        <v>0</v>
      </c>
      <c r="AO71">
        <v>0.35</v>
      </c>
      <c r="AP71">
        <v>0.65</v>
      </c>
    </row>
    <row r="72" spans="1:42" x14ac:dyDescent="0.25">
      <c r="A72">
        <v>348</v>
      </c>
      <c r="B72" t="s">
        <v>166</v>
      </c>
      <c r="C72" t="s">
        <v>167</v>
      </c>
      <c r="D72" t="s">
        <v>40</v>
      </c>
      <c r="F72" s="2">
        <v>991.0980664862692</v>
      </c>
      <c r="G72" s="2">
        <v>14619.670094599998</v>
      </c>
      <c r="H72" s="2">
        <v>88442.669264526063</v>
      </c>
      <c r="I72" s="2"/>
      <c r="J72" s="2">
        <v>126912.4271831137</v>
      </c>
      <c r="K72" s="2">
        <v>35346.682979430159</v>
      </c>
      <c r="L72" s="2">
        <v>35363.408195072669</v>
      </c>
      <c r="M72" s="2">
        <v>22248.961089468816</v>
      </c>
      <c r="N72" s="2">
        <v>735365.95901300001</v>
      </c>
      <c r="O72" s="2">
        <v>124166.52189898213</v>
      </c>
      <c r="P72" s="2">
        <v>5184.4629570346951</v>
      </c>
      <c r="Q72" s="2">
        <v>12306.467980496613</v>
      </c>
      <c r="S72" s="2">
        <v>1223.033116291846</v>
      </c>
      <c r="T72" s="2">
        <v>18270.178791321589</v>
      </c>
      <c r="U72" s="2">
        <v>108816.11433869739</v>
      </c>
      <c r="W72" s="2">
        <v>128171.87572439155</v>
      </c>
      <c r="X72" s="2">
        <v>31776.30147701906</v>
      </c>
      <c r="Y72" s="2">
        <v>31648.616649872787</v>
      </c>
      <c r="Z72" s="2">
        <v>24469.92470107348</v>
      </c>
      <c r="AA72" s="2">
        <v>676168.61624200002</v>
      </c>
      <c r="AB72" s="2">
        <v>53519.137578999995</v>
      </c>
      <c r="AC72" s="2">
        <v>5095.3801112628098</v>
      </c>
      <c r="AD72" s="2">
        <v>12095.0101693041</v>
      </c>
      <c r="AF72">
        <v>0.4</v>
      </c>
      <c r="AG72">
        <v>0.85</v>
      </c>
      <c r="AH72">
        <v>0.6</v>
      </c>
      <c r="AI72" s="11">
        <v>0.54710000000000003</v>
      </c>
      <c r="AJ72" s="11">
        <v>0.53400000000000003</v>
      </c>
      <c r="AK72" s="11">
        <v>0.27400000000000002</v>
      </c>
      <c r="AL72" s="11">
        <v>0.14583870967741938</v>
      </c>
      <c r="AM72" s="12">
        <v>3.8610038610038615E-3</v>
      </c>
      <c r="AN72" s="13">
        <v>0</v>
      </c>
      <c r="AO72">
        <v>0.35</v>
      </c>
      <c r="AP72">
        <v>0.65</v>
      </c>
    </row>
    <row r="73" spans="1:42" x14ac:dyDescent="0.25">
      <c r="A73">
        <v>352</v>
      </c>
      <c r="B73" t="s">
        <v>168</v>
      </c>
      <c r="C73" t="s">
        <v>169</v>
      </c>
      <c r="D73" t="s">
        <v>40</v>
      </c>
      <c r="F73" s="2">
        <v>85.061610361455635</v>
      </c>
      <c r="G73" s="2">
        <v>668.33321211999998</v>
      </c>
      <c r="H73" s="2">
        <v>4043.1263397564894</v>
      </c>
      <c r="I73" s="2"/>
      <c r="J73" s="2">
        <v>6417.2704201485521</v>
      </c>
      <c r="K73" s="2">
        <v>1915.9881380643667</v>
      </c>
      <c r="L73" s="2">
        <v>1399.5104284276272</v>
      </c>
      <c r="M73" s="2">
        <v>764.67976635069931</v>
      </c>
      <c r="N73" s="2">
        <v>47274.563857500005</v>
      </c>
      <c r="O73" s="2">
        <v>5625.6271568035709</v>
      </c>
      <c r="P73" s="2">
        <v>1214.1229247604981</v>
      </c>
      <c r="Q73" s="2">
        <v>562.58596959005217</v>
      </c>
      <c r="S73" s="2">
        <v>104.78315468413504</v>
      </c>
      <c r="T73" s="2">
        <v>822.15593554444445</v>
      </c>
      <c r="U73" s="2">
        <v>4983.3882792347431</v>
      </c>
      <c r="W73" s="2">
        <v>6522.0662358376294</v>
      </c>
      <c r="X73" s="2">
        <v>1755.9234219747282</v>
      </c>
      <c r="Y73" s="2">
        <v>1545.5740111552409</v>
      </c>
      <c r="Z73" s="2">
        <v>798.82655637264224</v>
      </c>
      <c r="AA73" s="2">
        <v>48292.127992500005</v>
      </c>
      <c r="AB73" s="2">
        <v>2693.8465954999997</v>
      </c>
      <c r="AC73" s="2">
        <v>1257.7251641565645</v>
      </c>
      <c r="AD73" s="2">
        <v>582.78986132677426</v>
      </c>
      <c r="AF73">
        <v>0.4</v>
      </c>
      <c r="AG73">
        <v>0.8</v>
      </c>
      <c r="AH73">
        <v>0.6</v>
      </c>
      <c r="AI73" s="11">
        <v>0.54710000000000003</v>
      </c>
      <c r="AJ73" s="11">
        <v>0.53400000000000003</v>
      </c>
      <c r="AK73" s="11">
        <v>0.27400000000000002</v>
      </c>
      <c r="AL73" s="11">
        <v>0.14583870967741938</v>
      </c>
      <c r="AM73" s="12">
        <v>1</v>
      </c>
      <c r="AN73" s="13">
        <v>0</v>
      </c>
      <c r="AO73">
        <v>0.45</v>
      </c>
      <c r="AP73">
        <v>0.2</v>
      </c>
    </row>
    <row r="74" spans="1:42" x14ac:dyDescent="0.25">
      <c r="A74">
        <v>356</v>
      </c>
      <c r="B74" t="s">
        <v>170</v>
      </c>
      <c r="C74" t="s">
        <v>171</v>
      </c>
      <c r="D74" t="s">
        <v>21</v>
      </c>
      <c r="F74" s="2">
        <v>828481.93050000002</v>
      </c>
      <c r="G74" s="2">
        <v>2307237.4616723405</v>
      </c>
      <c r="H74" s="2">
        <v>8751393.7056905385</v>
      </c>
      <c r="I74" s="2"/>
      <c r="J74" s="2">
        <v>6153939.2795360889</v>
      </c>
      <c r="K74" s="2">
        <v>468361.58346693462</v>
      </c>
      <c r="L74" s="2">
        <v>357479.47929026908</v>
      </c>
      <c r="M74" s="2">
        <v>155931.3938346614</v>
      </c>
      <c r="N74" s="2">
        <v>185343043.76927999</v>
      </c>
      <c r="O74" s="2">
        <v>26120309.016959995</v>
      </c>
      <c r="P74" s="2">
        <v>1712191.3311353002</v>
      </c>
      <c r="Q74" s="2">
        <v>1489817.7279886578</v>
      </c>
      <c r="S74" s="2">
        <v>848489.69077913114</v>
      </c>
      <c r="T74" s="2">
        <v>2364304.745870031</v>
      </c>
      <c r="U74" s="2">
        <v>8958486.0300385281</v>
      </c>
      <c r="W74" s="2">
        <v>5935975.6224745475</v>
      </c>
      <c r="X74" s="2">
        <v>484077.0538338559</v>
      </c>
      <c r="Y74" s="2">
        <v>389862.1454352258</v>
      </c>
      <c r="Z74" s="2">
        <v>175367.62309647186</v>
      </c>
      <c r="AA74" s="2">
        <v>191291436.39923999</v>
      </c>
      <c r="AB74" s="2">
        <v>18928388.009519998</v>
      </c>
      <c r="AC74" s="2">
        <v>1799008.9019226588</v>
      </c>
      <c r="AD74" s="2">
        <v>1565359.7271261923</v>
      </c>
      <c r="AF74">
        <v>0.4</v>
      </c>
      <c r="AG74">
        <v>0.75</v>
      </c>
      <c r="AH74">
        <v>0.6</v>
      </c>
      <c r="AI74" s="11">
        <v>0.4975</v>
      </c>
      <c r="AJ74" s="11">
        <v>0.40500000000000003</v>
      </c>
      <c r="AK74" s="11">
        <v>0.158</v>
      </c>
      <c r="AL74" s="11">
        <v>9.9000000000000005E-2</v>
      </c>
      <c r="AM74" s="12">
        <v>0.14242878560719641</v>
      </c>
      <c r="AN74" s="13">
        <v>0</v>
      </c>
      <c r="AO74">
        <v>0.35</v>
      </c>
      <c r="AP74">
        <v>0.65</v>
      </c>
    </row>
    <row r="75" spans="1:42" x14ac:dyDescent="0.25">
      <c r="A75">
        <v>360</v>
      </c>
      <c r="B75" t="s">
        <v>172</v>
      </c>
      <c r="C75" t="s">
        <v>173</v>
      </c>
      <c r="D75" t="s">
        <v>21</v>
      </c>
      <c r="F75" s="2">
        <v>175641.51416666669</v>
      </c>
      <c r="G75" s="2">
        <v>276649.73713692941</v>
      </c>
      <c r="H75" s="2">
        <v>862542.64541620191</v>
      </c>
      <c r="I75" s="2"/>
      <c r="J75" s="2">
        <v>791308.90904287505</v>
      </c>
      <c r="K75" s="2">
        <v>273570.62257439794</v>
      </c>
      <c r="L75" s="2">
        <v>89060.865329428605</v>
      </c>
      <c r="M75" s="2">
        <v>36080.205366562514</v>
      </c>
      <c r="N75" s="2">
        <v>33472442.512512006</v>
      </c>
      <c r="O75" s="2">
        <v>5578740.4187520007</v>
      </c>
      <c r="P75" s="2">
        <v>47121.201283185736</v>
      </c>
      <c r="Q75" s="2">
        <v>43843.711422817061</v>
      </c>
      <c r="S75" s="2">
        <v>172698.28839110554</v>
      </c>
      <c r="T75" s="2">
        <v>250246.07505684916</v>
      </c>
      <c r="U75" s="2">
        <v>881006.48383172823</v>
      </c>
      <c r="W75" s="2">
        <v>829892.73352406267</v>
      </c>
      <c r="X75" s="2">
        <v>276728.8514077178</v>
      </c>
      <c r="Y75" s="2">
        <v>90610.397748406875</v>
      </c>
      <c r="Z75" s="2">
        <v>39810.012031348109</v>
      </c>
      <c r="AA75" s="2">
        <v>34260414.866742007</v>
      </c>
      <c r="AB75" s="2">
        <v>4147880.4162565004</v>
      </c>
      <c r="AC75" s="2">
        <v>49236.532066170323</v>
      </c>
      <c r="AD75" s="2">
        <v>45811.911508710698</v>
      </c>
      <c r="AF75">
        <v>0.4</v>
      </c>
      <c r="AG75">
        <v>0.75</v>
      </c>
      <c r="AH75">
        <v>0.6</v>
      </c>
      <c r="AI75" s="11">
        <v>0.3478</v>
      </c>
      <c r="AJ75" s="11">
        <v>0.26160000000000005</v>
      </c>
      <c r="AK75" s="11">
        <v>0.18600000000000003</v>
      </c>
      <c r="AL75" s="11">
        <v>9.9000000000000005E-2</v>
      </c>
      <c r="AM75" s="12">
        <v>3.9308176100628929E-2</v>
      </c>
      <c r="AN75" s="13">
        <v>0</v>
      </c>
      <c r="AO75">
        <v>0.35</v>
      </c>
      <c r="AP75">
        <v>0.65</v>
      </c>
    </row>
    <row r="76" spans="1:42" x14ac:dyDescent="0.25">
      <c r="A76">
        <v>360</v>
      </c>
      <c r="B76" t="s">
        <v>172</v>
      </c>
      <c r="C76" t="s">
        <v>173</v>
      </c>
      <c r="D76" t="s">
        <v>21</v>
      </c>
      <c r="F76" s="2">
        <v>175641.51416666669</v>
      </c>
      <c r="G76" s="2">
        <v>276649.73713692941</v>
      </c>
      <c r="H76" s="2">
        <v>862542.64541620191</v>
      </c>
      <c r="I76" s="2"/>
      <c r="J76" s="2">
        <v>791308.90904287505</v>
      </c>
      <c r="K76" s="2">
        <v>273570.62257439794</v>
      </c>
      <c r="L76" s="2">
        <v>89060.865329428605</v>
      </c>
      <c r="M76" s="2">
        <v>36080.205366562514</v>
      </c>
      <c r="N76" s="2">
        <v>33472442.512512006</v>
      </c>
      <c r="O76" s="2">
        <v>5578740.4187520007</v>
      </c>
      <c r="P76" s="2">
        <v>47121.201283185736</v>
      </c>
      <c r="Q76" s="2">
        <v>43843.711422817061</v>
      </c>
      <c r="S76" s="2">
        <v>172698.28839110554</v>
      </c>
      <c r="T76" s="2">
        <v>250246.07505684916</v>
      </c>
      <c r="U76" s="2">
        <v>881006.48383172823</v>
      </c>
      <c r="W76" s="2">
        <v>829892.73352406267</v>
      </c>
      <c r="X76" s="2">
        <v>276728.8514077178</v>
      </c>
      <c r="Y76" s="2">
        <v>90610.397748406875</v>
      </c>
      <c r="Z76" s="2">
        <v>39810.012031348109</v>
      </c>
      <c r="AA76" s="2">
        <v>34260414.866742007</v>
      </c>
      <c r="AB76" s="2">
        <v>4147880.4162565004</v>
      </c>
      <c r="AC76" s="2">
        <v>49236.532066170323</v>
      </c>
      <c r="AD76" s="2">
        <v>45811.911508710698</v>
      </c>
      <c r="AF76">
        <v>0.4</v>
      </c>
      <c r="AG76">
        <v>0.75</v>
      </c>
      <c r="AH76">
        <v>0.6</v>
      </c>
      <c r="AI76" s="11">
        <v>0.3478</v>
      </c>
      <c r="AJ76" s="11">
        <v>0.26160000000000005</v>
      </c>
      <c r="AK76" s="11">
        <v>0.18600000000000003</v>
      </c>
      <c r="AL76" s="11">
        <v>9.9000000000000005E-2</v>
      </c>
      <c r="AM76" s="12">
        <v>3.9308176100628929E-2</v>
      </c>
      <c r="AN76" s="13">
        <v>0</v>
      </c>
      <c r="AO76">
        <v>0.35</v>
      </c>
      <c r="AP76">
        <v>0.65</v>
      </c>
    </row>
    <row r="77" spans="1:42" x14ac:dyDescent="0.25">
      <c r="A77">
        <v>364</v>
      </c>
      <c r="B77" t="s">
        <v>174</v>
      </c>
      <c r="C77" t="s">
        <v>175</v>
      </c>
      <c r="D77" t="s">
        <v>27</v>
      </c>
      <c r="F77" s="2">
        <v>12316.580063125417</v>
      </c>
      <c r="G77" s="2">
        <v>148775.71491579161</v>
      </c>
      <c r="H77" s="2">
        <v>386293.74498939409</v>
      </c>
      <c r="I77" s="2"/>
      <c r="J77" s="2">
        <v>1550551.1562628618</v>
      </c>
      <c r="K77" s="2">
        <v>421148.69515088655</v>
      </c>
      <c r="L77" s="2">
        <v>306530.73299858323</v>
      </c>
      <c r="M77" s="2">
        <v>117963.96454421261</v>
      </c>
      <c r="N77" s="2">
        <v>3693921.6801141663</v>
      </c>
      <c r="O77" s="2">
        <v>285244.91738333332</v>
      </c>
      <c r="P77" s="2">
        <v>196942.95156494624</v>
      </c>
      <c r="Q77" s="2">
        <v>98408.554587266073</v>
      </c>
      <c r="S77" s="2">
        <v>14350.277493569243</v>
      </c>
      <c r="T77" s="2">
        <v>176979.49486541719</v>
      </c>
      <c r="U77" s="2">
        <v>447072.30229851871</v>
      </c>
      <c r="W77" s="2">
        <v>1735824.2746073061</v>
      </c>
      <c r="X77" s="2">
        <v>369556.55731738301</v>
      </c>
      <c r="Y77" s="2">
        <v>315231.09025675972</v>
      </c>
      <c r="Z77" s="2">
        <v>140895.55461203825</v>
      </c>
      <c r="AA77" s="2">
        <v>3733825.3412594162</v>
      </c>
      <c r="AB77" s="2">
        <v>2393108.1337801665</v>
      </c>
      <c r="AC77" s="2">
        <v>206766.82806054613</v>
      </c>
      <c r="AD77" s="2">
        <v>103317.35421017105</v>
      </c>
      <c r="AF77">
        <v>0.4</v>
      </c>
      <c r="AG77">
        <v>0.55000000000000004</v>
      </c>
      <c r="AH77">
        <v>0.35</v>
      </c>
      <c r="AI77" s="11">
        <v>0.51369584986772487</v>
      </c>
      <c r="AJ77" s="11">
        <v>0.39666622023809528</v>
      </c>
      <c r="AK77" s="11">
        <v>0.23083536706349206</v>
      </c>
      <c r="AL77" s="11">
        <v>0.13711220878136202</v>
      </c>
      <c r="AM77" s="12">
        <v>0.10810810810810811</v>
      </c>
      <c r="AN77" s="13">
        <v>0</v>
      </c>
      <c r="AO77">
        <v>0.35</v>
      </c>
      <c r="AP77">
        <v>0.5</v>
      </c>
    </row>
    <row r="78" spans="1:42" x14ac:dyDescent="0.25">
      <c r="A78">
        <v>372</v>
      </c>
      <c r="B78" t="s">
        <v>176</v>
      </c>
      <c r="C78" t="s">
        <v>177</v>
      </c>
      <c r="D78" t="s">
        <v>40</v>
      </c>
      <c r="F78" s="2">
        <v>2148.4015036040028</v>
      </c>
      <c r="G78" s="2">
        <v>8472.1243553999993</v>
      </c>
      <c r="H78" s="2">
        <v>94522.614468431784</v>
      </c>
      <c r="I78" s="2"/>
      <c r="J78" s="2">
        <v>86144.448861886602</v>
      </c>
      <c r="K78" s="2">
        <v>18962.71114102206</v>
      </c>
      <c r="L78" s="2">
        <v>19151.587590739669</v>
      </c>
      <c r="M78" s="2">
        <v>11067.598012302104</v>
      </c>
      <c r="N78" s="2">
        <v>341925.55134599999</v>
      </c>
      <c r="O78" s="2">
        <v>74393.716706321415</v>
      </c>
      <c r="P78" s="2">
        <v>15390.826334493158</v>
      </c>
      <c r="Q78" s="2">
        <v>7131.619689901645</v>
      </c>
      <c r="S78" s="2">
        <v>2335.8586703642372</v>
      </c>
      <c r="T78" s="2">
        <v>9133.8284745632318</v>
      </c>
      <c r="U78" s="2">
        <v>103184.35682661379</v>
      </c>
      <c r="W78" s="2">
        <v>95233.487912461496</v>
      </c>
      <c r="X78" s="2">
        <v>21294.242403126576</v>
      </c>
      <c r="Y78" s="2">
        <v>17696.633642679812</v>
      </c>
      <c r="Z78" s="2">
        <v>12221.765355460902</v>
      </c>
      <c r="AA78" s="2">
        <v>349038.04629299999</v>
      </c>
      <c r="AB78" s="2">
        <v>35598.407706500002</v>
      </c>
      <c r="AC78" s="2">
        <v>16192.053082254466</v>
      </c>
      <c r="AD78" s="2">
        <v>7502.8826959433918</v>
      </c>
      <c r="AF78">
        <v>0.4</v>
      </c>
      <c r="AG78">
        <v>0.85</v>
      </c>
      <c r="AH78">
        <v>0.6</v>
      </c>
      <c r="AI78" s="11">
        <v>0.54710000000000003</v>
      </c>
      <c r="AJ78" s="11">
        <v>0.53400000000000003</v>
      </c>
      <c r="AK78" s="11">
        <v>0.27400000000000002</v>
      </c>
      <c r="AL78" s="11">
        <v>0.14583870967741938</v>
      </c>
      <c r="AM78" s="12">
        <v>0.61940298507462677</v>
      </c>
      <c r="AN78" s="13">
        <v>0</v>
      </c>
      <c r="AO78">
        <v>0.35</v>
      </c>
      <c r="AP78">
        <v>0.65</v>
      </c>
    </row>
    <row r="79" spans="1:42" x14ac:dyDescent="0.25">
      <c r="A79">
        <v>376</v>
      </c>
      <c r="B79" t="s">
        <v>178</v>
      </c>
      <c r="C79" t="s">
        <v>179</v>
      </c>
      <c r="D79" t="s">
        <v>40</v>
      </c>
      <c r="F79" s="2">
        <v>2535.6968794415443</v>
      </c>
      <c r="G79" s="2">
        <v>14988.424424999999</v>
      </c>
      <c r="H79" s="2">
        <v>90673.473179552529</v>
      </c>
      <c r="I79" s="2"/>
      <c r="J79" s="2">
        <v>182656.06009053241</v>
      </c>
      <c r="K79" s="2">
        <v>38200.477356761628</v>
      </c>
      <c r="L79" s="2">
        <v>28678.000613377342</v>
      </c>
      <c r="M79" s="2">
        <v>14664.518138325762</v>
      </c>
      <c r="N79" s="2">
        <v>774307.42906150001</v>
      </c>
      <c r="O79" s="2">
        <v>129988.95624976784</v>
      </c>
      <c r="P79" s="2">
        <v>27228.617956465187</v>
      </c>
      <c r="Q79" s="2">
        <v>12616.876035560268</v>
      </c>
      <c r="S79" s="2">
        <v>2932.7618684230192</v>
      </c>
      <c r="T79" s="2">
        <v>17033.276825773861</v>
      </c>
      <c r="U79" s="2">
        <v>105660.54619736211</v>
      </c>
      <c r="W79" s="2">
        <v>208991.84917146072</v>
      </c>
      <c r="X79" s="2">
        <v>41879.408360422938</v>
      </c>
      <c r="Y79" s="2">
        <v>29463.884463769133</v>
      </c>
      <c r="Z79" s="2">
        <v>16309.381522304724</v>
      </c>
      <c r="AA79" s="2">
        <v>837285.59073050006</v>
      </c>
      <c r="AB79" s="2">
        <v>65890.036890499992</v>
      </c>
      <c r="AC79" s="2">
        <v>29843.167974266009</v>
      </c>
      <c r="AD79" s="2">
        <v>13828.375404206419</v>
      </c>
      <c r="AF79">
        <v>0.4</v>
      </c>
      <c r="AG79">
        <v>0.85</v>
      </c>
      <c r="AH79">
        <v>0.6</v>
      </c>
      <c r="AI79" s="11">
        <v>0.54710000000000003</v>
      </c>
      <c r="AJ79" s="11">
        <v>0.53400000000000003</v>
      </c>
      <c r="AK79" s="11">
        <v>0.27400000000000002</v>
      </c>
      <c r="AL79" s="11">
        <v>0.14583870967741938</v>
      </c>
      <c r="AM79" s="12">
        <v>0.6813819577735124</v>
      </c>
      <c r="AN79" s="13">
        <v>0</v>
      </c>
      <c r="AO79">
        <v>0.35</v>
      </c>
      <c r="AP79">
        <v>0.65</v>
      </c>
    </row>
    <row r="80" spans="1:42" x14ac:dyDescent="0.25">
      <c r="A80">
        <v>380</v>
      </c>
      <c r="B80" t="s">
        <v>180</v>
      </c>
      <c r="C80" t="s">
        <v>181</v>
      </c>
      <c r="D80" t="s">
        <v>40</v>
      </c>
      <c r="F80" s="2">
        <v>36406.971701805291</v>
      </c>
      <c r="G80" s="2">
        <v>79792.093349999996</v>
      </c>
      <c r="H80" s="2">
        <v>482707.59028173017</v>
      </c>
      <c r="I80" s="2"/>
      <c r="J80" s="2">
        <v>745291.09812390234</v>
      </c>
      <c r="K80" s="2">
        <v>191752.48860038645</v>
      </c>
      <c r="L80" s="2">
        <v>188050.55130334411</v>
      </c>
      <c r="M80" s="2">
        <v>160309.65766008903</v>
      </c>
      <c r="N80" s="2">
        <v>4103477.2092200001</v>
      </c>
      <c r="O80" s="2">
        <v>682334.03621535702</v>
      </c>
      <c r="P80" s="2">
        <v>144953.75659031328</v>
      </c>
      <c r="Q80" s="2">
        <v>67166.963108919488</v>
      </c>
      <c r="S80" s="2">
        <v>39429.512753444957</v>
      </c>
      <c r="T80" s="2">
        <v>84002.104482681563</v>
      </c>
      <c r="U80" s="2">
        <v>527922.54390853911</v>
      </c>
      <c r="W80" s="2">
        <v>737480.60314254882</v>
      </c>
      <c r="X80" s="2">
        <v>186608.09565628954</v>
      </c>
      <c r="Y80" s="2">
        <v>170096.29430551035</v>
      </c>
      <c r="Z80" s="2">
        <v>153672.60677583813</v>
      </c>
      <c r="AA80" s="2">
        <v>3854375.0768090002</v>
      </c>
      <c r="AB80" s="2">
        <v>300436.08013149997</v>
      </c>
      <c r="AC80" s="2">
        <v>138348.14165178363</v>
      </c>
      <c r="AD80" s="2">
        <v>64106.131121364095</v>
      </c>
      <c r="AF80">
        <v>0.4</v>
      </c>
      <c r="AG80">
        <v>0.85</v>
      </c>
      <c r="AH80">
        <v>0.6</v>
      </c>
      <c r="AI80" s="11">
        <v>0.54710000000000003</v>
      </c>
      <c r="AJ80" s="11">
        <v>0.53400000000000003</v>
      </c>
      <c r="AK80" s="11">
        <v>0.27400000000000002</v>
      </c>
      <c r="AL80" s="11">
        <v>0.14583870967741938</v>
      </c>
      <c r="AM80" s="12">
        <v>0.72623574144486691</v>
      </c>
      <c r="AN80" s="13">
        <v>0</v>
      </c>
      <c r="AO80">
        <v>0.35</v>
      </c>
      <c r="AP80">
        <v>0.65</v>
      </c>
    </row>
    <row r="81" spans="1:42" x14ac:dyDescent="0.25">
      <c r="A81">
        <v>388</v>
      </c>
      <c r="B81" t="s">
        <v>182</v>
      </c>
      <c r="C81" t="s">
        <v>183</v>
      </c>
      <c r="D81" t="s">
        <v>33</v>
      </c>
      <c r="F81" s="2">
        <v>4048.7193912408075</v>
      </c>
      <c r="G81" s="2">
        <v>26605.95375791538</v>
      </c>
      <c r="H81" s="2">
        <v>28168.019763344299</v>
      </c>
      <c r="I81" s="2"/>
      <c r="J81" s="2">
        <v>67437.074655754885</v>
      </c>
      <c r="K81" s="2">
        <v>37831.964919221486</v>
      </c>
      <c r="L81" s="2">
        <v>25982.294251091218</v>
      </c>
      <c r="M81" s="2">
        <v>11694.444848531706</v>
      </c>
      <c r="N81" s="2">
        <v>278681.36644319992</v>
      </c>
      <c r="O81" s="2">
        <v>23223.447203599997</v>
      </c>
      <c r="P81" s="2">
        <v>3314.1342251893175</v>
      </c>
      <c r="Q81" s="2">
        <v>3825.5130810629767</v>
      </c>
      <c r="S81" s="2">
        <v>4172.0609487842721</v>
      </c>
      <c r="T81" s="2">
        <v>27356.255945358833</v>
      </c>
      <c r="U81" s="2">
        <v>29085.500232057992</v>
      </c>
      <c r="W81" s="2">
        <v>58005.877863230591</v>
      </c>
      <c r="X81" s="2">
        <v>33756.544857122666</v>
      </c>
      <c r="Y81" s="2">
        <v>28216.778051927846</v>
      </c>
      <c r="Z81" s="2">
        <v>12272.131215794465</v>
      </c>
      <c r="AA81" s="2">
        <v>267618.15671359992</v>
      </c>
      <c r="AB81" s="2">
        <v>50631.550720799998</v>
      </c>
      <c r="AC81" s="2">
        <v>3264.023454351212</v>
      </c>
      <c r="AD81" s="2">
        <v>3767.6700981547115</v>
      </c>
      <c r="AF81">
        <v>0.4</v>
      </c>
      <c r="AG81">
        <v>0.8</v>
      </c>
      <c r="AH81">
        <v>0.6</v>
      </c>
      <c r="AI81" s="11">
        <v>0.60942857142857143</v>
      </c>
      <c r="AJ81" s="11">
        <v>0.43042857142857144</v>
      </c>
      <c r="AK81" s="11">
        <v>0.30104761904761906</v>
      </c>
      <c r="AL81" s="11">
        <v>0.22666666666666668</v>
      </c>
      <c r="AM81" s="12">
        <v>0.78973509933774844</v>
      </c>
      <c r="AN81" s="13">
        <v>0</v>
      </c>
      <c r="AO81">
        <v>0.45</v>
      </c>
      <c r="AP81">
        <v>0.2</v>
      </c>
    </row>
    <row r="82" spans="1:42" x14ac:dyDescent="0.25">
      <c r="A82">
        <v>392</v>
      </c>
      <c r="B82" t="s">
        <v>184</v>
      </c>
      <c r="C82" t="s">
        <v>185</v>
      </c>
      <c r="D82" t="s">
        <v>21</v>
      </c>
      <c r="F82" s="2">
        <v>6718.1041192921339</v>
      </c>
      <c r="G82" s="2">
        <v>141225.16072826492</v>
      </c>
      <c r="H82" s="2">
        <v>535669.60627739213</v>
      </c>
      <c r="I82" s="2"/>
      <c r="J82" s="2">
        <v>708945.67438246589</v>
      </c>
      <c r="K82" s="2">
        <v>75134.475242768473</v>
      </c>
      <c r="L82" s="2">
        <v>52064.451815255554</v>
      </c>
      <c r="M82" s="2">
        <v>31780.390798807624</v>
      </c>
      <c r="N82" s="2">
        <v>7591254.5996085331</v>
      </c>
      <c r="O82" s="2">
        <v>544777.53487803333</v>
      </c>
      <c r="P82" s="2">
        <v>104802.60482675199</v>
      </c>
      <c r="Q82" s="2">
        <v>91191.197952599963</v>
      </c>
      <c r="S82" s="2">
        <v>6920.6987863330942</v>
      </c>
      <c r="T82" s="2">
        <v>143392.47755132243</v>
      </c>
      <c r="U82" s="2">
        <v>552339.25000752788</v>
      </c>
      <c r="W82" s="2">
        <v>703893.59080054762</v>
      </c>
      <c r="X82" s="2">
        <v>75803.229181906208</v>
      </c>
      <c r="Y82" s="2">
        <v>45702.258531344858</v>
      </c>
      <c r="Z82" s="2">
        <v>32225.031678977306</v>
      </c>
      <c r="AA82" s="2">
        <v>7137342.5776165323</v>
      </c>
      <c r="AB82" s="2">
        <v>1746507.4722805815</v>
      </c>
      <c r="AC82" s="2">
        <v>101176.26597753292</v>
      </c>
      <c r="AD82" s="2">
        <v>88035.835694295412</v>
      </c>
      <c r="AF82">
        <v>0.4</v>
      </c>
      <c r="AG82">
        <v>0.85</v>
      </c>
      <c r="AH82">
        <v>0.6</v>
      </c>
      <c r="AI82" s="11">
        <v>0.3478</v>
      </c>
      <c r="AJ82" s="11">
        <v>0.26160000000000005</v>
      </c>
      <c r="AK82" s="11">
        <v>0.18600000000000003</v>
      </c>
      <c r="AL82" s="11">
        <v>9.9000000000000005E-2</v>
      </c>
      <c r="AM82" s="12">
        <v>1.0031388049290864</v>
      </c>
      <c r="AN82" s="13">
        <v>0</v>
      </c>
      <c r="AO82">
        <v>0.35</v>
      </c>
      <c r="AP82">
        <v>0.65</v>
      </c>
    </row>
    <row r="83" spans="1:42" x14ac:dyDescent="0.25">
      <c r="A83">
        <v>400</v>
      </c>
      <c r="B83" t="s">
        <v>186</v>
      </c>
      <c r="C83" t="s">
        <v>187</v>
      </c>
      <c r="D83" t="s">
        <v>27</v>
      </c>
      <c r="F83" s="2">
        <v>144.94049999999999</v>
      </c>
      <c r="G83" s="2">
        <v>25302.219410196798</v>
      </c>
      <c r="H83" s="2">
        <v>41946.387425491586</v>
      </c>
      <c r="I83" s="2"/>
      <c r="J83" s="2">
        <v>536747.92962357984</v>
      </c>
      <c r="K83" s="2">
        <v>61814.66948281783</v>
      </c>
      <c r="L83" s="2">
        <v>44008.373706848157</v>
      </c>
      <c r="M83" s="2">
        <v>18522.818745789642</v>
      </c>
      <c r="N83" s="2">
        <v>944248.04940200015</v>
      </c>
      <c r="O83" s="2">
        <v>169681.84581600002</v>
      </c>
      <c r="P83" s="2">
        <v>6201.6025630000004</v>
      </c>
      <c r="Q83" s="2">
        <v>8082.1531334134952</v>
      </c>
      <c r="S83" s="2">
        <v>178.33890177252582</v>
      </c>
      <c r="T83" s="2">
        <v>28982.542233498149</v>
      </c>
      <c r="U83" s="2">
        <v>52303.520123143833</v>
      </c>
      <c r="W83" s="2">
        <v>606290.71254589711</v>
      </c>
      <c r="X83" s="2">
        <v>63293.636688565399</v>
      </c>
      <c r="Y83" s="2">
        <v>49160.86975991178</v>
      </c>
      <c r="Z83" s="2">
        <v>21738.126011085009</v>
      </c>
      <c r="AA83" s="2">
        <v>1041033.4836580002</v>
      </c>
      <c r="AB83" s="2">
        <v>287540.03042800009</v>
      </c>
      <c r="AC83" s="2">
        <v>6840.034227332826</v>
      </c>
      <c r="AD83" s="2">
        <v>8914.180407644666</v>
      </c>
      <c r="AF83">
        <v>0.4</v>
      </c>
      <c r="AG83">
        <v>0.8</v>
      </c>
      <c r="AH83">
        <v>0.6</v>
      </c>
      <c r="AI83" s="11">
        <v>0.51369584986772487</v>
      </c>
      <c r="AJ83" s="11">
        <v>0.39666622023809528</v>
      </c>
      <c r="AK83" s="11">
        <v>0.23083536706349206</v>
      </c>
      <c r="AL83" s="11">
        <v>0.13711220878136202</v>
      </c>
      <c r="AM83" s="12">
        <v>9.8169717138103171E-2</v>
      </c>
      <c r="AN83" s="13">
        <v>0</v>
      </c>
      <c r="AO83">
        <v>0.45</v>
      </c>
      <c r="AP83">
        <v>0.2</v>
      </c>
    </row>
    <row r="84" spans="1:42" x14ac:dyDescent="0.25">
      <c r="A84">
        <v>398</v>
      </c>
      <c r="B84" t="s">
        <v>188</v>
      </c>
      <c r="C84" t="s">
        <v>189</v>
      </c>
      <c r="D84" t="s">
        <v>24</v>
      </c>
      <c r="F84" s="2">
        <v>13097.218499999999</v>
      </c>
      <c r="G84" s="2">
        <v>21990.792712558308</v>
      </c>
      <c r="H84" s="2">
        <v>56902.846359354291</v>
      </c>
      <c r="I84" s="2"/>
      <c r="J84" s="2">
        <v>327390.57744977495</v>
      </c>
      <c r="K84" s="2">
        <v>86218.258677991631</v>
      </c>
      <c r="L84" s="2">
        <v>82531.879251011327</v>
      </c>
      <c r="M84" s="2">
        <v>39941.152382738852</v>
      </c>
      <c r="N84" s="2">
        <v>2010788.8118124998</v>
      </c>
      <c r="O84" s="2">
        <v>362002.82693750004</v>
      </c>
      <c r="P84" s="2">
        <v>112970.03835267411</v>
      </c>
      <c r="Q84" s="2">
        <v>7761.6779495557157</v>
      </c>
      <c r="S84" s="2">
        <v>15462.161646339733</v>
      </c>
      <c r="T84" s="2">
        <v>26256.679008022187</v>
      </c>
      <c r="U84" s="2">
        <v>66448.416447441443</v>
      </c>
      <c r="W84" s="2">
        <v>417778.63761458272</v>
      </c>
      <c r="X84" s="2">
        <v>78035.641107224641</v>
      </c>
      <c r="Y84" s="2">
        <v>86819.310930362451</v>
      </c>
      <c r="Z84" s="2">
        <v>41781.65700575665</v>
      </c>
      <c r="AA84" s="2">
        <v>2155520.4953264999</v>
      </c>
      <c r="AB84" s="2">
        <v>280445.93433899997</v>
      </c>
      <c r="AC84" s="2">
        <v>121214.75786657185</v>
      </c>
      <c r="AD84" s="2">
        <v>8328.1366193449267</v>
      </c>
      <c r="AF84">
        <v>0.4</v>
      </c>
      <c r="AG84">
        <v>0.85</v>
      </c>
      <c r="AH84">
        <v>0.75</v>
      </c>
      <c r="AI84" s="11">
        <v>0.54710000000000003</v>
      </c>
      <c r="AJ84" s="11">
        <v>0.53400000000000003</v>
      </c>
      <c r="AK84" s="11">
        <v>0.27400000000000002</v>
      </c>
      <c r="AL84" s="11">
        <v>0.14583870967741938</v>
      </c>
      <c r="AM84" s="12">
        <v>6.8078668683812404E-2</v>
      </c>
      <c r="AN84" s="13">
        <v>0</v>
      </c>
      <c r="AO84">
        <v>0.4</v>
      </c>
      <c r="AP84">
        <v>0.8</v>
      </c>
    </row>
    <row r="85" spans="1:42" x14ac:dyDescent="0.25">
      <c r="A85">
        <v>404</v>
      </c>
      <c r="B85" t="s">
        <v>190</v>
      </c>
      <c r="C85" t="s">
        <v>191</v>
      </c>
      <c r="D85" t="s">
        <v>30</v>
      </c>
      <c r="F85" s="2">
        <v>357512.24849999999</v>
      </c>
      <c r="G85" s="2">
        <v>240456.42067956075</v>
      </c>
      <c r="H85" s="2">
        <v>86000.91434587058</v>
      </c>
      <c r="I85" s="2"/>
      <c r="J85" s="2">
        <v>1782881.8125054771</v>
      </c>
      <c r="K85" s="2">
        <v>610939.60667781089</v>
      </c>
      <c r="L85" s="2">
        <v>462799.096029534</v>
      </c>
      <c r="M85" s="2">
        <v>152353.2684416332</v>
      </c>
      <c r="N85" s="2">
        <v>5255689.7968750009</v>
      </c>
      <c r="O85" s="2">
        <v>1168865.4108250001</v>
      </c>
      <c r="P85" s="2">
        <v>37560.27363965891</v>
      </c>
      <c r="Q85" s="2">
        <v>11001.62759822752</v>
      </c>
      <c r="S85" s="2">
        <v>347812.30706332106</v>
      </c>
      <c r="T85" s="2">
        <v>237284.11396946685</v>
      </c>
      <c r="U85" s="2">
        <v>81321.147048363637</v>
      </c>
      <c r="W85" s="2">
        <v>1943921.5871371524</v>
      </c>
      <c r="X85" s="2">
        <v>703336.01064680098</v>
      </c>
      <c r="Y85" s="2">
        <v>531049.35310402862</v>
      </c>
      <c r="Z85" s="2">
        <v>180847.78087433879</v>
      </c>
      <c r="AA85" s="2">
        <v>5944069.9412500011</v>
      </c>
      <c r="AB85" s="2">
        <v>941540.678694</v>
      </c>
      <c r="AC85" s="2">
        <v>42692.836591871695</v>
      </c>
      <c r="AD85" s="2">
        <v>12504.985820971744</v>
      </c>
      <c r="AF85">
        <v>0.4</v>
      </c>
      <c r="AG85">
        <v>0.7</v>
      </c>
      <c r="AH85">
        <v>0.55000000000000004</v>
      </c>
      <c r="AI85" s="11">
        <v>0.63100000000000001</v>
      </c>
      <c r="AJ85" s="11">
        <v>0.40549999999999997</v>
      </c>
      <c r="AK85" s="11">
        <v>0.28199999999999997</v>
      </c>
      <c r="AL85" s="11">
        <v>0.16</v>
      </c>
      <c r="AM85" s="12">
        <v>2.8799999999999999E-2</v>
      </c>
      <c r="AN85" s="13">
        <v>0</v>
      </c>
      <c r="AO85">
        <v>0.4</v>
      </c>
      <c r="AP85">
        <v>0.45</v>
      </c>
    </row>
    <row r="86" spans="1:42" x14ac:dyDescent="0.25">
      <c r="A86">
        <v>414</v>
      </c>
      <c r="B86" t="s">
        <v>192</v>
      </c>
      <c r="C86" t="s">
        <v>193</v>
      </c>
      <c r="D86" t="s">
        <v>27</v>
      </c>
      <c r="F86" s="2">
        <v>491.56529671636866</v>
      </c>
      <c r="G86" s="2">
        <v>12923.788030017144</v>
      </c>
      <c r="H86" s="2">
        <v>21425.243806618833</v>
      </c>
      <c r="I86" s="2"/>
      <c r="J86" s="2">
        <v>66814.574591509794</v>
      </c>
      <c r="K86" s="2">
        <v>31019.040735008246</v>
      </c>
      <c r="L86" s="2">
        <v>18719.259190324523</v>
      </c>
      <c r="M86" s="2">
        <v>5480.2612820091326</v>
      </c>
      <c r="N86" s="2">
        <v>63967.392073999996</v>
      </c>
      <c r="O86" s="2">
        <v>13610.083419999999</v>
      </c>
      <c r="P86" s="2">
        <v>3167.6350469999998</v>
      </c>
      <c r="Q86" s="2">
        <v>4128.1767511778316</v>
      </c>
      <c r="S86" s="2">
        <v>687.83882822057319</v>
      </c>
      <c r="T86" s="2">
        <v>16741.134672335374</v>
      </c>
      <c r="U86" s="2">
        <v>30429.387216728042</v>
      </c>
      <c r="W86" s="2">
        <v>73668.990863764571</v>
      </c>
      <c r="X86" s="2">
        <v>33356.271162789912</v>
      </c>
      <c r="Y86" s="2">
        <v>19523.790741450863</v>
      </c>
      <c r="Z86" s="2">
        <v>5935.6070288572109</v>
      </c>
      <c r="AA86" s="2">
        <v>68981.45580299999</v>
      </c>
      <c r="AB86" s="2">
        <v>121818.315567</v>
      </c>
      <c r="AC86" s="2">
        <v>3358.5615136575261</v>
      </c>
      <c r="AD86" s="2">
        <v>4376.9990394608831</v>
      </c>
      <c r="AF86">
        <v>0.4</v>
      </c>
      <c r="AG86">
        <v>0.55000000000000004</v>
      </c>
      <c r="AH86">
        <v>0.35</v>
      </c>
      <c r="AI86" s="11">
        <v>0.51369584986772487</v>
      </c>
      <c r="AJ86" s="11">
        <v>0.39666622023809528</v>
      </c>
      <c r="AK86" s="11">
        <v>0.23083536706349206</v>
      </c>
      <c r="AL86" s="11">
        <v>0.13711220878136202</v>
      </c>
      <c r="AM86" s="12">
        <v>0.2978723404255319</v>
      </c>
      <c r="AN86" s="13">
        <v>0</v>
      </c>
      <c r="AO86">
        <v>0.35</v>
      </c>
      <c r="AP86">
        <v>0.5</v>
      </c>
    </row>
    <row r="87" spans="1:42" x14ac:dyDescent="0.25">
      <c r="A87">
        <v>417</v>
      </c>
      <c r="B87" t="s">
        <v>194</v>
      </c>
      <c r="C87" t="s">
        <v>195</v>
      </c>
      <c r="D87" t="s">
        <v>24</v>
      </c>
      <c r="F87" s="2">
        <v>3920.1209999999996</v>
      </c>
      <c r="G87" s="2">
        <v>6915.9839784477545</v>
      </c>
      <c r="H87" s="2">
        <v>17691.293252770087</v>
      </c>
      <c r="I87" s="2"/>
      <c r="J87" s="2">
        <v>93210.678992849833</v>
      </c>
      <c r="K87" s="2">
        <v>20716.347053450063</v>
      </c>
      <c r="L87" s="2">
        <v>21139.781464627733</v>
      </c>
      <c r="M87" s="2">
        <v>11266.577816934863</v>
      </c>
      <c r="N87" s="2">
        <v>418624.14528</v>
      </c>
      <c r="O87" s="2">
        <v>207582.22080000001</v>
      </c>
      <c r="P87" s="2">
        <v>24317.996441149109</v>
      </c>
      <c r="Q87" s="2">
        <v>2846.1211928799294</v>
      </c>
      <c r="S87" s="2">
        <v>5290.1499576570213</v>
      </c>
      <c r="T87" s="2">
        <v>9347.5755185733778</v>
      </c>
      <c r="U87" s="2">
        <v>23849.406297800124</v>
      </c>
      <c r="W87" s="2">
        <v>112216.59250185112</v>
      </c>
      <c r="X87" s="2">
        <v>20144.608449491847</v>
      </c>
      <c r="Y87" s="2">
        <v>23717.903486557945</v>
      </c>
      <c r="Z87" s="2">
        <v>11934.926305670777</v>
      </c>
      <c r="AA87" s="2">
        <v>461481.60959999997</v>
      </c>
      <c r="AB87" s="2">
        <v>153827.20320000002</v>
      </c>
      <c r="AC87" s="2">
        <v>26872.636623531987</v>
      </c>
      <c r="AD87" s="2">
        <v>3145.1102802769246</v>
      </c>
      <c r="AF87">
        <v>0.4</v>
      </c>
      <c r="AG87">
        <v>0.85</v>
      </c>
      <c r="AH87">
        <v>0.75</v>
      </c>
      <c r="AI87" s="11">
        <v>0.72099999999999997</v>
      </c>
      <c r="AJ87" s="11">
        <v>0.75</v>
      </c>
      <c r="AK87" s="11">
        <v>0.27400000000000002</v>
      </c>
      <c r="AL87" s="11">
        <v>0.14583870967741938</v>
      </c>
      <c r="AM87" s="12">
        <v>0.21212121212121215</v>
      </c>
      <c r="AN87" s="13">
        <v>0</v>
      </c>
      <c r="AO87">
        <v>0.4</v>
      </c>
      <c r="AP87">
        <v>0.8</v>
      </c>
    </row>
    <row r="88" spans="1:42" x14ac:dyDescent="0.25">
      <c r="A88">
        <v>418</v>
      </c>
      <c r="B88" t="s">
        <v>196</v>
      </c>
      <c r="C88" t="s">
        <v>197</v>
      </c>
      <c r="D88" t="s">
        <v>21</v>
      </c>
      <c r="F88" s="2">
        <v>5353.4203297465656</v>
      </c>
      <c r="G88" s="2">
        <v>13911.045567116955</v>
      </c>
      <c r="H88" s="2">
        <v>51657.896492686195</v>
      </c>
      <c r="I88" s="2"/>
      <c r="J88" s="2">
        <v>87648.555559681859</v>
      </c>
      <c r="K88" s="2">
        <v>8352.0016188085792</v>
      </c>
      <c r="L88" s="2">
        <v>3514.6075340241459</v>
      </c>
      <c r="M88" s="2">
        <v>1026.5608708661618</v>
      </c>
      <c r="N88" s="2">
        <v>533004.78419999976</v>
      </c>
      <c r="O88" s="2">
        <v>51203.005889583314</v>
      </c>
      <c r="P88" s="2">
        <v>9589.1886253580142</v>
      </c>
      <c r="Q88" s="2">
        <v>8343.7773286779011</v>
      </c>
      <c r="S88" s="2">
        <v>6998.7089991913772</v>
      </c>
      <c r="T88" s="2">
        <v>17386.850962612854</v>
      </c>
      <c r="U88" s="2">
        <v>69204.014755721961</v>
      </c>
      <c r="W88" s="2">
        <v>89478.944841397839</v>
      </c>
      <c r="X88" s="2">
        <v>8537.7223848279573</v>
      </c>
      <c r="Y88" s="2">
        <v>4021.5721762671874</v>
      </c>
      <c r="Z88" s="2">
        <v>1183.9536644075436</v>
      </c>
      <c r="AA88" s="2">
        <v>567684.6364223999</v>
      </c>
      <c r="AB88" s="2">
        <v>185951.5331426909</v>
      </c>
      <c r="AC88" s="2">
        <v>10361.89623198482</v>
      </c>
      <c r="AD88" s="2">
        <v>9016.1282920138619</v>
      </c>
      <c r="AF88">
        <v>0.4</v>
      </c>
      <c r="AG88">
        <v>0.75</v>
      </c>
      <c r="AH88">
        <v>0.6</v>
      </c>
      <c r="AI88" s="11">
        <v>0.3478</v>
      </c>
      <c r="AJ88" s="11">
        <v>0.26160000000000005</v>
      </c>
      <c r="AK88" s="11">
        <v>0.18600000000000003</v>
      </c>
      <c r="AL88" s="11">
        <v>9.9000000000000005E-2</v>
      </c>
      <c r="AM88" s="12">
        <v>1.3428260192966077</v>
      </c>
      <c r="AN88" s="13">
        <v>0</v>
      </c>
      <c r="AO88">
        <v>0.35</v>
      </c>
      <c r="AP88">
        <v>0.65</v>
      </c>
    </row>
    <row r="89" spans="1:42" x14ac:dyDescent="0.25">
      <c r="A89">
        <v>428</v>
      </c>
      <c r="B89" t="s">
        <v>198</v>
      </c>
      <c r="C89" t="s">
        <v>199</v>
      </c>
      <c r="D89" t="s">
        <v>40</v>
      </c>
      <c r="F89" s="2">
        <v>1376.025261042945</v>
      </c>
      <c r="G89" s="2">
        <v>2636.6591204400002</v>
      </c>
      <c r="H89" s="2">
        <v>15950.64519537309</v>
      </c>
      <c r="I89" s="2"/>
      <c r="J89" s="2">
        <v>24155.118579007867</v>
      </c>
      <c r="K89" s="2">
        <v>5896.1397730024601</v>
      </c>
      <c r="L89" s="2">
        <v>6634.0930138150379</v>
      </c>
      <c r="M89" s="2">
        <v>4394.2804128455737</v>
      </c>
      <c r="N89" s="2">
        <v>191366.06301750001</v>
      </c>
      <c r="O89" s="2">
        <v>22772.375526232143</v>
      </c>
      <c r="P89" s="2">
        <v>4789.8686236922658</v>
      </c>
      <c r="Q89" s="2">
        <v>2219.4728630138088</v>
      </c>
      <c r="S89" s="2">
        <v>1347.1066431127028</v>
      </c>
      <c r="T89" s="2">
        <v>2650.8093482777817</v>
      </c>
      <c r="U89" s="2">
        <v>15368.260198746651</v>
      </c>
      <c r="W89" s="2">
        <v>25423.620390823002</v>
      </c>
      <c r="X89" s="2">
        <v>5169.7038543921408</v>
      </c>
      <c r="Y89" s="2">
        <v>6350.9011186531297</v>
      </c>
      <c r="Z89" s="2">
        <v>4141.5004987337215</v>
      </c>
      <c r="AA89" s="2">
        <v>183212.24680500003</v>
      </c>
      <c r="AB89" s="2">
        <v>10220.002882999999</v>
      </c>
      <c r="AC89" s="2">
        <v>4614.8718047516986</v>
      </c>
      <c r="AD89" s="2">
        <v>2138.3848998009616</v>
      </c>
      <c r="AF89">
        <v>0.4</v>
      </c>
      <c r="AG89">
        <v>0.85</v>
      </c>
      <c r="AH89">
        <v>0.6</v>
      </c>
      <c r="AI89" s="11">
        <v>0.54710000000000003</v>
      </c>
      <c r="AJ89" s="11">
        <v>0.53400000000000003</v>
      </c>
      <c r="AK89" s="11">
        <v>0.27400000000000002</v>
      </c>
      <c r="AL89" s="11">
        <v>0.14583870967741938</v>
      </c>
      <c r="AM89" s="12">
        <v>1</v>
      </c>
      <c r="AN89" s="13">
        <v>0</v>
      </c>
      <c r="AO89">
        <v>0.35</v>
      </c>
      <c r="AP89">
        <v>0.65</v>
      </c>
    </row>
    <row r="90" spans="1:42" x14ac:dyDescent="0.25">
      <c r="A90">
        <v>422</v>
      </c>
      <c r="B90" t="s">
        <v>200</v>
      </c>
      <c r="C90" t="s">
        <v>201</v>
      </c>
      <c r="D90" t="s">
        <v>27</v>
      </c>
      <c r="F90" s="2">
        <v>562.84443446215948</v>
      </c>
      <c r="G90" s="2">
        <v>4176.1906252972958</v>
      </c>
      <c r="H90" s="2">
        <v>16073.897375210348</v>
      </c>
      <c r="I90" s="2"/>
      <c r="J90" s="2">
        <v>127135.55891846558</v>
      </c>
      <c r="K90" s="2">
        <v>24501.095926336006</v>
      </c>
      <c r="L90" s="2">
        <v>13439.164105665262</v>
      </c>
      <c r="M90" s="2">
        <v>8048.6982083866505</v>
      </c>
      <c r="N90" s="2">
        <v>191935.23005749995</v>
      </c>
      <c r="O90" s="2">
        <v>16690.020004999998</v>
      </c>
      <c r="P90" s="2">
        <v>2811.9940310000002</v>
      </c>
      <c r="Q90" s="2">
        <v>3664.6924948690389</v>
      </c>
      <c r="S90" s="2">
        <v>777.14447911648722</v>
      </c>
      <c r="T90" s="2">
        <v>4885.3550711024964</v>
      </c>
      <c r="U90" s="2">
        <v>22524.761933008314</v>
      </c>
      <c r="W90" s="2">
        <v>141346.62067334563</v>
      </c>
      <c r="X90" s="2">
        <v>27918.488034954098</v>
      </c>
      <c r="Y90" s="2">
        <v>13799.748010711011</v>
      </c>
      <c r="Z90" s="2">
        <v>8323.7585158410275</v>
      </c>
      <c r="AA90" s="2">
        <v>204857.99872999996</v>
      </c>
      <c r="AB90" s="2">
        <v>147854.03386599998</v>
      </c>
      <c r="AC90" s="2">
        <v>3031.7253728889386</v>
      </c>
      <c r="AD90" s="2">
        <v>3951.0543401043692</v>
      </c>
      <c r="AF90">
        <v>0.4</v>
      </c>
      <c r="AG90">
        <v>0.55000000000000004</v>
      </c>
      <c r="AH90">
        <v>0.35</v>
      </c>
      <c r="AI90" s="11">
        <v>0.51369584986772487</v>
      </c>
      <c r="AJ90" s="11">
        <v>0.39666622023809528</v>
      </c>
      <c r="AK90" s="11">
        <v>0.23083536706349206</v>
      </c>
      <c r="AL90" s="11">
        <v>0.13711220878136202</v>
      </c>
      <c r="AM90" s="12">
        <v>0.30434782608695654</v>
      </c>
      <c r="AN90" s="13">
        <v>0</v>
      </c>
      <c r="AO90">
        <v>0.35</v>
      </c>
      <c r="AP90">
        <v>0.5</v>
      </c>
    </row>
    <row r="91" spans="1:42" x14ac:dyDescent="0.25">
      <c r="A91">
        <v>426</v>
      </c>
      <c r="B91" t="s">
        <v>202</v>
      </c>
      <c r="C91" t="s">
        <v>203</v>
      </c>
      <c r="D91" t="s">
        <v>30</v>
      </c>
      <c r="F91" s="2">
        <v>61449.392</v>
      </c>
      <c r="G91" s="2">
        <v>5724.329710842575</v>
      </c>
      <c r="H91" s="2">
        <v>3772.6298599878587</v>
      </c>
      <c r="I91" s="2"/>
      <c r="J91" s="2">
        <v>96438.165532271465</v>
      </c>
      <c r="K91" s="2">
        <v>54308.565393859841</v>
      </c>
      <c r="L91" s="2">
        <v>54105.591967802859</v>
      </c>
      <c r="M91" s="2">
        <v>14346.177761342804</v>
      </c>
      <c r="N91" s="2">
        <v>220185.65225600003</v>
      </c>
      <c r="O91" s="2">
        <v>41162.302944000003</v>
      </c>
      <c r="P91" s="2">
        <v>1163.8990053043869</v>
      </c>
      <c r="Q91" s="2">
        <v>483.00350800865681</v>
      </c>
      <c r="S91" s="2">
        <v>54857.371912174407</v>
      </c>
      <c r="T91" s="2">
        <v>5223.6962345920692</v>
      </c>
      <c r="U91" s="2">
        <v>3243.8977822469824</v>
      </c>
      <c r="W91" s="2">
        <v>105129.21546643804</v>
      </c>
      <c r="X91" s="2">
        <v>55477.661649009773</v>
      </c>
      <c r="Y91" s="2">
        <v>62875.421624971015</v>
      </c>
      <c r="Z91" s="2">
        <v>16829.584909952209</v>
      </c>
      <c r="AA91" s="2">
        <v>240308.41292800003</v>
      </c>
      <c r="AB91" s="2">
        <v>34227.904512000001</v>
      </c>
      <c r="AC91" s="2">
        <v>1289.8728330119197</v>
      </c>
      <c r="AD91" s="2">
        <v>535.2810685381495</v>
      </c>
      <c r="AF91">
        <v>0.4</v>
      </c>
      <c r="AG91">
        <v>0.7</v>
      </c>
      <c r="AH91">
        <v>0.55000000000000004</v>
      </c>
      <c r="AI91" s="11">
        <v>0.747</v>
      </c>
      <c r="AJ91" s="11">
        <v>0.4955</v>
      </c>
      <c r="AK91" s="11">
        <v>0.46133333333333326</v>
      </c>
      <c r="AL91" s="11">
        <v>0.41700000000000004</v>
      </c>
      <c r="AM91" s="12">
        <v>0.16172106824925817</v>
      </c>
      <c r="AN91" s="13">
        <v>0</v>
      </c>
      <c r="AO91">
        <v>0.4</v>
      </c>
      <c r="AP91">
        <v>0.45</v>
      </c>
    </row>
    <row r="92" spans="1:42" x14ac:dyDescent="0.25">
      <c r="A92">
        <v>430</v>
      </c>
      <c r="B92" t="s">
        <v>204</v>
      </c>
      <c r="C92" t="s">
        <v>205</v>
      </c>
      <c r="D92" t="s">
        <v>59</v>
      </c>
      <c r="F92" s="2">
        <v>9149.7065000000002</v>
      </c>
      <c r="G92" s="2">
        <v>15128.12093855393</v>
      </c>
      <c r="H92" s="2">
        <v>8157.6962507941143</v>
      </c>
      <c r="I92" s="2"/>
      <c r="J92" s="2">
        <v>309716.53511357994</v>
      </c>
      <c r="K92" s="2">
        <v>105037.54006291879</v>
      </c>
      <c r="L92" s="2">
        <v>67786.583585391461</v>
      </c>
      <c r="M92" s="2">
        <v>21767.881277631859</v>
      </c>
      <c r="N92" s="2">
        <v>183564.20261699997</v>
      </c>
      <c r="O92" s="2">
        <v>246226.68142199997</v>
      </c>
      <c r="P92" s="2">
        <v>4567.0988589913513</v>
      </c>
      <c r="Q92" s="2">
        <v>904.06558699630898</v>
      </c>
      <c r="S92" s="2">
        <v>8822.9211280603231</v>
      </c>
      <c r="T92" s="2">
        <v>14646.657653178212</v>
      </c>
      <c r="U92" s="2">
        <v>7806.0460974346497</v>
      </c>
      <c r="W92" s="2">
        <v>356311.69132220984</v>
      </c>
      <c r="X92" s="2">
        <v>126665.32898562205</v>
      </c>
      <c r="Y92" s="2">
        <v>75937.236875734365</v>
      </c>
      <c r="Z92" s="2">
        <v>25674.736415112824</v>
      </c>
      <c r="AA92" s="2">
        <v>212039.31286949996</v>
      </c>
      <c r="AB92" s="2">
        <v>227367.45596849997</v>
      </c>
      <c r="AC92" s="2">
        <v>5320.241423484098</v>
      </c>
      <c r="AD92" s="2">
        <v>1053.1515375488257</v>
      </c>
      <c r="AF92">
        <v>0.4</v>
      </c>
      <c r="AG92">
        <v>0.75</v>
      </c>
      <c r="AH92">
        <v>0.6</v>
      </c>
      <c r="AI92" s="11">
        <v>0.3075</v>
      </c>
      <c r="AJ92" s="11">
        <v>0.191</v>
      </c>
      <c r="AK92" s="11">
        <v>9.3333333333333338E-2</v>
      </c>
      <c r="AL92" s="11">
        <v>0.152</v>
      </c>
      <c r="AM92" s="12">
        <v>3.2128514056224904E-2</v>
      </c>
      <c r="AN92" s="13">
        <v>0</v>
      </c>
      <c r="AO92">
        <v>0.45</v>
      </c>
      <c r="AP92">
        <v>0.75</v>
      </c>
    </row>
    <row r="93" spans="1:42" x14ac:dyDescent="0.25">
      <c r="A93">
        <v>440</v>
      </c>
      <c r="B93" t="s">
        <v>206</v>
      </c>
      <c r="C93" t="s">
        <v>207</v>
      </c>
      <c r="D93" t="s">
        <v>40</v>
      </c>
      <c r="F93" s="2">
        <v>866.60503805406915</v>
      </c>
      <c r="G93" s="2">
        <v>4270.6205205999995</v>
      </c>
      <c r="H93" s="2">
        <v>25835.403659158841</v>
      </c>
      <c r="I93" s="2"/>
      <c r="J93" s="2">
        <v>37562.313385215239</v>
      </c>
      <c r="K93" s="2">
        <v>11635.662105539697</v>
      </c>
      <c r="L93" s="2">
        <v>9601.517557146537</v>
      </c>
      <c r="M93" s="2">
        <v>6791.9352108087714</v>
      </c>
      <c r="N93" s="2">
        <v>66877.389886499994</v>
      </c>
      <c r="O93" s="2">
        <v>35885.786115696421</v>
      </c>
      <c r="P93" s="2">
        <v>7758.1933427574295</v>
      </c>
      <c r="Q93" s="2">
        <v>3594.9001826674689</v>
      </c>
      <c r="S93" s="2">
        <v>950.37053050562622</v>
      </c>
      <c r="T93" s="2">
        <v>4781.3339024449479</v>
      </c>
      <c r="U93" s="2">
        <v>28118.397942238873</v>
      </c>
      <c r="W93" s="2">
        <v>35284.39289025819</v>
      </c>
      <c r="X93" s="2">
        <v>9567.7612205907408</v>
      </c>
      <c r="Y93" s="2">
        <v>9838.0278533262008</v>
      </c>
      <c r="Z93" s="2">
        <v>6213.0590895068135</v>
      </c>
      <c r="AA93" s="2">
        <v>63164.957387999995</v>
      </c>
      <c r="AB93" s="2">
        <v>15888.118115999998</v>
      </c>
      <c r="AC93" s="2">
        <v>7296.0965186752728</v>
      </c>
      <c r="AD93" s="2">
        <v>3380.7792032188463</v>
      </c>
      <c r="AF93">
        <v>0.4</v>
      </c>
      <c r="AG93">
        <v>0.85</v>
      </c>
      <c r="AH93">
        <v>0.6</v>
      </c>
      <c r="AI93" s="11">
        <v>0.54710000000000003</v>
      </c>
      <c r="AJ93" s="11">
        <v>0.53400000000000003</v>
      </c>
      <c r="AK93" s="11">
        <v>0.27400000000000002</v>
      </c>
      <c r="AL93" s="11">
        <v>0.14583870967741938</v>
      </c>
      <c r="AM93" s="12">
        <v>4.5092024539877302</v>
      </c>
      <c r="AN93" s="13">
        <v>0</v>
      </c>
      <c r="AO93">
        <v>0.35</v>
      </c>
      <c r="AP93">
        <v>0.65</v>
      </c>
    </row>
    <row r="94" spans="1:42" x14ac:dyDescent="0.25">
      <c r="A94">
        <v>442</v>
      </c>
      <c r="B94" t="s">
        <v>208</v>
      </c>
      <c r="C94" t="s">
        <v>209</v>
      </c>
      <c r="D94" t="s">
        <v>40</v>
      </c>
      <c r="F94" s="2">
        <v>377.18524921119661</v>
      </c>
      <c r="G94" s="2">
        <v>1114.2345992399999</v>
      </c>
      <c r="H94" s="2">
        <v>6740.6365195665057</v>
      </c>
      <c r="I94" s="2"/>
      <c r="J94" s="2">
        <v>9107.0472460903111</v>
      </c>
      <c r="K94" s="2">
        <v>3044.0002078522202</v>
      </c>
      <c r="L94" s="2">
        <v>2635.9240536803609</v>
      </c>
      <c r="M94" s="2">
        <v>1551.3177232447647</v>
      </c>
      <c r="N94" s="2">
        <v>80678.227559999999</v>
      </c>
      <c r="O94" s="2">
        <v>9600.6306751428565</v>
      </c>
      <c r="P94" s="2">
        <v>2024.1666072637288</v>
      </c>
      <c r="Q94" s="2">
        <v>937.93446292426131</v>
      </c>
      <c r="S94" s="2">
        <v>423.96616388268711</v>
      </c>
      <c r="T94" s="2">
        <v>1266.3790826703612</v>
      </c>
      <c r="U94" s="2">
        <v>7540.7633139471582</v>
      </c>
      <c r="W94" s="2">
        <v>10032.355259195981</v>
      </c>
      <c r="X94" s="2">
        <v>2765.1117155614838</v>
      </c>
      <c r="Y94" s="2">
        <v>2751.8881493793274</v>
      </c>
      <c r="Z94" s="2">
        <v>1617.886033694461</v>
      </c>
      <c r="AA94" s="2">
        <v>81626.766007500002</v>
      </c>
      <c r="AB94" s="2">
        <v>4553.3298045000001</v>
      </c>
      <c r="AC94" s="2">
        <v>2066.303302248808</v>
      </c>
      <c r="AD94" s="2">
        <v>957.45926796669744</v>
      </c>
      <c r="AF94">
        <v>0.4</v>
      </c>
      <c r="AG94">
        <v>0.8</v>
      </c>
      <c r="AH94">
        <v>0.6</v>
      </c>
      <c r="AI94" s="11">
        <v>0.54710000000000003</v>
      </c>
      <c r="AJ94" s="11">
        <v>0.53400000000000003</v>
      </c>
      <c r="AK94" s="11">
        <v>0.27400000000000002</v>
      </c>
      <c r="AL94" s="11">
        <v>0.14583870967741938</v>
      </c>
      <c r="AM94" s="12">
        <v>1</v>
      </c>
      <c r="AN94" s="13">
        <v>0</v>
      </c>
      <c r="AO94">
        <v>0.45</v>
      </c>
      <c r="AP94">
        <v>0.2</v>
      </c>
    </row>
    <row r="95" spans="1:42" x14ac:dyDescent="0.25">
      <c r="A95">
        <v>450</v>
      </c>
      <c r="B95" t="s">
        <v>210</v>
      </c>
      <c r="C95" t="s">
        <v>211</v>
      </c>
      <c r="D95" t="s">
        <v>30</v>
      </c>
      <c r="F95" s="2">
        <v>28461.499500000002</v>
      </c>
      <c r="G95" s="2">
        <v>252685.66991438647</v>
      </c>
      <c r="H95" s="2">
        <v>143103.76750407033</v>
      </c>
      <c r="I95" s="2"/>
      <c r="J95" s="2">
        <v>1047865.649068324</v>
      </c>
      <c r="K95" s="2">
        <v>284761.0689889018</v>
      </c>
      <c r="L95" s="2">
        <v>174281.2061111154</v>
      </c>
      <c r="M95" s="2">
        <v>66502.562513776938</v>
      </c>
      <c r="N95" s="2">
        <v>2488036.8983715</v>
      </c>
      <c r="O95" s="2">
        <v>730892.12708700006</v>
      </c>
      <c r="P95" s="2">
        <v>19747.775267640052</v>
      </c>
      <c r="Q95" s="2">
        <v>7079.0441786449292</v>
      </c>
      <c r="S95" s="2">
        <v>53149.492290874841</v>
      </c>
      <c r="T95" s="2">
        <v>477148.50786962471</v>
      </c>
      <c r="U95" s="2">
        <v>264554.11422998866</v>
      </c>
      <c r="W95" s="2">
        <v>1164840.7990286576</v>
      </c>
      <c r="X95" s="2">
        <v>325875.39902246569</v>
      </c>
      <c r="Y95" s="2">
        <v>204837.00078128418</v>
      </c>
      <c r="Z95" s="2">
        <v>79775.554660769194</v>
      </c>
      <c r="AA95" s="2">
        <v>2837273.5525364997</v>
      </c>
      <c r="AB95" s="2">
        <v>685055.98854000005</v>
      </c>
      <c r="AC95" s="2">
        <v>22706.443840176747</v>
      </c>
      <c r="AD95" s="2">
        <v>8139.6469681285962</v>
      </c>
      <c r="AF95">
        <v>0.4</v>
      </c>
      <c r="AG95">
        <v>0.7</v>
      </c>
      <c r="AH95">
        <v>0.55000000000000004</v>
      </c>
      <c r="AI95" s="11">
        <v>4.4000000000000004E-2</v>
      </c>
      <c r="AJ95" s="11">
        <v>3.0999999999999996E-2</v>
      </c>
      <c r="AK95" s="11">
        <v>3.1E-2</v>
      </c>
      <c r="AL95" s="11">
        <v>0.02</v>
      </c>
      <c r="AM95" s="12">
        <v>1.2072434607645875E-2</v>
      </c>
      <c r="AN95" s="13">
        <v>0</v>
      </c>
      <c r="AO95">
        <v>0.4</v>
      </c>
      <c r="AP95">
        <v>0.45</v>
      </c>
    </row>
    <row r="96" spans="1:42" x14ac:dyDescent="0.25">
      <c r="A96">
        <v>454</v>
      </c>
      <c r="B96" t="s">
        <v>212</v>
      </c>
      <c r="C96" t="s">
        <v>213</v>
      </c>
      <c r="D96" t="s">
        <v>30</v>
      </c>
      <c r="F96" s="2">
        <v>292800.35749999998</v>
      </c>
      <c r="G96" s="2">
        <v>77045.295818801998</v>
      </c>
      <c r="H96" s="2">
        <v>36424.424028159185</v>
      </c>
      <c r="I96" s="2"/>
      <c r="J96" s="2">
        <v>661618.80515100434</v>
      </c>
      <c r="K96" s="2">
        <v>115342.66294310612</v>
      </c>
      <c r="L96" s="2">
        <v>92708.817139436025</v>
      </c>
      <c r="M96" s="2">
        <v>24070.909958670352</v>
      </c>
      <c r="N96" s="2">
        <v>2390913.9393480001</v>
      </c>
      <c r="O96" s="2">
        <v>445228.84207799996</v>
      </c>
      <c r="P96" s="2">
        <v>11939.925323483345</v>
      </c>
      <c r="Q96" s="2">
        <v>4513.4212949544517</v>
      </c>
      <c r="S96" s="2">
        <v>284396.94493545505</v>
      </c>
      <c r="T96" s="2">
        <v>75736.901473806254</v>
      </c>
      <c r="U96" s="2">
        <v>34600.68051160506</v>
      </c>
      <c r="W96" s="2">
        <v>761326.92536021373</v>
      </c>
      <c r="X96" s="2">
        <v>136984.81339519689</v>
      </c>
      <c r="Y96" s="2">
        <v>111403.49430204718</v>
      </c>
      <c r="Z96" s="2">
        <v>31561.373267293398</v>
      </c>
      <c r="AA96" s="2">
        <v>2813328.8023720002</v>
      </c>
      <c r="AB96" s="2">
        <v>437262.24787599995</v>
      </c>
      <c r="AC96" s="2">
        <v>14287.990225179818</v>
      </c>
      <c r="AD96" s="2">
        <v>5401.0152992827961</v>
      </c>
      <c r="AF96">
        <v>0.4</v>
      </c>
      <c r="AG96">
        <v>0.7</v>
      </c>
      <c r="AH96">
        <v>0.55000000000000004</v>
      </c>
      <c r="AI96" s="11">
        <v>0.60850000000000004</v>
      </c>
      <c r="AJ96" s="11">
        <v>0.26600000000000001</v>
      </c>
      <c r="AK96" s="11">
        <v>0.11533333333333333</v>
      </c>
      <c r="AL96" s="11">
        <v>7.0000000000000007E-2</v>
      </c>
      <c r="AM96" s="12">
        <v>1.906158357771261E-2</v>
      </c>
      <c r="AN96" s="13">
        <v>0</v>
      </c>
      <c r="AO96">
        <v>0.4</v>
      </c>
      <c r="AP96">
        <v>0.45</v>
      </c>
    </row>
    <row r="97" spans="1:42" x14ac:dyDescent="0.25">
      <c r="A97">
        <v>458</v>
      </c>
      <c r="B97" t="s">
        <v>214</v>
      </c>
      <c r="C97" t="s">
        <v>215</v>
      </c>
      <c r="D97" t="s">
        <v>21</v>
      </c>
      <c r="F97" s="2">
        <v>21159.636935776616</v>
      </c>
      <c r="G97" s="2">
        <v>40996.130698951521</v>
      </c>
      <c r="H97" s="2">
        <v>234133.38223814679</v>
      </c>
      <c r="I97" s="2"/>
      <c r="J97" s="2">
        <v>356872.40393297654</v>
      </c>
      <c r="K97" s="2">
        <v>39157.220647487193</v>
      </c>
      <c r="L97" s="2">
        <v>19123.901428303856</v>
      </c>
      <c r="M97" s="2">
        <v>5942.0937299477628</v>
      </c>
      <c r="N97" s="2">
        <v>4081305.9899165332</v>
      </c>
      <c r="O97" s="2">
        <v>229060.9331666833</v>
      </c>
      <c r="P97" s="2">
        <v>95132.753676644221</v>
      </c>
      <c r="Q97" s="2">
        <v>28199.624852247533</v>
      </c>
      <c r="S97" s="2">
        <v>21393.446475216522</v>
      </c>
      <c r="T97" s="2">
        <v>40088.109636995032</v>
      </c>
      <c r="U97" s="2">
        <v>238567.58236894509</v>
      </c>
      <c r="W97" s="2">
        <v>359297.58960647637</v>
      </c>
      <c r="X97" s="2">
        <v>40070.26014505577</v>
      </c>
      <c r="Y97" s="2">
        <v>21073.459788811368</v>
      </c>
      <c r="Z97" s="2">
        <v>6847.591664668842</v>
      </c>
      <c r="AA97" s="2">
        <v>4309082.8906429326</v>
      </c>
      <c r="AB97" s="2">
        <v>824641.12646559987</v>
      </c>
      <c r="AC97" s="2">
        <v>101183.00027899262</v>
      </c>
      <c r="AD97" s="2">
        <v>29993.062736214695</v>
      </c>
      <c r="AF97">
        <v>0.4</v>
      </c>
      <c r="AG97">
        <v>0.75</v>
      </c>
      <c r="AH97">
        <v>0.6</v>
      </c>
      <c r="AI97" s="11">
        <v>0.3478</v>
      </c>
      <c r="AJ97" s="11">
        <v>0.26160000000000005</v>
      </c>
      <c r="AK97" s="11">
        <v>0.18600000000000003</v>
      </c>
      <c r="AL97" s="11">
        <v>9.9000000000000005E-2</v>
      </c>
      <c r="AM97" s="12">
        <v>1.3910355486862442E-2</v>
      </c>
      <c r="AN97" s="13">
        <v>0</v>
      </c>
      <c r="AO97">
        <v>0.35</v>
      </c>
      <c r="AP97">
        <v>0.65</v>
      </c>
    </row>
    <row r="98" spans="1:42" x14ac:dyDescent="0.25">
      <c r="A98">
        <v>462</v>
      </c>
      <c r="B98" t="s">
        <v>216</v>
      </c>
      <c r="C98" t="s">
        <v>217</v>
      </c>
      <c r="D98" t="s">
        <v>21</v>
      </c>
      <c r="F98" s="2">
        <v>20.241999999999997</v>
      </c>
      <c r="G98" s="2">
        <v>2931.8050457500149</v>
      </c>
      <c r="H98" s="2">
        <v>3918.1311370580947</v>
      </c>
      <c r="I98" s="2"/>
      <c r="J98" s="2">
        <v>1976.3989080308888</v>
      </c>
      <c r="K98" s="2">
        <v>730.0547095405218</v>
      </c>
      <c r="L98" s="2">
        <v>479.01665764361508</v>
      </c>
      <c r="M98" s="2">
        <v>96.642157567155905</v>
      </c>
      <c r="N98" s="2">
        <v>14877.74848</v>
      </c>
      <c r="O98" s="2">
        <v>24849.005439999997</v>
      </c>
      <c r="P98" s="2">
        <v>1816.5891136843034</v>
      </c>
      <c r="Q98" s="2">
        <v>667.01389800093659</v>
      </c>
      <c r="S98" s="2">
        <v>26.695971014492748</v>
      </c>
      <c r="T98" s="2">
        <v>4011.9437468158103</v>
      </c>
      <c r="U98" s="2">
        <v>5093.570478175523</v>
      </c>
      <c r="W98" s="2">
        <v>2467.7817104592305</v>
      </c>
      <c r="X98" s="2">
        <v>465.07748026374196</v>
      </c>
      <c r="Y98" s="2">
        <v>564.91580670164763</v>
      </c>
      <c r="Z98" s="2">
        <v>125.8288894363356</v>
      </c>
      <c r="AA98" s="2">
        <v>15618.669640000002</v>
      </c>
      <c r="AB98" s="2">
        <v>19024.868869999995</v>
      </c>
      <c r="AC98" s="2">
        <v>1846.0804990515728</v>
      </c>
      <c r="AD98" s="2">
        <v>677.8425238927731</v>
      </c>
      <c r="AF98">
        <v>0.4</v>
      </c>
      <c r="AG98">
        <v>0.8</v>
      </c>
      <c r="AH98">
        <v>0.6</v>
      </c>
      <c r="AI98" s="11">
        <v>0.3478</v>
      </c>
      <c r="AJ98" s="11">
        <v>0.26160000000000005</v>
      </c>
      <c r="AK98" s="11">
        <v>0.18600000000000003</v>
      </c>
      <c r="AL98" s="11">
        <v>9.9000000000000005E-2</v>
      </c>
      <c r="AM98" s="12">
        <v>0.3457446808510638</v>
      </c>
      <c r="AN98" s="13">
        <v>0</v>
      </c>
      <c r="AO98">
        <v>0.45</v>
      </c>
      <c r="AP98">
        <v>0.2</v>
      </c>
    </row>
    <row r="99" spans="1:42" x14ac:dyDescent="0.25">
      <c r="A99">
        <v>466</v>
      </c>
      <c r="B99" t="s">
        <v>218</v>
      </c>
      <c r="C99" t="s">
        <v>219</v>
      </c>
      <c r="D99" t="s">
        <v>59</v>
      </c>
      <c r="F99" s="2">
        <v>37740.264999999999</v>
      </c>
      <c r="G99" s="2">
        <v>42991.028983991593</v>
      </c>
      <c r="H99" s="2">
        <v>32469.777508732404</v>
      </c>
      <c r="I99" s="2"/>
      <c r="J99" s="2">
        <v>568412.28030939889</v>
      </c>
      <c r="K99" s="2">
        <v>56820.988476865328</v>
      </c>
      <c r="L99" s="2">
        <v>19237.507730095393</v>
      </c>
      <c r="M99" s="2">
        <v>4589.8630522810663</v>
      </c>
      <c r="N99" s="2">
        <v>955914.90033899993</v>
      </c>
      <c r="O99" s="2">
        <v>1080786.6665995</v>
      </c>
      <c r="P99" s="2">
        <v>16771.67220939176</v>
      </c>
      <c r="Q99" s="2">
        <v>2692.4337758080756</v>
      </c>
      <c r="S99" s="2">
        <v>37745.079990382255</v>
      </c>
      <c r="T99" s="2">
        <v>43208.03100379157</v>
      </c>
      <c r="U99" s="2">
        <v>32197.382966780293</v>
      </c>
      <c r="W99" s="2">
        <v>698872.08006616333</v>
      </c>
      <c r="X99" s="2">
        <v>68819.736555323645</v>
      </c>
      <c r="Y99" s="2">
        <v>22065.129457883817</v>
      </c>
      <c r="Z99" s="2">
        <v>5869.6716496847184</v>
      </c>
      <c r="AA99" s="2">
        <v>1149827.061516</v>
      </c>
      <c r="AB99" s="2">
        <v>1056597.8403119999</v>
      </c>
      <c r="AC99" s="2">
        <v>20244.710887283523</v>
      </c>
      <c r="AD99" s="2">
        <v>3249.9766686275102</v>
      </c>
      <c r="AF99">
        <v>0.4</v>
      </c>
      <c r="AG99">
        <v>0.75</v>
      </c>
      <c r="AH99">
        <v>0.6</v>
      </c>
      <c r="AI99" s="11">
        <v>0.35899999999999999</v>
      </c>
      <c r="AJ99" s="11">
        <v>0.21199999999999999</v>
      </c>
      <c r="AK99" s="11">
        <v>2.5333333333333336E-2</v>
      </c>
      <c r="AL99" s="11">
        <v>1.1333333333333332E-2</v>
      </c>
      <c r="AM99" s="12">
        <v>4.5045045045045045E-3</v>
      </c>
      <c r="AN99" s="13">
        <v>0</v>
      </c>
      <c r="AO99">
        <v>0.45</v>
      </c>
      <c r="AP99">
        <v>0.75</v>
      </c>
    </row>
    <row r="100" spans="1:42" x14ac:dyDescent="0.25">
      <c r="A100">
        <v>470</v>
      </c>
      <c r="B100" t="s">
        <v>220</v>
      </c>
      <c r="C100" t="s">
        <v>221</v>
      </c>
      <c r="D100" t="s">
        <v>40</v>
      </c>
      <c r="F100" s="2">
        <v>265.80355376851611</v>
      </c>
      <c r="G100" s="2">
        <v>913.29924772000004</v>
      </c>
      <c r="H100" s="2">
        <v>5525.0647095980494</v>
      </c>
      <c r="I100" s="2"/>
      <c r="J100" s="2">
        <v>6083.7960571342592</v>
      </c>
      <c r="K100" s="2">
        <v>2553.4385498875126</v>
      </c>
      <c r="L100" s="2">
        <v>2284.1846963880689</v>
      </c>
      <c r="M100" s="2">
        <v>1069.7095799906197</v>
      </c>
      <c r="N100" s="2">
        <v>13729.590869999998</v>
      </c>
      <c r="O100" s="2">
        <v>7322.2491377678562</v>
      </c>
      <c r="P100" s="2">
        <v>1659.1387854360778</v>
      </c>
      <c r="Q100" s="2">
        <v>768.79217355453886</v>
      </c>
      <c r="S100" s="2">
        <v>343.43924521575593</v>
      </c>
      <c r="T100" s="2">
        <v>1112.0483068093265</v>
      </c>
      <c r="U100" s="2">
        <v>7236.0088607954876</v>
      </c>
      <c r="W100" s="2">
        <v>6656.5159915073946</v>
      </c>
      <c r="X100" s="2">
        <v>1974.4310177867251</v>
      </c>
      <c r="Y100" s="2">
        <v>2428.706122953965</v>
      </c>
      <c r="Z100" s="2">
        <v>1169.1601623676327</v>
      </c>
      <c r="AA100" s="2">
        <v>13422.061924</v>
      </c>
      <c r="AB100" s="2">
        <v>3355.5154809999999</v>
      </c>
      <c r="AC100" s="2">
        <v>1677.5195342854063</v>
      </c>
      <c r="AD100" s="2">
        <v>777.30922829611745</v>
      </c>
      <c r="AF100">
        <v>0.4</v>
      </c>
      <c r="AG100">
        <v>0.85</v>
      </c>
      <c r="AH100">
        <v>0.6</v>
      </c>
      <c r="AI100" s="11">
        <v>0.54710000000000003</v>
      </c>
      <c r="AJ100" s="11">
        <v>0.53400000000000003</v>
      </c>
      <c r="AK100" s="11">
        <v>0.27400000000000002</v>
      </c>
      <c r="AL100" s="11">
        <v>0.14583870967741938</v>
      </c>
      <c r="AM100" s="12">
        <v>6.0975609756097572E-3</v>
      </c>
      <c r="AN100" s="13">
        <v>0</v>
      </c>
      <c r="AO100">
        <v>0.35</v>
      </c>
      <c r="AP100">
        <v>0.65</v>
      </c>
    </row>
    <row r="101" spans="1:42" x14ac:dyDescent="0.25">
      <c r="A101">
        <v>478</v>
      </c>
      <c r="B101" t="s">
        <v>222</v>
      </c>
      <c r="C101" t="s">
        <v>223</v>
      </c>
      <c r="D101" t="s">
        <v>59</v>
      </c>
      <c r="F101" s="2">
        <v>1415.3895</v>
      </c>
      <c r="G101" s="2">
        <v>12972.564078817571</v>
      </c>
      <c r="H101" s="2">
        <v>7517.7774203439876</v>
      </c>
      <c r="I101" s="2"/>
      <c r="J101" s="2">
        <v>73523.886674251698</v>
      </c>
      <c r="K101" s="2">
        <v>30583.097089917406</v>
      </c>
      <c r="L101" s="2">
        <v>22428.841318752326</v>
      </c>
      <c r="M101" s="2">
        <v>8415.281581214058</v>
      </c>
      <c r="N101" s="2">
        <v>114256.1509375</v>
      </c>
      <c r="O101" s="2">
        <v>248487.1534375</v>
      </c>
      <c r="P101" s="2">
        <v>3582.0335526059321</v>
      </c>
      <c r="Q101" s="2">
        <v>752.6731658485628</v>
      </c>
      <c r="S101" s="2">
        <v>1370.5605308390443</v>
      </c>
      <c r="T101" s="2">
        <v>12705.481877194856</v>
      </c>
      <c r="U101" s="2">
        <v>7170.6547348385784</v>
      </c>
      <c r="W101" s="2">
        <v>87606.256014086583</v>
      </c>
      <c r="X101" s="2">
        <v>35678.528453661427</v>
      </c>
      <c r="Y101" s="2">
        <v>26550.08174550068</v>
      </c>
      <c r="Z101" s="2">
        <v>9898.5391049528316</v>
      </c>
      <c r="AA101" s="2">
        <v>134193.9259375</v>
      </c>
      <c r="AB101" s="2">
        <v>182991.71718750001</v>
      </c>
      <c r="AC101" s="2">
        <v>4301.0352054560408</v>
      </c>
      <c r="AD101" s="2">
        <v>903.75306009113251</v>
      </c>
      <c r="AF101">
        <v>0.4</v>
      </c>
      <c r="AG101">
        <v>0.75</v>
      </c>
      <c r="AH101">
        <v>0.6</v>
      </c>
      <c r="AI101" s="11">
        <v>0.48627777777777775</v>
      </c>
      <c r="AJ101" s="11">
        <v>0.26987500000000003</v>
      </c>
      <c r="AK101" s="11">
        <v>0.12018333333333332</v>
      </c>
      <c r="AL101" s="11">
        <v>7.1729166666666677E-2</v>
      </c>
      <c r="AM101" s="12">
        <v>3.4965034965034961E-2</v>
      </c>
      <c r="AN101" s="13">
        <v>0</v>
      </c>
      <c r="AO101">
        <v>0.45</v>
      </c>
      <c r="AP101">
        <v>0.75</v>
      </c>
    </row>
    <row r="102" spans="1:42" x14ac:dyDescent="0.25">
      <c r="A102">
        <v>480</v>
      </c>
      <c r="B102" t="s">
        <v>224</v>
      </c>
      <c r="C102" t="s">
        <v>225</v>
      </c>
      <c r="D102" t="s">
        <v>30</v>
      </c>
      <c r="F102" s="2">
        <v>3399.037436538868</v>
      </c>
      <c r="G102" s="2">
        <v>6018.755625350429</v>
      </c>
      <c r="H102" s="2">
        <v>5287.5682152966092</v>
      </c>
      <c r="I102" s="2"/>
      <c r="J102" s="2">
        <v>26283.653908738437</v>
      </c>
      <c r="K102" s="2">
        <v>17622.319959783959</v>
      </c>
      <c r="L102" s="2">
        <v>17036.640847200768</v>
      </c>
      <c r="M102" s="2">
        <v>9675.9768009187246</v>
      </c>
      <c r="N102" s="2">
        <v>85811.883091666678</v>
      </c>
      <c r="O102" s="2">
        <v>6693.1524667534741</v>
      </c>
      <c r="P102" s="2">
        <v>11293.750512167277</v>
      </c>
      <c r="Q102" s="2">
        <v>1360.8210131557212</v>
      </c>
      <c r="S102" s="2">
        <v>4059.5388116267368</v>
      </c>
      <c r="T102" s="2">
        <v>8082.6659475639981</v>
      </c>
      <c r="U102" s="2">
        <v>5846.1431839863371</v>
      </c>
      <c r="W102" s="2">
        <v>21437.793700489965</v>
      </c>
      <c r="X102" s="2">
        <v>16157.682836095972</v>
      </c>
      <c r="Y102" s="2">
        <v>17143.849624392831</v>
      </c>
      <c r="Z102" s="2">
        <v>9871.777467330041</v>
      </c>
      <c r="AA102" s="2">
        <v>79827.198371666687</v>
      </c>
      <c r="AB102" s="2">
        <v>24220.379632415123</v>
      </c>
      <c r="AC102" s="2">
        <v>10688.925746977882</v>
      </c>
      <c r="AD102" s="2">
        <v>1287.9436949557146</v>
      </c>
      <c r="AF102">
        <v>0.4</v>
      </c>
      <c r="AG102">
        <v>0.7</v>
      </c>
      <c r="AH102">
        <v>0.55000000000000004</v>
      </c>
      <c r="AI102" s="11">
        <v>0.54446875000000006</v>
      </c>
      <c r="AJ102" s="11">
        <v>0.35009374999999998</v>
      </c>
      <c r="AK102" s="11">
        <v>0.22978125000000005</v>
      </c>
      <c r="AL102" s="11">
        <v>0.13360000000000002</v>
      </c>
      <c r="AM102" s="12">
        <v>0.26626016260162599</v>
      </c>
      <c r="AN102" s="13">
        <v>0</v>
      </c>
      <c r="AO102">
        <v>0.4</v>
      </c>
      <c r="AP102">
        <v>0.45</v>
      </c>
    </row>
    <row r="103" spans="1:42" x14ac:dyDescent="0.25">
      <c r="A103">
        <v>484</v>
      </c>
      <c r="B103" t="s">
        <v>226</v>
      </c>
      <c r="C103" t="s">
        <v>227</v>
      </c>
      <c r="D103" t="s">
        <v>33</v>
      </c>
      <c r="F103" s="2">
        <v>103588.05066666666</v>
      </c>
      <c r="G103" s="2">
        <v>254118.64145575784</v>
      </c>
      <c r="H103" s="2">
        <v>1276318.9447962274</v>
      </c>
      <c r="I103" s="2"/>
      <c r="J103" s="2">
        <v>3279156.0958980992</v>
      </c>
      <c r="K103" s="2">
        <v>1536590.5211780535</v>
      </c>
      <c r="L103" s="2">
        <v>1061532.4163255</v>
      </c>
      <c r="M103" s="2">
        <v>484460.45155327709</v>
      </c>
      <c r="N103" s="2">
        <v>11442449.631888</v>
      </c>
      <c r="O103" s="2">
        <v>1092858.8832479999</v>
      </c>
      <c r="P103" s="2">
        <v>143460.3712400042</v>
      </c>
      <c r="Q103" s="2">
        <v>127683.94663887216</v>
      </c>
      <c r="S103" s="2">
        <v>128654.71515208855</v>
      </c>
      <c r="T103" s="2">
        <v>310148.22214858088</v>
      </c>
      <c r="U103" s="2">
        <v>1591094.0026731712</v>
      </c>
      <c r="W103" s="2">
        <v>3257026.3049686272</v>
      </c>
      <c r="X103" s="2">
        <v>1562830.1566275686</v>
      </c>
      <c r="Y103" s="2">
        <v>1137249.8314566487</v>
      </c>
      <c r="Z103" s="2">
        <v>532453.46730921417</v>
      </c>
      <c r="AA103" s="2">
        <v>11692783.283119999</v>
      </c>
      <c r="AB103" s="2">
        <v>2535419.8010836369</v>
      </c>
      <c r="AC103" s="2">
        <v>150680.69157399447</v>
      </c>
      <c r="AD103" s="2">
        <v>134110.24393806458</v>
      </c>
      <c r="AF103">
        <v>0.4</v>
      </c>
      <c r="AG103">
        <v>0.85</v>
      </c>
      <c r="AH103">
        <v>0.6</v>
      </c>
      <c r="AI103" s="11">
        <v>0.60942857142857143</v>
      </c>
      <c r="AJ103" s="11">
        <v>0.43042857142857144</v>
      </c>
      <c r="AK103" s="11">
        <v>0.30104761904761906</v>
      </c>
      <c r="AL103" s="11">
        <v>0.22666666666666668</v>
      </c>
      <c r="AM103" s="12">
        <v>3.6053130929791267E-2</v>
      </c>
      <c r="AN103" s="13">
        <v>0</v>
      </c>
      <c r="AO103">
        <v>0.35</v>
      </c>
      <c r="AP103">
        <v>0.65</v>
      </c>
    </row>
    <row r="104" spans="1:42" x14ac:dyDescent="0.25">
      <c r="A104">
        <v>496</v>
      </c>
      <c r="B104" t="s">
        <v>228</v>
      </c>
      <c r="C104" t="s">
        <v>229</v>
      </c>
      <c r="D104" t="s">
        <v>21</v>
      </c>
      <c r="F104" s="2">
        <v>176.55706981976832</v>
      </c>
      <c r="G104" s="2">
        <v>7437.3096067524839</v>
      </c>
      <c r="H104" s="2">
        <v>7587.4148599639075</v>
      </c>
      <c r="I104" s="2"/>
      <c r="J104" s="2">
        <v>29574.424787480042</v>
      </c>
      <c r="K104" s="2">
        <v>3010.0772083916663</v>
      </c>
      <c r="L104" s="2">
        <v>1752.575304081462</v>
      </c>
      <c r="M104" s="2">
        <v>585.76055944353323</v>
      </c>
      <c r="N104" s="2">
        <v>328797.3128816</v>
      </c>
      <c r="O104" s="2">
        <v>20202.119160766666</v>
      </c>
      <c r="P104" s="2">
        <v>3917.2693571135901</v>
      </c>
      <c r="Q104" s="2">
        <v>3408.5076985320788</v>
      </c>
      <c r="S104" s="2">
        <v>213.27469053449892</v>
      </c>
      <c r="T104" s="2">
        <v>8479.9231030261963</v>
      </c>
      <c r="U104" s="2">
        <v>9261.6955471013007</v>
      </c>
      <c r="W104" s="2">
        <v>42869.464370317161</v>
      </c>
      <c r="X104" s="2">
        <v>2752.4875249004622</v>
      </c>
      <c r="Y104" s="2">
        <v>1795.4225455591773</v>
      </c>
      <c r="Z104" s="2">
        <v>650.56160884096766</v>
      </c>
      <c r="AA104" s="2">
        <v>365090.80364880001</v>
      </c>
      <c r="AB104" s="2">
        <v>76488.797811054523</v>
      </c>
      <c r="AC104" s="2">
        <v>4386.057108896206</v>
      </c>
      <c r="AD104" s="2">
        <v>3816.4108870189611</v>
      </c>
      <c r="AF104">
        <v>0.4</v>
      </c>
      <c r="AG104">
        <v>0.75</v>
      </c>
      <c r="AH104">
        <v>0.6</v>
      </c>
      <c r="AI104" s="11">
        <v>0.3478</v>
      </c>
      <c r="AJ104" s="11">
        <v>0.26160000000000005</v>
      </c>
      <c r="AK104" s="11">
        <v>0.18600000000000003</v>
      </c>
      <c r="AL104" s="11">
        <v>9.9000000000000005E-2</v>
      </c>
      <c r="AM104" s="12">
        <v>7.2758037225042302E-2</v>
      </c>
      <c r="AN104" s="13">
        <v>0</v>
      </c>
      <c r="AO104">
        <v>0.35</v>
      </c>
      <c r="AP104">
        <v>0.65</v>
      </c>
    </row>
    <row r="105" spans="1:42" x14ac:dyDescent="0.25">
      <c r="A105">
        <v>499</v>
      </c>
      <c r="B105" t="s">
        <v>230</v>
      </c>
      <c r="C105" t="s">
        <v>231</v>
      </c>
      <c r="D105" t="s">
        <v>24</v>
      </c>
      <c r="F105" s="2">
        <v>122.10845181417605</v>
      </c>
      <c r="G105" s="2">
        <v>997.21029601766634</v>
      </c>
      <c r="H105" s="2">
        <v>1821.0217869129233</v>
      </c>
      <c r="I105" s="2"/>
      <c r="J105" s="2">
        <v>10071.506771666631</v>
      </c>
      <c r="K105" s="2">
        <v>2330.0925436698562</v>
      </c>
      <c r="L105" s="2">
        <v>2215.1876465927221</v>
      </c>
      <c r="M105" s="2">
        <v>1404.8258776593866</v>
      </c>
      <c r="N105" s="2">
        <v>40564.776080999996</v>
      </c>
      <c r="O105" s="2">
        <v>5979.7733695714278</v>
      </c>
      <c r="P105" s="2">
        <v>2752.9033168341612</v>
      </c>
      <c r="Q105" s="2">
        <v>226.54631870466693</v>
      </c>
      <c r="S105" s="2">
        <v>160.35929214150829</v>
      </c>
      <c r="T105" s="2">
        <v>1312.9935564232608</v>
      </c>
      <c r="U105" s="2">
        <v>2390.61079332176</v>
      </c>
      <c r="W105" s="2">
        <v>9602.7863377166505</v>
      </c>
      <c r="X105" s="2">
        <v>2173.371366623081</v>
      </c>
      <c r="Y105" s="2">
        <v>2053.5234082102352</v>
      </c>
      <c r="Z105" s="2">
        <v>1380.8914932462706</v>
      </c>
      <c r="AA105" s="2">
        <v>37616.628120000001</v>
      </c>
      <c r="AB105" s="2">
        <v>7840.3678199999995</v>
      </c>
      <c r="AC105" s="2">
        <v>2648.1990813090638</v>
      </c>
      <c r="AD105" s="2">
        <v>217.92983044445603</v>
      </c>
      <c r="AF105">
        <v>0.4</v>
      </c>
      <c r="AG105">
        <v>0.85</v>
      </c>
      <c r="AH105">
        <v>0.6</v>
      </c>
      <c r="AI105" s="11">
        <v>0.54710000000000003</v>
      </c>
      <c r="AJ105" s="11">
        <v>0.53400000000000003</v>
      </c>
      <c r="AK105" s="11">
        <v>0.27400000000000002</v>
      </c>
      <c r="AL105" s="11">
        <v>0.14583870967741938</v>
      </c>
      <c r="AM105" s="12">
        <v>0.16856492027334855</v>
      </c>
      <c r="AN105" s="13">
        <v>0</v>
      </c>
      <c r="AO105">
        <v>0.35</v>
      </c>
      <c r="AP105">
        <v>0.65</v>
      </c>
    </row>
    <row r="106" spans="1:42" x14ac:dyDescent="0.25">
      <c r="A106">
        <v>504</v>
      </c>
      <c r="B106" t="s">
        <v>232</v>
      </c>
      <c r="C106" t="s">
        <v>233</v>
      </c>
      <c r="D106" t="s">
        <v>27</v>
      </c>
      <c r="F106" s="2">
        <v>5338.2174166666664</v>
      </c>
      <c r="G106" s="2">
        <v>77051.227201231959</v>
      </c>
      <c r="H106" s="2">
        <v>47870.398666867135</v>
      </c>
      <c r="I106" s="2"/>
      <c r="J106" s="2">
        <v>178377.38778199998</v>
      </c>
      <c r="K106" s="2">
        <v>166714.19419156524</v>
      </c>
      <c r="L106" s="2">
        <v>70952.633281250004</v>
      </c>
      <c r="M106" s="2">
        <v>34989.92581507031</v>
      </c>
      <c r="N106" s="2">
        <v>3214001.1440249998</v>
      </c>
      <c r="O106" s="2">
        <v>607089.10498249996</v>
      </c>
      <c r="P106" s="2">
        <v>1629.7375022343213</v>
      </c>
      <c r="Q106" s="2">
        <v>25888.839152349894</v>
      </c>
      <c r="S106" s="2">
        <v>5726.3446825452675</v>
      </c>
      <c r="T106" s="2">
        <v>77549.855715136378</v>
      </c>
      <c r="U106" s="2">
        <v>53356.228800587247</v>
      </c>
      <c r="W106" s="2">
        <v>188702.20740485715</v>
      </c>
      <c r="X106" s="2">
        <v>164822.5234644007</v>
      </c>
      <c r="Y106" s="2">
        <v>74391.723173110717</v>
      </c>
      <c r="Z106" s="2">
        <v>38597.433308770007</v>
      </c>
      <c r="AA106" s="2">
        <v>3311434.4671799997</v>
      </c>
      <c r="AB106" s="2">
        <v>325887.20153199998</v>
      </c>
      <c r="AC106" s="2">
        <v>1715.6597259169764</v>
      </c>
      <c r="AD106" s="2">
        <v>27253.737870998058</v>
      </c>
      <c r="AF106">
        <v>0.4</v>
      </c>
      <c r="AG106">
        <v>0.55000000000000004</v>
      </c>
      <c r="AH106">
        <v>0.35</v>
      </c>
      <c r="AI106" s="11">
        <v>0.51369584986772487</v>
      </c>
      <c r="AJ106" s="11">
        <v>0.39666622023809528</v>
      </c>
      <c r="AK106" s="11">
        <v>0.23083536706349206</v>
      </c>
      <c r="AL106" s="11">
        <v>0.13711220878136202</v>
      </c>
      <c r="AM106" s="12">
        <v>2.3809523809523808E-2</v>
      </c>
      <c r="AN106" s="13">
        <v>0</v>
      </c>
      <c r="AO106">
        <v>0.35</v>
      </c>
      <c r="AP106">
        <v>0.5</v>
      </c>
    </row>
    <row r="107" spans="1:42" x14ac:dyDescent="0.25">
      <c r="A107">
        <v>508</v>
      </c>
      <c r="B107" t="s">
        <v>234</v>
      </c>
      <c r="C107" t="s">
        <v>235</v>
      </c>
      <c r="D107" t="s">
        <v>30</v>
      </c>
      <c r="F107" s="2">
        <v>742499.28599999996</v>
      </c>
      <c r="G107" s="2">
        <v>101377.9958507574</v>
      </c>
      <c r="H107" s="2">
        <v>60774.818757575595</v>
      </c>
      <c r="I107" s="2"/>
      <c r="J107" s="2">
        <v>1390403.5201483397</v>
      </c>
      <c r="K107" s="2">
        <v>436734.51594917005</v>
      </c>
      <c r="L107" s="2">
        <v>296944.18250188848</v>
      </c>
      <c r="M107" s="2">
        <v>92504.773003515962</v>
      </c>
      <c r="N107" s="2">
        <v>1454478.2091839998</v>
      </c>
      <c r="O107" s="2">
        <v>1465496.9834960001</v>
      </c>
      <c r="P107" s="2">
        <v>19719.446667410168</v>
      </c>
      <c r="Q107" s="2">
        <v>7376.7429872458179</v>
      </c>
      <c r="S107" s="2">
        <v>785638.29814413772</v>
      </c>
      <c r="T107" s="2">
        <v>108179.09409965103</v>
      </c>
      <c r="U107" s="2">
        <v>63277.442095030005</v>
      </c>
      <c r="W107" s="2">
        <v>1667751.5225071642</v>
      </c>
      <c r="X107" s="2">
        <v>507455.09890224022</v>
      </c>
      <c r="Y107" s="2">
        <v>361054.08374139789</v>
      </c>
      <c r="Z107" s="2">
        <v>113686.06917280534</v>
      </c>
      <c r="AA107" s="2">
        <v>1723485.515136</v>
      </c>
      <c r="AB107" s="2">
        <v>1455822.9919520004</v>
      </c>
      <c r="AC107" s="2">
        <v>23810.759444005133</v>
      </c>
      <c r="AD107" s="2">
        <v>8907.2404369158812</v>
      </c>
      <c r="AF107">
        <v>0.4</v>
      </c>
      <c r="AG107">
        <v>0.7</v>
      </c>
      <c r="AH107">
        <v>0.55000000000000004</v>
      </c>
      <c r="AI107" s="11">
        <v>0.41100000000000003</v>
      </c>
      <c r="AJ107" s="11">
        <v>0.249</v>
      </c>
      <c r="AK107" s="11">
        <v>0.14499999999999999</v>
      </c>
      <c r="AL107" s="11">
        <v>3.9E-2</v>
      </c>
      <c r="AM107" s="12">
        <v>4.5454545454545456E-2</v>
      </c>
      <c r="AN107" s="13">
        <v>0</v>
      </c>
      <c r="AO107">
        <v>0.4</v>
      </c>
      <c r="AP107">
        <v>0.45</v>
      </c>
    </row>
    <row r="108" spans="1:42" x14ac:dyDescent="0.25">
      <c r="A108">
        <v>104</v>
      </c>
      <c r="B108" t="s">
        <v>236</v>
      </c>
      <c r="C108" t="s">
        <v>237</v>
      </c>
      <c r="D108" t="s">
        <v>21</v>
      </c>
      <c r="F108" s="2">
        <v>87101.383000000002</v>
      </c>
      <c r="G108" s="2">
        <v>77283.837595336096</v>
      </c>
      <c r="H108" s="2">
        <v>260796.05955144684</v>
      </c>
      <c r="I108" s="2"/>
      <c r="J108" s="2">
        <v>278764.08117289544</v>
      </c>
      <c r="K108" s="2">
        <v>45860.992305513362</v>
      </c>
      <c r="L108" s="2">
        <v>30120.029966159833</v>
      </c>
      <c r="M108" s="2">
        <v>11009.257150240246</v>
      </c>
      <c r="N108" s="2">
        <v>4553562.1093200007</v>
      </c>
      <c r="O108" s="2">
        <v>1413174.4477200001</v>
      </c>
      <c r="P108" s="2">
        <v>116505.8899164998</v>
      </c>
      <c r="Q108" s="2">
        <v>57083.308749254989</v>
      </c>
      <c r="S108" s="2">
        <v>91913.430660233251</v>
      </c>
      <c r="T108" s="2">
        <v>80123.805267484233</v>
      </c>
      <c r="U108" s="2">
        <v>278620.5278174961</v>
      </c>
      <c r="W108" s="2">
        <v>269891.65673022904</v>
      </c>
      <c r="X108" s="2">
        <v>46078.063027222634</v>
      </c>
      <c r="Y108" s="2">
        <v>31336.019106960433</v>
      </c>
      <c r="Z108" s="2">
        <v>11991.010179125238</v>
      </c>
      <c r="AA108" s="2">
        <v>4588681.3902720008</v>
      </c>
      <c r="AB108" s="2">
        <v>861476.58284800011</v>
      </c>
      <c r="AC108" s="2">
        <v>119546.96699639857</v>
      </c>
      <c r="AD108" s="2">
        <v>58573.317039879257</v>
      </c>
      <c r="AF108">
        <v>0.4</v>
      </c>
      <c r="AG108">
        <v>0.75</v>
      </c>
      <c r="AH108">
        <v>0.6</v>
      </c>
      <c r="AI108" s="11">
        <v>0.3478</v>
      </c>
      <c r="AJ108" s="11">
        <v>0.26160000000000005</v>
      </c>
      <c r="AK108" s="11">
        <v>0.18600000000000003</v>
      </c>
      <c r="AL108" s="11">
        <v>9.9000000000000005E-2</v>
      </c>
      <c r="AM108" s="12">
        <v>1.9157088122605363E-2</v>
      </c>
      <c r="AN108" s="13">
        <v>0</v>
      </c>
      <c r="AO108">
        <v>0.35</v>
      </c>
      <c r="AP108">
        <v>0.65</v>
      </c>
    </row>
    <row r="109" spans="1:42" x14ac:dyDescent="0.25">
      <c r="A109">
        <v>516</v>
      </c>
      <c r="B109" t="s">
        <v>238</v>
      </c>
      <c r="C109" t="s">
        <v>239</v>
      </c>
      <c r="D109" t="s">
        <v>30</v>
      </c>
      <c r="F109" s="2">
        <v>34352.646000000001</v>
      </c>
      <c r="G109" s="2">
        <v>14212.596082545038</v>
      </c>
      <c r="H109" s="2">
        <v>6558.5944743431419</v>
      </c>
      <c r="I109" s="2"/>
      <c r="J109" s="2">
        <v>131966.49661869631</v>
      </c>
      <c r="K109" s="2">
        <v>119162.70841942524</v>
      </c>
      <c r="L109" s="2">
        <v>73641.983838242246</v>
      </c>
      <c r="M109" s="2">
        <v>23410.16509082602</v>
      </c>
      <c r="N109" s="2">
        <v>151542.26241</v>
      </c>
      <c r="O109" s="2">
        <v>47272.541749999997</v>
      </c>
      <c r="P109" s="2">
        <v>1987.7487561977969</v>
      </c>
      <c r="Q109" s="2">
        <v>791.86176674083026</v>
      </c>
      <c r="S109" s="2">
        <v>35249.501295889131</v>
      </c>
      <c r="T109" s="2">
        <v>14868.620531830788</v>
      </c>
      <c r="U109" s="2">
        <v>6487.9772718784279</v>
      </c>
      <c r="W109" s="2">
        <v>150806.54234163597</v>
      </c>
      <c r="X109" s="2">
        <v>120775.58021546857</v>
      </c>
      <c r="Y109" s="2">
        <v>88800.958638035096</v>
      </c>
      <c r="Z109" s="2">
        <v>27936.331642016266</v>
      </c>
      <c r="AA109" s="2">
        <v>169904.61147</v>
      </c>
      <c r="AB109" s="2">
        <v>35434.651589999994</v>
      </c>
      <c r="AC109" s="2">
        <v>2238.9579862102423</v>
      </c>
      <c r="AD109" s="2">
        <v>891.93627770657338</v>
      </c>
      <c r="AF109">
        <v>0.4</v>
      </c>
      <c r="AG109">
        <v>0.7</v>
      </c>
      <c r="AH109">
        <v>0.55000000000000004</v>
      </c>
      <c r="AI109" s="11">
        <v>0.78099999999999992</v>
      </c>
      <c r="AJ109" s="11">
        <v>0.67900000000000005</v>
      </c>
      <c r="AK109" s="11">
        <v>0.63550000000000006</v>
      </c>
      <c r="AL109" s="11">
        <v>0.13360000000000002</v>
      </c>
      <c r="AM109" s="12">
        <v>0.21390374331550802</v>
      </c>
      <c r="AN109" s="13">
        <v>0</v>
      </c>
      <c r="AO109">
        <v>0.4</v>
      </c>
      <c r="AP109">
        <v>0.45</v>
      </c>
    </row>
    <row r="110" spans="1:42" x14ac:dyDescent="0.25">
      <c r="A110">
        <v>524</v>
      </c>
      <c r="B110" t="s">
        <v>240</v>
      </c>
      <c r="C110" t="s">
        <v>241</v>
      </c>
      <c r="D110" t="s">
        <v>21</v>
      </c>
      <c r="F110" s="2">
        <v>11738.425999999999</v>
      </c>
      <c r="G110" s="2">
        <v>116703.70570000001</v>
      </c>
      <c r="H110" s="2">
        <v>183609.20835622368</v>
      </c>
      <c r="I110" s="2"/>
      <c r="J110" s="2">
        <v>251324.12225069528</v>
      </c>
      <c r="K110" s="2">
        <v>4123.2743069982134</v>
      </c>
      <c r="L110" s="2">
        <v>15509.114539298935</v>
      </c>
      <c r="M110" s="2">
        <v>0</v>
      </c>
      <c r="N110" s="2">
        <v>3718918.2373199998</v>
      </c>
      <c r="O110" s="2">
        <v>1352333.9044799998</v>
      </c>
      <c r="P110" s="2">
        <v>44763.065199999997</v>
      </c>
      <c r="Q110" s="2">
        <v>33572.298899999994</v>
      </c>
      <c r="S110" s="2">
        <v>11394.731760604787</v>
      </c>
      <c r="T110" s="2">
        <v>115147.9890642786</v>
      </c>
      <c r="U110" s="2">
        <v>176105.44448006805</v>
      </c>
      <c r="W110" s="2">
        <v>234334.21277549089</v>
      </c>
      <c r="X110" s="2">
        <v>4376.1018167666325</v>
      </c>
      <c r="Y110" s="2">
        <v>17114.715238214671</v>
      </c>
      <c r="Z110" s="2">
        <v>0</v>
      </c>
      <c r="AA110" s="2">
        <v>3828723.89757</v>
      </c>
      <c r="AB110" s="2">
        <v>1050890.9998575</v>
      </c>
      <c r="AC110" s="2">
        <v>47146.438850918377</v>
      </c>
      <c r="AD110" s="2">
        <v>35359.829138188776</v>
      </c>
      <c r="AF110">
        <v>0.4</v>
      </c>
      <c r="AG110">
        <v>0.75</v>
      </c>
      <c r="AH110">
        <v>0.6</v>
      </c>
      <c r="AI110" s="11">
        <v>0.51</v>
      </c>
      <c r="AJ110" s="11">
        <v>0.315</v>
      </c>
      <c r="AK110" s="11">
        <v>0.18600000000000003</v>
      </c>
      <c r="AL110" s="11">
        <v>9.9000000000000005E-2</v>
      </c>
      <c r="AM110" s="12">
        <v>7.8671328671328672E-2</v>
      </c>
      <c r="AN110" s="13">
        <v>0</v>
      </c>
      <c r="AO110">
        <v>0.35</v>
      </c>
      <c r="AP110">
        <v>0.65</v>
      </c>
    </row>
    <row r="111" spans="1:42" x14ac:dyDescent="0.25">
      <c r="A111">
        <v>528</v>
      </c>
      <c r="B111" t="s">
        <v>242</v>
      </c>
      <c r="C111" t="s">
        <v>243</v>
      </c>
      <c r="D111" t="s">
        <v>40</v>
      </c>
      <c r="F111" s="2">
        <v>6022.6992245515648</v>
      </c>
      <c r="G111" s="2">
        <v>23000</v>
      </c>
      <c r="H111" s="2">
        <v>164904.86201478768</v>
      </c>
      <c r="I111" s="2"/>
      <c r="J111" s="2">
        <v>276589.76018466521</v>
      </c>
      <c r="K111" s="2">
        <v>75672.354485064308</v>
      </c>
      <c r="L111" s="2">
        <v>57052.917975788645</v>
      </c>
      <c r="M111" s="2">
        <v>42507.824142055586</v>
      </c>
      <c r="N111" s="2">
        <v>1203317.1431710003</v>
      </c>
      <c r="O111" s="2">
        <v>238116.00546426783</v>
      </c>
      <c r="P111" s="2">
        <v>49519.791505866961</v>
      </c>
      <c r="Q111" s="2">
        <v>22945.897281134839</v>
      </c>
      <c r="S111" s="2">
        <v>6190.3571915945604</v>
      </c>
      <c r="T111" s="2">
        <v>23906.30894990568</v>
      </c>
      <c r="U111" s="2">
        <v>169056.51331080962</v>
      </c>
      <c r="W111" s="2">
        <v>263528.19352829113</v>
      </c>
      <c r="X111" s="2">
        <v>76421.995555598522</v>
      </c>
      <c r="Y111" s="2">
        <v>60626.708926863052</v>
      </c>
      <c r="Z111" s="2">
        <v>39718.94729636069</v>
      </c>
      <c r="AA111" s="2">
        <v>1220909.3988780004</v>
      </c>
      <c r="AB111" s="2">
        <v>113251.77681899999</v>
      </c>
      <c r="AC111" s="2">
        <v>49127.703660021871</v>
      </c>
      <c r="AD111" s="2">
        <v>22764.216236801745</v>
      </c>
      <c r="AF111">
        <v>0.4</v>
      </c>
      <c r="AG111">
        <v>0.85</v>
      </c>
      <c r="AH111">
        <v>0.6</v>
      </c>
      <c r="AI111" s="11">
        <v>0.54710000000000003</v>
      </c>
      <c r="AJ111" s="11">
        <v>0.53400000000000003</v>
      </c>
      <c r="AK111" s="11">
        <v>0.27400000000000002</v>
      </c>
      <c r="AL111" s="11">
        <v>0.14583870967741938</v>
      </c>
      <c r="AM111" s="12">
        <v>5.4298642533936646E-2</v>
      </c>
      <c r="AN111" s="13">
        <v>0</v>
      </c>
      <c r="AO111">
        <v>0.35</v>
      </c>
      <c r="AP111">
        <v>0.65</v>
      </c>
    </row>
    <row r="112" spans="1:42" x14ac:dyDescent="0.25">
      <c r="A112">
        <v>554</v>
      </c>
      <c r="B112" t="s">
        <v>244</v>
      </c>
      <c r="C112" t="s">
        <v>245</v>
      </c>
      <c r="D112" t="s">
        <v>21</v>
      </c>
      <c r="F112" s="2">
        <v>1027.9954944574929</v>
      </c>
      <c r="G112" s="2">
        <v>7317.8776363613315</v>
      </c>
      <c r="H112" s="2">
        <v>27756.843129379162</v>
      </c>
      <c r="I112" s="2"/>
      <c r="J112" s="2">
        <v>39854.404352614263</v>
      </c>
      <c r="K112" s="2">
        <v>4514.8232695298539</v>
      </c>
      <c r="L112" s="2">
        <v>2394.1503815517376</v>
      </c>
      <c r="M112" s="2">
        <v>1183.7787450887199</v>
      </c>
      <c r="N112" s="2">
        <v>567427.85068799998</v>
      </c>
      <c r="O112" s="2">
        <v>28617.671983483331</v>
      </c>
      <c r="P112" s="2">
        <v>5430.5665799154449</v>
      </c>
      <c r="Q112" s="2">
        <v>10380.798138814134</v>
      </c>
      <c r="S112" s="2">
        <v>1026.2548151006467</v>
      </c>
      <c r="T112" s="2">
        <v>7378.1898146829908</v>
      </c>
      <c r="U112" s="2">
        <v>27650.900980030387</v>
      </c>
      <c r="W112" s="2">
        <v>42580.966508380625</v>
      </c>
      <c r="X112" s="2">
        <v>4285.8857174076338</v>
      </c>
      <c r="Y112" s="2">
        <v>2559.8812080034127</v>
      </c>
      <c r="Z112" s="2">
        <v>1155.9576983701697</v>
      </c>
      <c r="AA112" s="2">
        <v>582322.23340799997</v>
      </c>
      <c r="AB112" s="2">
        <v>100141.77801789089</v>
      </c>
      <c r="AC112" s="2">
        <v>5556.2647900389593</v>
      </c>
      <c r="AD112" s="2">
        <v>10621.076519808179</v>
      </c>
      <c r="AF112">
        <v>0.4</v>
      </c>
      <c r="AG112">
        <v>0.85</v>
      </c>
      <c r="AH112">
        <v>0.6</v>
      </c>
      <c r="AI112" s="11">
        <v>0.3478</v>
      </c>
      <c r="AJ112" s="11">
        <v>0.26160000000000005</v>
      </c>
      <c r="AK112" s="11">
        <v>0.18600000000000003</v>
      </c>
      <c r="AL112" s="11">
        <v>9.9000000000000005E-2</v>
      </c>
      <c r="AM112" s="12">
        <v>0.125</v>
      </c>
      <c r="AN112" s="13">
        <v>0</v>
      </c>
      <c r="AO112">
        <v>0.35</v>
      </c>
      <c r="AP112">
        <v>0.65</v>
      </c>
    </row>
    <row r="113" spans="1:42" x14ac:dyDescent="0.25">
      <c r="A113">
        <v>558</v>
      </c>
      <c r="B113" t="s">
        <v>246</v>
      </c>
      <c r="C113" t="s">
        <v>247</v>
      </c>
      <c r="D113" t="s">
        <v>33</v>
      </c>
      <c r="F113" s="2">
        <v>2853.6319999999996</v>
      </c>
      <c r="G113" s="2">
        <v>20495.539807302008</v>
      </c>
      <c r="H113" s="2">
        <v>66769.205026277428</v>
      </c>
      <c r="I113" s="2"/>
      <c r="J113" s="2">
        <v>219530.25668495143</v>
      </c>
      <c r="K113" s="2">
        <v>36161.831094308007</v>
      </c>
      <c r="L113" s="2">
        <v>28467.403703250544</v>
      </c>
      <c r="M113" s="2">
        <v>9365.0338339070349</v>
      </c>
      <c r="N113" s="2">
        <v>752406.39151999995</v>
      </c>
      <c r="O113" s="2">
        <v>160133.13872000002</v>
      </c>
      <c r="P113" s="2">
        <v>7821.8850754208252</v>
      </c>
      <c r="Q113" s="2">
        <v>6964.8935737261218</v>
      </c>
      <c r="S113" s="2">
        <v>3346.9206329515414</v>
      </c>
      <c r="T113" s="2">
        <v>22818.522131419621</v>
      </c>
      <c r="U113" s="2">
        <v>80111.080224180536</v>
      </c>
      <c r="W113" s="2">
        <v>226739.5423849285</v>
      </c>
      <c r="X113" s="2">
        <v>36743.139231874535</v>
      </c>
      <c r="Y113" s="2">
        <v>31895.040572050933</v>
      </c>
      <c r="Z113" s="2">
        <v>11213.726408056187</v>
      </c>
      <c r="AA113" s="2">
        <v>793405.5437279999</v>
      </c>
      <c r="AB113" s="2">
        <v>115656.78480000001</v>
      </c>
      <c r="AC113" s="2">
        <v>8497.2567027773202</v>
      </c>
      <c r="AD113" s="2">
        <v>7566.26926026408</v>
      </c>
      <c r="AF113">
        <v>0.4</v>
      </c>
      <c r="AG113">
        <v>0.85</v>
      </c>
      <c r="AH113">
        <v>0.6</v>
      </c>
      <c r="AI113" s="11">
        <v>0.60942857142857143</v>
      </c>
      <c r="AJ113" s="11">
        <v>0.43042857142857144</v>
      </c>
      <c r="AK113" s="11">
        <v>0.30104761904761906</v>
      </c>
      <c r="AL113" s="11">
        <v>0.22666666666666668</v>
      </c>
      <c r="AM113" s="12">
        <v>4.8104956268221574E-2</v>
      </c>
      <c r="AN113" s="13">
        <v>0</v>
      </c>
      <c r="AO113">
        <v>0.35</v>
      </c>
      <c r="AP113">
        <v>0.65</v>
      </c>
    </row>
    <row r="114" spans="1:42" x14ac:dyDescent="0.25">
      <c r="A114">
        <v>562</v>
      </c>
      <c r="B114" t="s">
        <v>248</v>
      </c>
      <c r="C114" t="s">
        <v>249</v>
      </c>
      <c r="D114" t="s">
        <v>59</v>
      </c>
      <c r="F114" s="2">
        <v>11282.808499999999</v>
      </c>
      <c r="G114" s="2">
        <v>63305.381446701002</v>
      </c>
      <c r="H114" s="2">
        <v>35296.898908066381</v>
      </c>
      <c r="I114" s="2"/>
      <c r="J114" s="2">
        <v>189176.05402924868</v>
      </c>
      <c r="K114" s="2">
        <v>4910.8609957712815</v>
      </c>
      <c r="L114" s="2">
        <v>2985.7191261271591</v>
      </c>
      <c r="M114" s="2">
        <v>548.36784264360745</v>
      </c>
      <c r="N114" s="2">
        <v>745873.89714000002</v>
      </c>
      <c r="O114" s="2">
        <v>858559.88159999996</v>
      </c>
      <c r="P114" s="2">
        <v>16159.840078034571</v>
      </c>
      <c r="Q114" s="2">
        <v>3248.7097889640831</v>
      </c>
      <c r="S114" s="2">
        <v>10974.913227442232</v>
      </c>
      <c r="T114" s="2">
        <v>62490.97990969869</v>
      </c>
      <c r="U114" s="2">
        <v>33639.084770162801</v>
      </c>
      <c r="W114" s="2">
        <v>233616.93922611469</v>
      </c>
      <c r="X114" s="2">
        <v>6146.1512583446656</v>
      </c>
      <c r="Y114" s="2">
        <v>3601.5811420390664</v>
      </c>
      <c r="Z114" s="2">
        <v>648.95896324020066</v>
      </c>
      <c r="AA114" s="2">
        <v>920129.62674750003</v>
      </c>
      <c r="AB114" s="2">
        <v>946608.17715749994</v>
      </c>
      <c r="AC114" s="2">
        <v>19804.722222079992</v>
      </c>
      <c r="AD114" s="2">
        <v>3981.4623560563768</v>
      </c>
      <c r="AF114">
        <v>0.4</v>
      </c>
      <c r="AG114">
        <v>0.75</v>
      </c>
      <c r="AH114">
        <v>0.6</v>
      </c>
      <c r="AI114" s="11">
        <v>0.48627777777777775</v>
      </c>
      <c r="AJ114" s="11">
        <v>5.7999999999999996E-2</v>
      </c>
      <c r="AK114" s="11">
        <v>1.0666666666666666E-2</v>
      </c>
      <c r="AL114" s="11">
        <v>2.5000000000000001E-3</v>
      </c>
      <c r="AM114" s="12">
        <v>0</v>
      </c>
      <c r="AN114" s="13">
        <v>0</v>
      </c>
      <c r="AO114">
        <v>0.45</v>
      </c>
      <c r="AP114">
        <v>0.75</v>
      </c>
    </row>
    <row r="115" spans="1:42" x14ac:dyDescent="0.25">
      <c r="A115">
        <v>566</v>
      </c>
      <c r="B115" t="s">
        <v>250</v>
      </c>
      <c r="C115" t="s">
        <v>251</v>
      </c>
      <c r="D115" t="s">
        <v>59</v>
      </c>
      <c r="F115" s="2">
        <v>589947.22199999995</v>
      </c>
      <c r="G115" s="2">
        <v>941548.6415192642</v>
      </c>
      <c r="H115" s="2">
        <v>426812.83908859763</v>
      </c>
      <c r="I115" s="2"/>
      <c r="J115" s="2">
        <v>4263965.923213305</v>
      </c>
      <c r="K115" s="2">
        <v>1324739.0212691315</v>
      </c>
      <c r="L115" s="2">
        <v>839777.65001596254</v>
      </c>
      <c r="M115" s="2">
        <v>283256.11916204996</v>
      </c>
      <c r="N115" s="2">
        <v>7725890.929827</v>
      </c>
      <c r="O115" s="2">
        <v>7992300.961889999</v>
      </c>
      <c r="P115" s="2">
        <v>201172.54857683182</v>
      </c>
      <c r="Q115" s="2">
        <v>41498.429381107198</v>
      </c>
      <c r="S115" s="2">
        <v>551983.16031700966</v>
      </c>
      <c r="T115" s="2">
        <v>887555.99276096968</v>
      </c>
      <c r="U115" s="2">
        <v>393981.13289793272</v>
      </c>
      <c r="W115" s="2">
        <v>5081047.2230337346</v>
      </c>
      <c r="X115" s="2">
        <v>1564619.1048582001</v>
      </c>
      <c r="Y115" s="2">
        <v>923671.24941034394</v>
      </c>
      <c r="Z115" s="2">
        <v>337436.25424965628</v>
      </c>
      <c r="AA115" s="2">
        <v>8957129.2964124996</v>
      </c>
      <c r="AB115" s="2">
        <v>6927434.973087498</v>
      </c>
      <c r="AC115" s="2">
        <v>235121.24576837866</v>
      </c>
      <c r="AD115" s="2">
        <v>48501.460475312102</v>
      </c>
      <c r="AF115">
        <v>0.4</v>
      </c>
      <c r="AG115">
        <v>0.75</v>
      </c>
      <c r="AH115">
        <v>0.6</v>
      </c>
      <c r="AI115" s="11">
        <v>0.63800000000000001</v>
      </c>
      <c r="AJ115" s="11">
        <v>0.42650000000000005</v>
      </c>
      <c r="AK115" s="11">
        <v>0.18133333333333332</v>
      </c>
      <c r="AL115" s="11">
        <v>8.3000000000000004E-2</v>
      </c>
      <c r="AM115" s="12">
        <v>8.3743842364532015E-2</v>
      </c>
      <c r="AN115" s="13">
        <v>0</v>
      </c>
      <c r="AO115">
        <v>0.45</v>
      </c>
      <c r="AP115">
        <v>0.75</v>
      </c>
    </row>
    <row r="116" spans="1:42" x14ac:dyDescent="0.25">
      <c r="A116">
        <v>578</v>
      </c>
      <c r="B116" t="s">
        <v>252</v>
      </c>
      <c r="C116" t="s">
        <v>253</v>
      </c>
      <c r="D116" t="s">
        <v>40</v>
      </c>
      <c r="F116" s="2">
        <v>1208.4809308441038</v>
      </c>
      <c r="G116" s="2">
        <v>8717.2292945999998</v>
      </c>
      <c r="H116" s="2">
        <v>52735.459994416509</v>
      </c>
      <c r="I116" s="2"/>
      <c r="J116" s="2">
        <v>85612.887456898854</v>
      </c>
      <c r="K116" s="2">
        <v>23233.931440997527</v>
      </c>
      <c r="L116" s="2">
        <v>18925.154463906561</v>
      </c>
      <c r="M116" s="2">
        <v>12283.044268111062</v>
      </c>
      <c r="N116" s="2">
        <v>103463.54024049999</v>
      </c>
      <c r="O116" s="2">
        <v>74788.137558732124</v>
      </c>
      <c r="P116" s="2">
        <v>15836.094533436586</v>
      </c>
      <c r="Q116" s="2">
        <v>7337.9428193982894</v>
      </c>
      <c r="S116" s="2">
        <v>1238.6591725014109</v>
      </c>
      <c r="T116" s="2">
        <v>9083.8194943182953</v>
      </c>
      <c r="U116" s="2">
        <v>53585.791315401446</v>
      </c>
      <c r="W116" s="2">
        <v>88577.772796227247</v>
      </c>
      <c r="X116" s="2">
        <v>22222.80392435152</v>
      </c>
      <c r="Y116" s="2">
        <v>19532.319190535873</v>
      </c>
      <c r="Z116" s="2">
        <v>12397.088357013527</v>
      </c>
      <c r="AA116" s="2">
        <v>104601.86492249998</v>
      </c>
      <c r="AB116" s="2">
        <v>35443.607122499991</v>
      </c>
      <c r="AC116" s="2">
        <v>15974.931876152739</v>
      </c>
      <c r="AD116" s="2">
        <v>7402.2756307424788</v>
      </c>
      <c r="AF116">
        <v>0.4</v>
      </c>
      <c r="AG116">
        <v>0.8</v>
      </c>
      <c r="AH116">
        <v>0.6</v>
      </c>
      <c r="AI116" s="11">
        <v>0.54710000000000003</v>
      </c>
      <c r="AJ116" s="11">
        <v>0.53400000000000003</v>
      </c>
      <c r="AK116" s="11">
        <v>0.27400000000000002</v>
      </c>
      <c r="AL116" s="11">
        <v>0.14583870967741938</v>
      </c>
      <c r="AM116" s="12">
        <v>0.13223140495867769</v>
      </c>
      <c r="AN116" s="13">
        <v>0</v>
      </c>
      <c r="AO116">
        <v>0.45</v>
      </c>
      <c r="AP116">
        <v>0.2</v>
      </c>
    </row>
    <row r="117" spans="1:42" x14ac:dyDescent="0.25">
      <c r="A117">
        <v>512</v>
      </c>
      <c r="B117" t="s">
        <v>254</v>
      </c>
      <c r="C117" t="s">
        <v>255</v>
      </c>
      <c r="D117" t="s">
        <v>27</v>
      </c>
      <c r="F117" s="2">
        <v>813.40952089012558</v>
      </c>
      <c r="G117" s="2">
        <v>14203.375856889917</v>
      </c>
      <c r="H117" s="2">
        <v>23546.563120975803</v>
      </c>
      <c r="I117" s="2"/>
      <c r="J117" s="2">
        <v>90303.806576389237</v>
      </c>
      <c r="K117" s="2">
        <v>40457.918445363786</v>
      </c>
      <c r="L117" s="2">
        <v>16536.686910736214</v>
      </c>
      <c r="M117" s="2">
        <v>3342.0113422949753</v>
      </c>
      <c r="N117" s="2">
        <v>465647.75282633334</v>
      </c>
      <c r="O117" s="2">
        <v>13458.027538333332</v>
      </c>
      <c r="P117" s="2">
        <v>3481.263469</v>
      </c>
      <c r="Q117" s="2">
        <v>4536.9086729423625</v>
      </c>
      <c r="S117" s="2">
        <v>860.33219346678834</v>
      </c>
      <c r="T117" s="2">
        <v>14875.515685734023</v>
      </c>
      <c r="U117" s="2">
        <v>24984.667546116831</v>
      </c>
      <c r="W117" s="2">
        <v>117790.85963660812</v>
      </c>
      <c r="X117" s="2">
        <v>42191.407567438269</v>
      </c>
      <c r="Y117" s="2">
        <v>18485.326966977002</v>
      </c>
      <c r="Z117" s="2">
        <v>4163.826874556491</v>
      </c>
      <c r="AA117" s="2">
        <v>529742.48684233334</v>
      </c>
      <c r="AB117" s="2">
        <v>127076.95493616666</v>
      </c>
      <c r="AC117" s="2">
        <v>3922.9113789690928</v>
      </c>
      <c r="AD117" s="2">
        <v>5112.4802293523735</v>
      </c>
      <c r="AF117">
        <v>0.4</v>
      </c>
      <c r="AG117">
        <v>0.8</v>
      </c>
      <c r="AH117">
        <v>0.6</v>
      </c>
      <c r="AI117" s="11">
        <v>0.51369584986772487</v>
      </c>
      <c r="AJ117" s="11">
        <v>0.39666622023809528</v>
      </c>
      <c r="AK117" s="11">
        <v>0.23083536706349206</v>
      </c>
      <c r="AL117" s="11">
        <v>0.13711220878136202</v>
      </c>
      <c r="AM117" s="12">
        <v>0.180635838150289</v>
      </c>
      <c r="AN117" s="13">
        <v>0</v>
      </c>
      <c r="AO117">
        <v>0.45</v>
      </c>
      <c r="AP117">
        <v>0.2</v>
      </c>
    </row>
    <row r="118" spans="1:42" x14ac:dyDescent="0.25">
      <c r="A118">
        <v>586</v>
      </c>
      <c r="B118" t="s">
        <v>256</v>
      </c>
      <c r="C118" t="s">
        <v>257</v>
      </c>
      <c r="D118" t="s">
        <v>21</v>
      </c>
      <c r="F118" s="2">
        <v>87335.872499999998</v>
      </c>
      <c r="G118" s="2">
        <v>281504.91364613461</v>
      </c>
      <c r="H118" s="2">
        <v>1470867.7117129022</v>
      </c>
      <c r="I118" s="2"/>
      <c r="J118" s="2">
        <v>5969209.0690080114</v>
      </c>
      <c r="K118" s="2">
        <v>272895.82947236847</v>
      </c>
      <c r="L118" s="2">
        <v>119448.01507147835</v>
      </c>
      <c r="M118" s="2">
        <v>34745.760480095283</v>
      </c>
      <c r="N118" s="2">
        <v>13269934.149390001</v>
      </c>
      <c r="O118" s="2">
        <v>6712569.0287850015</v>
      </c>
      <c r="P118" s="2">
        <v>139557.10034036846</v>
      </c>
      <c r="Q118" s="2">
        <v>64504.954817793863</v>
      </c>
      <c r="S118" s="2">
        <v>145065.7477090935</v>
      </c>
      <c r="T118" s="2">
        <v>445464.78524769325</v>
      </c>
      <c r="U118" s="2">
        <v>2467688.8384984885</v>
      </c>
      <c r="W118" s="2">
        <v>6737308.0872640703</v>
      </c>
      <c r="X118" s="2">
        <v>299317.59515042644</v>
      </c>
      <c r="Y118" s="2">
        <v>137172.65598649404</v>
      </c>
      <c r="Z118" s="2">
        <v>39085.926000950523</v>
      </c>
      <c r="AA118" s="2">
        <v>14956331.731776001</v>
      </c>
      <c r="AB118" s="2">
        <v>5414812.2856669081</v>
      </c>
      <c r="AC118" s="2">
        <v>156208.0367268777</v>
      </c>
      <c r="AD118" s="2">
        <v>72201.216037510894</v>
      </c>
      <c r="AF118">
        <v>0.4</v>
      </c>
      <c r="AG118">
        <v>0.75</v>
      </c>
      <c r="AH118">
        <v>0.6</v>
      </c>
      <c r="AI118" s="11">
        <v>0.3478</v>
      </c>
      <c r="AJ118" s="11">
        <v>0.26160000000000005</v>
      </c>
      <c r="AK118" s="11">
        <v>0.18600000000000003</v>
      </c>
      <c r="AL118" s="11">
        <v>9.9000000000000005E-2</v>
      </c>
      <c r="AM118" s="12">
        <v>0.2690058479532163</v>
      </c>
      <c r="AN118" s="13">
        <v>0</v>
      </c>
      <c r="AO118">
        <v>0.35</v>
      </c>
      <c r="AP118">
        <v>0.65</v>
      </c>
    </row>
    <row r="119" spans="1:42" x14ac:dyDescent="0.25">
      <c r="A119">
        <v>591</v>
      </c>
      <c r="B119" t="s">
        <v>258</v>
      </c>
      <c r="C119" t="s">
        <v>259</v>
      </c>
      <c r="D119" t="s">
        <v>33</v>
      </c>
      <c r="F119" s="2">
        <v>7871.6406239431362</v>
      </c>
      <c r="G119" s="2">
        <v>15741.146105283135</v>
      </c>
      <c r="H119" s="2">
        <v>40425.058706501382</v>
      </c>
      <c r="I119" s="2"/>
      <c r="J119" s="2">
        <v>106768.82247223379</v>
      </c>
      <c r="K119" s="2">
        <v>50341.53894807765</v>
      </c>
      <c r="L119" s="2">
        <v>36271.652899051463</v>
      </c>
      <c r="M119" s="2">
        <v>17325.202332443689</v>
      </c>
      <c r="N119" s="2">
        <v>165126.66449999996</v>
      </c>
      <c r="O119" s="2">
        <v>33245.501785999986</v>
      </c>
      <c r="P119" s="2">
        <v>4735.7185583526307</v>
      </c>
      <c r="Q119" s="2">
        <v>3795.6034483175786</v>
      </c>
      <c r="S119" s="2">
        <v>9758.9915739421722</v>
      </c>
      <c r="T119" s="2">
        <v>19701.407251444576</v>
      </c>
      <c r="U119" s="2">
        <v>49928.296141388528</v>
      </c>
      <c r="W119" s="2">
        <v>111582.75539963481</v>
      </c>
      <c r="X119" s="2">
        <v>52293.024312094596</v>
      </c>
      <c r="Y119" s="2">
        <v>38611.857190076873</v>
      </c>
      <c r="Z119" s="2">
        <v>19022.863092291223</v>
      </c>
      <c r="AA119" s="2">
        <v>173286.22149999996</v>
      </c>
      <c r="AB119" s="2">
        <v>79207.556518363635</v>
      </c>
      <c r="AC119" s="2">
        <v>5039.9151336676568</v>
      </c>
      <c r="AD119" s="2">
        <v>4039.4121873727463</v>
      </c>
      <c r="AF119">
        <v>0.4</v>
      </c>
      <c r="AG119">
        <v>0.85</v>
      </c>
      <c r="AH119">
        <v>0.6</v>
      </c>
      <c r="AI119" s="11">
        <v>0.60942857142857143</v>
      </c>
      <c r="AJ119" s="11">
        <v>0.43042857142857144</v>
      </c>
      <c r="AK119" s="11">
        <v>0.30104761904761906</v>
      </c>
      <c r="AL119" s="11">
        <v>0.22666666666666668</v>
      </c>
      <c r="AM119" s="12">
        <v>0.36799999999999999</v>
      </c>
      <c r="AN119" s="13">
        <v>0</v>
      </c>
      <c r="AO119">
        <v>0.35</v>
      </c>
      <c r="AP119">
        <v>0.65</v>
      </c>
    </row>
    <row r="120" spans="1:42" x14ac:dyDescent="0.25">
      <c r="A120">
        <v>598</v>
      </c>
      <c r="B120" t="s">
        <v>260</v>
      </c>
      <c r="C120" t="s">
        <v>261</v>
      </c>
      <c r="D120" t="s">
        <v>21</v>
      </c>
      <c r="F120" s="2">
        <v>31870.794499999996</v>
      </c>
      <c r="G120" s="2">
        <v>203430.42148468606</v>
      </c>
      <c r="H120" s="2">
        <v>102759.39652160001</v>
      </c>
      <c r="I120" s="2"/>
      <c r="J120" s="2">
        <v>173974.29412445915</v>
      </c>
      <c r="K120" s="2">
        <v>28534.061349454449</v>
      </c>
      <c r="L120" s="2">
        <v>13349.578457216541</v>
      </c>
      <c r="M120" s="2">
        <v>4324.8566283307646</v>
      </c>
      <c r="N120" s="2">
        <v>673409.38265000004</v>
      </c>
      <c r="O120" s="2">
        <v>475239.86404999992</v>
      </c>
      <c r="P120" s="2">
        <v>12686.969639225934</v>
      </c>
      <c r="Q120" s="2">
        <v>11039.229050669133</v>
      </c>
      <c r="S120" s="2">
        <v>38543.075960684058</v>
      </c>
      <c r="T120" s="2">
        <v>249023.78947274847</v>
      </c>
      <c r="U120" s="2">
        <v>121792.48928445429</v>
      </c>
      <c r="W120" s="2">
        <v>189473.96627737247</v>
      </c>
      <c r="X120" s="2">
        <v>30682.671232018802</v>
      </c>
      <c r="Y120" s="2">
        <v>14981.102089316413</v>
      </c>
      <c r="Z120" s="2">
        <v>5080.1783276037495</v>
      </c>
      <c r="AA120" s="2">
        <v>733517.22562950011</v>
      </c>
      <c r="AB120" s="2">
        <v>373754.00869949989</v>
      </c>
      <c r="AC120" s="2">
        <v>14005.632264843225</v>
      </c>
      <c r="AD120" s="2">
        <v>12186.628246749673</v>
      </c>
      <c r="AF120">
        <v>0.4</v>
      </c>
      <c r="AG120">
        <v>0.75</v>
      </c>
      <c r="AH120">
        <v>0.6</v>
      </c>
      <c r="AI120" s="11">
        <v>0.248</v>
      </c>
      <c r="AJ120" s="11">
        <v>9.3999999999999986E-2</v>
      </c>
      <c r="AK120" s="11">
        <v>0.14700000000000002</v>
      </c>
      <c r="AL120" s="11">
        <v>9.9000000000000005E-2</v>
      </c>
      <c r="AM120" s="12">
        <v>1.6348773841961851E-2</v>
      </c>
      <c r="AN120" s="13">
        <v>0</v>
      </c>
      <c r="AO120">
        <v>0.35</v>
      </c>
      <c r="AP120">
        <v>0.65</v>
      </c>
    </row>
    <row r="121" spans="1:42" x14ac:dyDescent="0.25">
      <c r="A121">
        <v>600</v>
      </c>
      <c r="B121" t="s">
        <v>262</v>
      </c>
      <c r="C121" t="s">
        <v>263</v>
      </c>
      <c r="D121" t="s">
        <v>33</v>
      </c>
      <c r="F121" s="2">
        <v>6105.0202499999996</v>
      </c>
      <c r="G121" s="2">
        <v>17788.371322776184</v>
      </c>
      <c r="H121" s="2">
        <v>64714.747003694451</v>
      </c>
      <c r="I121" s="2"/>
      <c r="J121" s="2">
        <v>77440.699171499989</v>
      </c>
      <c r="K121" s="2">
        <v>86736.550703897781</v>
      </c>
      <c r="L121" s="2">
        <v>30008.458141593754</v>
      </c>
      <c r="M121" s="2">
        <v>12280.134241734373</v>
      </c>
      <c r="N121" s="2">
        <v>543376.56339999998</v>
      </c>
      <c r="O121" s="2">
        <v>195346.11989999999</v>
      </c>
      <c r="P121" s="2">
        <v>7581.2092348353926</v>
      </c>
      <c r="Q121" s="2">
        <v>6076.2191755263557</v>
      </c>
      <c r="S121" s="2">
        <v>7199.8448168819596</v>
      </c>
      <c r="T121" s="2">
        <v>20987.877306462411</v>
      </c>
      <c r="U121" s="2">
        <v>76303.667396745281</v>
      </c>
      <c r="W121" s="2">
        <v>80564.337591499992</v>
      </c>
      <c r="X121" s="2">
        <v>84275.45057069519</v>
      </c>
      <c r="Y121" s="2">
        <v>34090.915277472217</v>
      </c>
      <c r="Z121" s="2">
        <v>13472.64779964857</v>
      </c>
      <c r="AA121" s="2">
        <v>572560.52363399998</v>
      </c>
      <c r="AB121" s="2">
        <v>132493.34431200003</v>
      </c>
      <c r="AC121" s="2">
        <v>8061.7596841642171</v>
      </c>
      <c r="AD121" s="2">
        <v>6461.3727525576596</v>
      </c>
      <c r="AF121">
        <v>0.4</v>
      </c>
      <c r="AG121">
        <v>0.85</v>
      </c>
      <c r="AH121">
        <v>0.6</v>
      </c>
      <c r="AI121" s="11">
        <v>0.60942857142857143</v>
      </c>
      <c r="AJ121" s="11">
        <v>0.43042857142857144</v>
      </c>
      <c r="AK121" s="11">
        <v>0.30104761904761906</v>
      </c>
      <c r="AL121" s="11">
        <v>0.22666666666666668</v>
      </c>
      <c r="AM121" s="12">
        <v>5.3719008264462811E-2</v>
      </c>
      <c r="AN121" s="13">
        <v>0</v>
      </c>
      <c r="AO121">
        <v>0.35</v>
      </c>
      <c r="AP121">
        <v>0.65</v>
      </c>
    </row>
    <row r="122" spans="1:42" x14ac:dyDescent="0.25">
      <c r="A122">
        <v>604</v>
      </c>
      <c r="B122" t="s">
        <v>264</v>
      </c>
      <c r="C122" t="s">
        <v>265</v>
      </c>
      <c r="D122" t="s">
        <v>33</v>
      </c>
      <c r="F122" s="2">
        <v>30633.3675</v>
      </c>
      <c r="G122" s="2">
        <v>124328.80966798782</v>
      </c>
      <c r="H122" s="2">
        <v>319290.56474807695</v>
      </c>
      <c r="I122" s="2"/>
      <c r="J122" s="2">
        <v>895410.85863101436</v>
      </c>
      <c r="K122" s="2">
        <v>155735.29210809676</v>
      </c>
      <c r="L122" s="2">
        <v>145878.78577092348</v>
      </c>
      <c r="M122" s="2">
        <v>63395.598971573869</v>
      </c>
      <c r="N122" s="2">
        <v>3954786.3191250004</v>
      </c>
      <c r="O122" s="2">
        <v>487145.86447500007</v>
      </c>
      <c r="P122" s="2">
        <v>37404.280942730722</v>
      </c>
      <c r="Q122" s="2">
        <v>36185.612806772857</v>
      </c>
      <c r="S122" s="2">
        <v>37565.539708656666</v>
      </c>
      <c r="T122" s="2">
        <v>149083.92917066859</v>
      </c>
      <c r="U122" s="2">
        <v>394048.63260034454</v>
      </c>
      <c r="W122" s="2">
        <v>885141.49612357479</v>
      </c>
      <c r="X122" s="2">
        <v>156723.45234270187</v>
      </c>
      <c r="Y122" s="2">
        <v>157382.18629517462</v>
      </c>
      <c r="Z122" s="2">
        <v>71708.798289224782</v>
      </c>
      <c r="AA122" s="2">
        <v>4069434.5715750004</v>
      </c>
      <c r="AB122" s="2">
        <v>344958.69216000004</v>
      </c>
      <c r="AC122" s="2">
        <v>39371.643287759704</v>
      </c>
      <c r="AD122" s="2">
        <v>38088.876558236014</v>
      </c>
      <c r="AF122">
        <v>0.4</v>
      </c>
      <c r="AG122">
        <v>0.85</v>
      </c>
      <c r="AH122">
        <v>0.6</v>
      </c>
      <c r="AI122" s="11">
        <v>0.60942857142857143</v>
      </c>
      <c r="AJ122" s="11">
        <v>0.43042857142857144</v>
      </c>
      <c r="AK122" s="11">
        <v>0.30104761904761906</v>
      </c>
      <c r="AL122" s="11">
        <v>0.22666666666666668</v>
      </c>
      <c r="AM122" s="12">
        <v>0.16291390728476823</v>
      </c>
      <c r="AN122" s="13">
        <v>0</v>
      </c>
      <c r="AO122">
        <v>0.35</v>
      </c>
      <c r="AP122">
        <v>0.65</v>
      </c>
    </row>
    <row r="123" spans="1:42" x14ac:dyDescent="0.25">
      <c r="A123">
        <v>608</v>
      </c>
      <c r="B123" t="s">
        <v>266</v>
      </c>
      <c r="C123" t="s">
        <v>267</v>
      </c>
      <c r="D123" t="s">
        <v>21</v>
      </c>
      <c r="F123" s="2">
        <v>54765.970999999998</v>
      </c>
      <c r="G123" s="2">
        <v>131274.48049583443</v>
      </c>
      <c r="H123" s="2">
        <v>1399750.16175</v>
      </c>
      <c r="I123" s="2"/>
      <c r="J123" s="2">
        <v>693448.84962124703</v>
      </c>
      <c r="K123" s="2">
        <v>329733.35607967904</v>
      </c>
      <c r="L123" s="2">
        <v>145823.2409814251</v>
      </c>
      <c r="M123" s="2">
        <v>56602.226358567073</v>
      </c>
      <c r="N123" s="2">
        <v>10204987.019699998</v>
      </c>
      <c r="O123" s="2">
        <v>2170528.9715999998</v>
      </c>
      <c r="P123" s="2">
        <v>143619.74621369597</v>
      </c>
      <c r="Q123" s="2">
        <v>319577.66250000003</v>
      </c>
      <c r="S123" s="2">
        <v>115291.71884763279</v>
      </c>
      <c r="T123" s="2">
        <v>312034.49416131136</v>
      </c>
      <c r="U123" s="2">
        <v>2917788.971520816</v>
      </c>
      <c r="W123" s="2">
        <v>715076.92460444721</v>
      </c>
      <c r="X123" s="2">
        <v>342999.61996973818</v>
      </c>
      <c r="Y123" s="2">
        <v>163530.32399847763</v>
      </c>
      <c r="Z123" s="2">
        <v>63024.765044358515</v>
      </c>
      <c r="AA123" s="2">
        <v>10889563.226299997</v>
      </c>
      <c r="AB123" s="2">
        <v>1438244.1996999998</v>
      </c>
      <c r="AC123" s="2">
        <v>154390.93893904579</v>
      </c>
      <c r="AD123" s="2">
        <v>343545.34580437309</v>
      </c>
      <c r="AF123">
        <v>0.4</v>
      </c>
      <c r="AG123">
        <v>0.75</v>
      </c>
      <c r="AH123">
        <v>0.6</v>
      </c>
      <c r="AI123" s="11">
        <v>0.3125</v>
      </c>
      <c r="AJ123" s="11">
        <v>0.155</v>
      </c>
      <c r="AK123" s="11">
        <v>7.9499999999999987E-2</v>
      </c>
      <c r="AL123" s="11">
        <v>9.9000000000000005E-2</v>
      </c>
      <c r="AM123" s="12">
        <v>3.430531732418525E-2</v>
      </c>
      <c r="AN123" s="13">
        <v>0</v>
      </c>
      <c r="AO123">
        <v>0.35</v>
      </c>
      <c r="AP123">
        <v>0.65</v>
      </c>
    </row>
    <row r="124" spans="1:42" x14ac:dyDescent="0.25">
      <c r="A124">
        <v>616</v>
      </c>
      <c r="B124" t="s">
        <v>268</v>
      </c>
      <c r="C124" t="s">
        <v>269</v>
      </c>
      <c r="D124" t="s">
        <v>40</v>
      </c>
      <c r="F124" s="2">
        <v>7888.9664079681697</v>
      </c>
      <c r="G124" s="2">
        <v>60393.491541999996</v>
      </c>
      <c r="H124" s="2">
        <v>365354.45489648718</v>
      </c>
      <c r="I124" s="2"/>
      <c r="J124" s="2">
        <v>480582.58218814974</v>
      </c>
      <c r="K124" s="2">
        <v>137057.96868628927</v>
      </c>
      <c r="L124" s="2">
        <v>157426.06739277809</v>
      </c>
      <c r="M124" s="2">
        <v>81142.526145658339</v>
      </c>
      <c r="N124" s="2">
        <v>2372077.5198864997</v>
      </c>
      <c r="O124" s="2">
        <v>517386.69809423201</v>
      </c>
      <c r="P124" s="2">
        <v>109713.42027860474</v>
      </c>
      <c r="Q124" s="2">
        <v>50837.711458792743</v>
      </c>
      <c r="S124" s="2">
        <v>10210.868246856002</v>
      </c>
      <c r="T124" s="2">
        <v>77608.633827080019</v>
      </c>
      <c r="U124" s="2">
        <v>473776.94464995456</v>
      </c>
      <c r="W124" s="2">
        <v>504018.73421165074</v>
      </c>
      <c r="X124" s="2">
        <v>112506.97492850808</v>
      </c>
      <c r="Y124" s="2">
        <v>146283.52957284873</v>
      </c>
      <c r="Z124" s="2">
        <v>87331.979400400713</v>
      </c>
      <c r="AA124" s="2">
        <v>2199190.10861</v>
      </c>
      <c r="AB124" s="2">
        <v>224854.84900999998</v>
      </c>
      <c r="AC124" s="2">
        <v>106576.76768447275</v>
      </c>
      <c r="AD124" s="2">
        <v>49384.286352529314</v>
      </c>
      <c r="AF124">
        <v>0.4</v>
      </c>
      <c r="AG124">
        <v>0.75</v>
      </c>
      <c r="AH124">
        <v>0.6</v>
      </c>
      <c r="AI124" s="11">
        <v>0.54710000000000003</v>
      </c>
      <c r="AJ124" s="11">
        <v>0.53400000000000003</v>
      </c>
      <c r="AK124" s="11">
        <v>0.27400000000000002</v>
      </c>
      <c r="AL124" s="11">
        <v>0.14583870967741938</v>
      </c>
      <c r="AM124" s="12">
        <v>4.2394014962593513E-2</v>
      </c>
      <c r="AN124" s="13">
        <v>0</v>
      </c>
      <c r="AO124">
        <v>0.45</v>
      </c>
      <c r="AP124">
        <v>0.2</v>
      </c>
    </row>
    <row r="125" spans="1:42" x14ac:dyDescent="0.25">
      <c r="A125">
        <v>620</v>
      </c>
      <c r="B125" t="s">
        <v>270</v>
      </c>
      <c r="C125" t="s">
        <v>271</v>
      </c>
      <c r="D125" t="s">
        <v>40</v>
      </c>
      <c r="F125" s="2">
        <v>11895.619817240255</v>
      </c>
      <c r="G125" s="2">
        <v>14436.0449142</v>
      </c>
      <c r="H125" s="2">
        <v>87331.816489212448</v>
      </c>
      <c r="I125" s="2"/>
      <c r="J125" s="2">
        <v>135767.37798858125</v>
      </c>
      <c r="K125" s="2">
        <v>33781.04451137648</v>
      </c>
      <c r="L125" s="2">
        <v>34537.176396747993</v>
      </c>
      <c r="M125" s="2">
        <v>25988.954372829401</v>
      </c>
      <c r="N125" s="2">
        <v>596974.438402</v>
      </c>
      <c r="O125" s="2">
        <v>126732.87098183927</v>
      </c>
      <c r="P125" s="2">
        <v>26829.451138950666</v>
      </c>
      <c r="Q125" s="2">
        <v>12151.896954722222</v>
      </c>
      <c r="S125" s="2">
        <v>12143.460124348652</v>
      </c>
      <c r="T125" s="2">
        <v>14970.529269291845</v>
      </c>
      <c r="U125" s="2">
        <v>88570.740693066648</v>
      </c>
      <c r="W125" s="2">
        <v>130769.37039195049</v>
      </c>
      <c r="X125" s="2">
        <v>34379.447764193857</v>
      </c>
      <c r="Y125" s="2">
        <v>30279.269976656509</v>
      </c>
      <c r="Z125" s="2">
        <v>26026.502925554552</v>
      </c>
      <c r="AA125" s="2">
        <v>555228.77901000006</v>
      </c>
      <c r="AB125" s="2">
        <v>55253.349367499992</v>
      </c>
      <c r="AC125" s="2">
        <v>25789.142081179692</v>
      </c>
      <c r="AD125" s="2">
        <v>11680.708468397061</v>
      </c>
      <c r="AF125">
        <v>0.4</v>
      </c>
      <c r="AG125">
        <v>0.75</v>
      </c>
      <c r="AH125">
        <v>0.6</v>
      </c>
      <c r="AI125" s="11">
        <v>0.54710000000000003</v>
      </c>
      <c r="AJ125" s="11">
        <v>0.53400000000000003</v>
      </c>
      <c r="AK125" s="11">
        <v>0.27400000000000002</v>
      </c>
      <c r="AL125" s="11">
        <v>0.14583870967741938</v>
      </c>
      <c r="AM125" s="12">
        <v>0.53883495145631066</v>
      </c>
      <c r="AN125" s="13">
        <v>0</v>
      </c>
      <c r="AO125">
        <v>0.45</v>
      </c>
      <c r="AP125">
        <v>0.2</v>
      </c>
    </row>
    <row r="126" spans="1:42" x14ac:dyDescent="0.25">
      <c r="A126">
        <v>634</v>
      </c>
      <c r="B126" t="s">
        <v>272</v>
      </c>
      <c r="C126" t="s">
        <v>273</v>
      </c>
      <c r="D126" t="s">
        <v>27</v>
      </c>
      <c r="F126" s="2">
        <v>255.9661195996074</v>
      </c>
      <c r="G126" s="2">
        <v>9202.562196114799</v>
      </c>
      <c r="H126" s="2">
        <v>15256.141484167603</v>
      </c>
      <c r="I126" s="2"/>
      <c r="J126" s="2">
        <v>35098.210970569933</v>
      </c>
      <c r="K126" s="2">
        <v>27482.827347143211</v>
      </c>
      <c r="L126" s="2">
        <v>11036.230438374034</v>
      </c>
      <c r="M126" s="2">
        <v>2083.2244524965381</v>
      </c>
      <c r="N126" s="2">
        <v>66788.34573999999</v>
      </c>
      <c r="O126" s="2">
        <v>6547.8770333333323</v>
      </c>
      <c r="P126" s="2">
        <v>2255.558391</v>
      </c>
      <c r="Q126" s="2">
        <v>2939.5254101222467</v>
      </c>
      <c r="S126" s="2">
        <v>601.81552019069113</v>
      </c>
      <c r="T126" s="2">
        <v>21751.510645362254</v>
      </c>
      <c r="U126" s="2">
        <v>35829.696033159147</v>
      </c>
      <c r="W126" s="2">
        <v>45019.81752103693</v>
      </c>
      <c r="X126" s="2">
        <v>28502.789051137024</v>
      </c>
      <c r="Y126" s="2">
        <v>11344.612148900484</v>
      </c>
      <c r="Z126" s="2">
        <v>2258.7669777275291</v>
      </c>
      <c r="AA126" s="2">
        <v>75614.654467</v>
      </c>
      <c r="AB126" s="2">
        <v>61529.571772166666</v>
      </c>
      <c r="AC126" s="2">
        <v>2391.7064811751402</v>
      </c>
      <c r="AD126" s="2">
        <v>3116.9585336478171</v>
      </c>
      <c r="AF126">
        <v>0.4</v>
      </c>
      <c r="AG126">
        <v>0.75</v>
      </c>
      <c r="AH126">
        <v>0.6</v>
      </c>
      <c r="AI126" s="11">
        <v>0.51369584986772487</v>
      </c>
      <c r="AJ126" s="11">
        <v>0.39666622023809528</v>
      </c>
      <c r="AK126" s="11">
        <v>0.23083536706349206</v>
      </c>
      <c r="AL126" s="11">
        <v>0.13711220878136202</v>
      </c>
      <c r="AM126" s="12">
        <v>9.8039215686274526E-3</v>
      </c>
      <c r="AN126" s="13">
        <v>0</v>
      </c>
      <c r="AO126">
        <v>0.45</v>
      </c>
      <c r="AP126">
        <v>0.2</v>
      </c>
    </row>
    <row r="127" spans="1:42" x14ac:dyDescent="0.25">
      <c r="A127">
        <v>410</v>
      </c>
      <c r="B127" t="s">
        <v>274</v>
      </c>
      <c r="C127" t="s">
        <v>275</v>
      </c>
      <c r="D127" t="s">
        <v>21</v>
      </c>
      <c r="F127" s="2">
        <v>5152.9713728483584</v>
      </c>
      <c r="G127" s="2">
        <v>70393.600258816165</v>
      </c>
      <c r="H127" s="2">
        <v>267004.20761172008</v>
      </c>
      <c r="I127" s="2"/>
      <c r="J127" s="2">
        <v>310043.74542423204</v>
      </c>
      <c r="K127" s="2">
        <v>43849.102454246145</v>
      </c>
      <c r="L127" s="2">
        <v>25657.923127240938</v>
      </c>
      <c r="M127" s="2">
        <v>15548.633636983581</v>
      </c>
      <c r="N127" s="2">
        <v>485472.76268479996</v>
      </c>
      <c r="O127" s="2">
        <v>267101.96507563331</v>
      </c>
      <c r="P127" s="2">
        <v>52238.798187329885</v>
      </c>
      <c r="Q127" s="2">
        <v>45454.200247995446</v>
      </c>
      <c r="S127" s="2">
        <v>6826.1053247418231</v>
      </c>
      <c r="T127" s="2">
        <v>93467.761494732084</v>
      </c>
      <c r="U127" s="2">
        <v>353608.96766881202</v>
      </c>
      <c r="W127" s="2">
        <v>298160.28851243615</v>
      </c>
      <c r="X127" s="2">
        <v>38140.718250917969</v>
      </c>
      <c r="Y127" s="2">
        <v>24860.954228671028</v>
      </c>
      <c r="Z127" s="2">
        <v>15007.898488672257</v>
      </c>
      <c r="AA127" s="2">
        <v>453783.65890879993</v>
      </c>
      <c r="AB127" s="2">
        <v>851313.14522559999</v>
      </c>
      <c r="AC127" s="2">
        <v>49376.054414289531</v>
      </c>
      <c r="AD127" s="2">
        <v>42963.259927127976</v>
      </c>
      <c r="AF127">
        <v>0.4</v>
      </c>
      <c r="AG127">
        <v>0.75</v>
      </c>
      <c r="AH127">
        <v>0.6</v>
      </c>
      <c r="AI127" s="11">
        <v>0.3478</v>
      </c>
      <c r="AJ127" s="11">
        <v>0.26160000000000005</v>
      </c>
      <c r="AK127" s="11">
        <v>0.18600000000000003</v>
      </c>
      <c r="AL127" s="11">
        <v>9.9000000000000005E-2</v>
      </c>
      <c r="AM127" s="12">
        <v>7.6907308377896628</v>
      </c>
      <c r="AN127" s="13">
        <v>0</v>
      </c>
      <c r="AO127">
        <v>0.35</v>
      </c>
      <c r="AP127">
        <v>0.65</v>
      </c>
    </row>
    <row r="128" spans="1:42" x14ac:dyDescent="0.25">
      <c r="A128">
        <v>498</v>
      </c>
      <c r="B128" t="s">
        <v>276</v>
      </c>
      <c r="C128" t="s">
        <v>277</v>
      </c>
      <c r="D128" t="s">
        <v>24</v>
      </c>
      <c r="F128" s="2">
        <v>5197.1970000000001</v>
      </c>
      <c r="G128" s="2">
        <v>13866.86642997307</v>
      </c>
      <c r="H128" s="2">
        <v>11455.912249999999</v>
      </c>
      <c r="I128" s="2"/>
      <c r="J128" s="2">
        <v>50406.236560125122</v>
      </c>
      <c r="K128" s="2">
        <v>15464.575845310115</v>
      </c>
      <c r="L128" s="2">
        <v>16881.744152691077</v>
      </c>
      <c r="M128" s="2">
        <v>9190.9213949062778</v>
      </c>
      <c r="N128" s="2">
        <v>311698.08446400001</v>
      </c>
      <c r="O128" s="2">
        <v>52409.412432000005</v>
      </c>
      <c r="P128" s="2">
        <v>24144.199068258484</v>
      </c>
      <c r="Q128" s="2">
        <v>955.43536237575199</v>
      </c>
      <c r="S128" s="2">
        <v>4993.513790241268</v>
      </c>
      <c r="T128" s="2">
        <v>13832.852960269011</v>
      </c>
      <c r="U128" s="2">
        <v>10736.174987622053</v>
      </c>
      <c r="W128" s="2">
        <v>57767.503027194209</v>
      </c>
      <c r="X128" s="2">
        <v>12072.187194736016</v>
      </c>
      <c r="Y128" s="2">
        <v>16230.295154130672</v>
      </c>
      <c r="Z128" s="2">
        <v>8592.6526018467994</v>
      </c>
      <c r="AA128" s="2">
        <v>298353.94339199999</v>
      </c>
      <c r="AB128" s="2">
        <v>37844.305504000004</v>
      </c>
      <c r="AC128" s="2">
        <v>23347.106621378603</v>
      </c>
      <c r="AD128" s="2">
        <v>923.89278319643824</v>
      </c>
      <c r="AF128">
        <v>0.4</v>
      </c>
      <c r="AG128">
        <v>0.85</v>
      </c>
      <c r="AH128">
        <v>0.75</v>
      </c>
      <c r="AI128" s="11">
        <v>0.60499999999999998</v>
      </c>
      <c r="AJ128" s="11">
        <v>0.28100000000000003</v>
      </c>
      <c r="AK128" s="11">
        <v>0.27400000000000002</v>
      </c>
      <c r="AL128" s="11">
        <v>0.14583870967741938</v>
      </c>
      <c r="AM128" s="12">
        <v>0.10914454277286137</v>
      </c>
      <c r="AN128" s="13">
        <v>0</v>
      </c>
      <c r="AO128">
        <v>0.4</v>
      </c>
      <c r="AP128">
        <v>0.8</v>
      </c>
    </row>
    <row r="129" spans="1:42" x14ac:dyDescent="0.25">
      <c r="A129">
        <v>498</v>
      </c>
      <c r="B129" t="s">
        <v>276</v>
      </c>
      <c r="C129" t="s">
        <v>277</v>
      </c>
      <c r="D129" t="s">
        <v>24</v>
      </c>
      <c r="F129" s="2">
        <v>5197.1970000000001</v>
      </c>
      <c r="G129" s="2">
        <v>13866.86642997307</v>
      </c>
      <c r="H129" s="2">
        <v>11455.912249999999</v>
      </c>
      <c r="I129" s="2"/>
      <c r="J129" s="2">
        <v>50406.236560125122</v>
      </c>
      <c r="K129" s="2">
        <v>15464.575845310115</v>
      </c>
      <c r="L129" s="2">
        <v>16881.744152691077</v>
      </c>
      <c r="M129" s="2">
        <v>9190.9213949062778</v>
      </c>
      <c r="N129" s="2">
        <v>311698.08446400001</v>
      </c>
      <c r="O129" s="2">
        <v>52409.412432000005</v>
      </c>
      <c r="P129" s="2">
        <v>24144.199068258484</v>
      </c>
      <c r="Q129" s="2">
        <v>955.43536237575199</v>
      </c>
      <c r="S129" s="2">
        <v>4993.513790241268</v>
      </c>
      <c r="T129" s="2">
        <v>13832.852960269011</v>
      </c>
      <c r="U129" s="2">
        <v>10736.174987622053</v>
      </c>
      <c r="W129" s="2">
        <v>57767.503027194209</v>
      </c>
      <c r="X129" s="2">
        <v>12072.187194736016</v>
      </c>
      <c r="Y129" s="2">
        <v>16230.295154130672</v>
      </c>
      <c r="Z129" s="2">
        <v>8592.6526018467994</v>
      </c>
      <c r="AA129" s="2">
        <v>298353.94339199999</v>
      </c>
      <c r="AB129" s="2">
        <v>37844.305504000004</v>
      </c>
      <c r="AC129" s="2">
        <v>23347.106621378603</v>
      </c>
      <c r="AD129" s="2">
        <v>923.89278319643824</v>
      </c>
      <c r="AF129">
        <v>0.4</v>
      </c>
      <c r="AG129">
        <v>0.85</v>
      </c>
      <c r="AH129">
        <v>0.75</v>
      </c>
      <c r="AI129" s="11">
        <v>0.60499999999999998</v>
      </c>
      <c r="AJ129" s="11">
        <v>0.28100000000000003</v>
      </c>
      <c r="AK129" s="11">
        <v>0.27400000000000002</v>
      </c>
      <c r="AL129" s="11">
        <v>0.14583870967741938</v>
      </c>
      <c r="AM129" s="12">
        <v>0.10914454277286137</v>
      </c>
      <c r="AN129" s="13">
        <v>0</v>
      </c>
      <c r="AO129">
        <v>0.4</v>
      </c>
      <c r="AP129">
        <v>0.8</v>
      </c>
    </row>
    <row r="130" spans="1:42" x14ac:dyDescent="0.25">
      <c r="A130">
        <v>642</v>
      </c>
      <c r="B130" t="s">
        <v>278</v>
      </c>
      <c r="C130" t="s">
        <v>279</v>
      </c>
      <c r="D130" t="s">
        <v>40</v>
      </c>
      <c r="F130" s="2">
        <v>4478.9680184326144</v>
      </c>
      <c r="G130" s="2">
        <v>28044.578275</v>
      </c>
      <c r="H130" s="2">
        <v>169657.5466470402</v>
      </c>
      <c r="I130" s="2"/>
      <c r="J130" s="2">
        <v>263639.26218964002</v>
      </c>
      <c r="K130" s="2">
        <v>62119.339213348969</v>
      </c>
      <c r="L130" s="2">
        <v>68999.551784879615</v>
      </c>
      <c r="M130" s="2">
        <v>44958.479947742824</v>
      </c>
      <c r="N130" s="2">
        <v>1778618.1945999998</v>
      </c>
      <c r="O130" s="2">
        <v>239331.64607557136</v>
      </c>
      <c r="P130" s="2">
        <v>50946.989886841191</v>
      </c>
      <c r="Q130" s="2">
        <v>23607.215644031352</v>
      </c>
      <c r="S130" s="2">
        <v>4506.4479108367905</v>
      </c>
      <c r="T130" s="2">
        <v>27659.910023688881</v>
      </c>
      <c r="U130" s="2">
        <v>172528.30822014899</v>
      </c>
      <c r="W130" s="2">
        <v>260257.4576463979</v>
      </c>
      <c r="X130" s="2">
        <v>59267.217630248429</v>
      </c>
      <c r="Y130" s="2">
        <v>60700.671826488047</v>
      </c>
      <c r="Z130" s="2">
        <v>48575.550566602324</v>
      </c>
      <c r="AA130" s="2">
        <v>1649234.516475</v>
      </c>
      <c r="AB130" s="2">
        <v>104028.63873149999</v>
      </c>
      <c r="AC130" s="2">
        <v>49678.107841768448</v>
      </c>
      <c r="AD130" s="2">
        <v>23019.256038735643</v>
      </c>
      <c r="AF130">
        <v>0.4</v>
      </c>
      <c r="AG130">
        <v>0.85</v>
      </c>
      <c r="AH130">
        <v>0.6</v>
      </c>
      <c r="AI130" s="11">
        <v>0.54710000000000003</v>
      </c>
      <c r="AJ130" s="11">
        <v>0.53400000000000003</v>
      </c>
      <c r="AK130" s="11">
        <v>0.27400000000000002</v>
      </c>
      <c r="AL130" s="11">
        <v>0.14583870967741938</v>
      </c>
      <c r="AM130" s="12">
        <v>0.46615384615384614</v>
      </c>
      <c r="AN130" s="13">
        <v>0</v>
      </c>
      <c r="AO130">
        <v>0.35</v>
      </c>
      <c r="AP130">
        <v>0.65</v>
      </c>
    </row>
    <row r="131" spans="1:42" x14ac:dyDescent="0.25">
      <c r="A131">
        <v>643</v>
      </c>
      <c r="B131" t="s">
        <v>280</v>
      </c>
      <c r="C131" t="s">
        <v>281</v>
      </c>
      <c r="D131" t="s">
        <v>24</v>
      </c>
      <c r="F131" s="2">
        <v>396804.79899946233</v>
      </c>
      <c r="G131" s="2">
        <v>232017.86560183272</v>
      </c>
      <c r="H131" s="2">
        <v>423691.56225246878</v>
      </c>
      <c r="I131" s="2"/>
      <c r="J131" s="2">
        <v>1937652.1630536164</v>
      </c>
      <c r="K131" s="2">
        <v>494511.49783481652</v>
      </c>
      <c r="L131" s="2">
        <v>600108.4834912105</v>
      </c>
      <c r="M131" s="2">
        <v>318363.96602217987</v>
      </c>
      <c r="N131" s="2">
        <v>2798136.3284100001</v>
      </c>
      <c r="O131" s="2">
        <v>1403716.2311957141</v>
      </c>
      <c r="P131" s="2">
        <v>640509.58391704422</v>
      </c>
      <c r="Q131" s="2">
        <v>52709.838171263917</v>
      </c>
      <c r="S131" s="2">
        <v>495967.50466086034</v>
      </c>
      <c r="T131" s="2">
        <v>291737.01344223693</v>
      </c>
      <c r="U131" s="2">
        <v>527996.69301494199</v>
      </c>
      <c r="W131" s="2">
        <v>2350775.1770380032</v>
      </c>
      <c r="X131" s="2">
        <v>448477.35040973191</v>
      </c>
      <c r="Y131" s="2">
        <v>558947.31370976195</v>
      </c>
      <c r="Z131" s="2">
        <v>314852.30900371057</v>
      </c>
      <c r="AA131" s="2">
        <v>2757780.8225190002</v>
      </c>
      <c r="AB131" s="2">
        <v>1956100.3508564997</v>
      </c>
      <c r="AC131" s="2">
        <v>637413.88770757976</v>
      </c>
      <c r="AD131" s="2">
        <v>52455.082192078749</v>
      </c>
      <c r="AF131">
        <v>0.4</v>
      </c>
      <c r="AG131">
        <v>0.75</v>
      </c>
      <c r="AH131">
        <v>0.6</v>
      </c>
      <c r="AI131" s="11">
        <v>0.54710000000000003</v>
      </c>
      <c r="AJ131" s="11">
        <v>0.53400000000000003</v>
      </c>
      <c r="AK131" s="11">
        <v>0.27400000000000002</v>
      </c>
      <c r="AL131" s="11">
        <v>0.14583870967741938</v>
      </c>
      <c r="AM131" s="12">
        <v>1.5503875968992248E-2</v>
      </c>
      <c r="AN131" s="13">
        <v>0</v>
      </c>
      <c r="AO131">
        <v>0.45</v>
      </c>
      <c r="AP131">
        <v>0.2</v>
      </c>
    </row>
    <row r="132" spans="1:42" x14ac:dyDescent="0.25">
      <c r="A132">
        <v>646</v>
      </c>
      <c r="B132" t="s">
        <v>282</v>
      </c>
      <c r="C132" t="s">
        <v>283</v>
      </c>
      <c r="D132" t="s">
        <v>30</v>
      </c>
      <c r="F132" s="2">
        <v>58784.097999999998</v>
      </c>
      <c r="G132" s="2">
        <v>41206.991844902208</v>
      </c>
      <c r="H132" s="2">
        <v>23383.936838501009</v>
      </c>
      <c r="I132" s="2"/>
      <c r="J132" s="2">
        <v>0</v>
      </c>
      <c r="K132" s="2">
        <v>41004.809918541672</v>
      </c>
      <c r="L132" s="2">
        <v>0</v>
      </c>
      <c r="M132" s="2">
        <v>0</v>
      </c>
      <c r="N132" s="2">
        <v>1232500.8531219999</v>
      </c>
      <c r="O132" s="2">
        <v>261497.84091200001</v>
      </c>
      <c r="P132" s="2">
        <v>8566.235715507928</v>
      </c>
      <c r="Q132" s="2">
        <v>2946.49842450817</v>
      </c>
      <c r="S132" s="2">
        <v>56339.488787247174</v>
      </c>
      <c r="T132" s="2">
        <v>40206.816659997312</v>
      </c>
      <c r="U132" s="2">
        <v>21707.650005176234</v>
      </c>
      <c r="W132" s="2">
        <v>0</v>
      </c>
      <c r="X132" s="2">
        <v>48429.128814443386</v>
      </c>
      <c r="Y132" s="2">
        <v>0</v>
      </c>
      <c r="Z132" s="2">
        <v>0</v>
      </c>
      <c r="AA132" s="2">
        <v>1389706.007613</v>
      </c>
      <c r="AB132" s="2">
        <v>197290.55646299999</v>
      </c>
      <c r="AC132" s="2">
        <v>9866.4479854036344</v>
      </c>
      <c r="AD132" s="2">
        <v>3393.7279348797197</v>
      </c>
      <c r="AF132">
        <v>0.4</v>
      </c>
      <c r="AG132">
        <v>0.7</v>
      </c>
      <c r="AH132">
        <v>0.55000000000000004</v>
      </c>
      <c r="AI132" s="11">
        <v>0.64900000000000002</v>
      </c>
      <c r="AJ132" s="11">
        <v>0.35549999999999998</v>
      </c>
      <c r="AK132" s="11">
        <v>9.8000000000000004E-2</v>
      </c>
      <c r="AL132" s="11">
        <v>0.13360000000000002</v>
      </c>
      <c r="AM132" s="12">
        <v>5.7722308892355703E-2</v>
      </c>
      <c r="AN132" s="13">
        <v>0</v>
      </c>
      <c r="AO132">
        <v>0.4</v>
      </c>
      <c r="AP132">
        <v>0.45</v>
      </c>
    </row>
    <row r="133" spans="1:42" x14ac:dyDescent="0.25">
      <c r="A133" s="4">
        <v>678</v>
      </c>
      <c r="B133" t="s">
        <v>284</v>
      </c>
      <c r="C133" t="s">
        <v>285</v>
      </c>
      <c r="D133" t="s">
        <v>59</v>
      </c>
      <c r="F133" s="2">
        <v>360.83800000000002</v>
      </c>
      <c r="G133" s="2">
        <v>654.54967723403013</v>
      </c>
      <c r="H133" s="2">
        <v>379.32044537273595</v>
      </c>
      <c r="I133" s="2"/>
      <c r="J133" s="2">
        <v>8253.9291912517401</v>
      </c>
      <c r="K133" s="2">
        <v>1131.0963433200245</v>
      </c>
      <c r="L133" s="2">
        <v>780.07574440136887</v>
      </c>
      <c r="M133" s="2">
        <v>287.5676609071802</v>
      </c>
      <c r="N133" s="2">
        <v>15199.595136</v>
      </c>
      <c r="O133" s="2">
        <v>14882.936904000002</v>
      </c>
      <c r="P133" s="2">
        <v>180.73673727525633</v>
      </c>
      <c r="Q133" s="2">
        <v>37.977224454288283</v>
      </c>
      <c r="S133" s="2">
        <v>352.40720560747667</v>
      </c>
      <c r="T133" s="2">
        <v>657.51591444203927</v>
      </c>
      <c r="U133" s="2">
        <v>359.19572720987372</v>
      </c>
      <c r="W133" s="2">
        <v>9156.2669084428453</v>
      </c>
      <c r="X133" s="2">
        <v>1394.5540190976183</v>
      </c>
      <c r="Y133" s="2">
        <v>821.6144781824637</v>
      </c>
      <c r="Z133" s="2">
        <v>346.19224351045739</v>
      </c>
      <c r="AA133" s="2">
        <v>17199.229823999998</v>
      </c>
      <c r="AB133" s="2">
        <v>12406.736097000001</v>
      </c>
      <c r="AC133" s="2">
        <v>205.58604573998568</v>
      </c>
      <c r="AD133" s="2">
        <v>43.198674057318549</v>
      </c>
      <c r="AF133">
        <v>0.4</v>
      </c>
      <c r="AG133">
        <v>0.75</v>
      </c>
      <c r="AH133">
        <v>0.6</v>
      </c>
      <c r="AI133" s="11">
        <v>0.59799999999999998</v>
      </c>
      <c r="AJ133" s="11">
        <v>0.26099999999999995</v>
      </c>
      <c r="AK133" s="11">
        <v>0.17666666666666667</v>
      </c>
      <c r="AL133" s="11">
        <v>7.1729166666666677E-2</v>
      </c>
      <c r="AM133" s="12">
        <v>0.13020833333333334</v>
      </c>
      <c r="AN133" s="13">
        <v>0</v>
      </c>
      <c r="AO133">
        <v>0.45</v>
      </c>
      <c r="AP133">
        <v>0.75</v>
      </c>
    </row>
    <row r="134" spans="1:42" x14ac:dyDescent="0.25">
      <c r="A134">
        <v>682</v>
      </c>
      <c r="B134" t="s">
        <v>286</v>
      </c>
      <c r="C134" t="s">
        <v>287</v>
      </c>
      <c r="D134" t="s">
        <v>27</v>
      </c>
      <c r="F134" s="2">
        <v>3318.3576312302002</v>
      </c>
      <c r="G134" s="2">
        <v>88448.442774577954</v>
      </c>
      <c r="H134" s="2">
        <v>146631.11514670929</v>
      </c>
      <c r="I134" s="2"/>
      <c r="J134" s="2">
        <v>637953.16472699633</v>
      </c>
      <c r="K134" s="2">
        <v>238617.65191601292</v>
      </c>
      <c r="L134" s="2">
        <v>98262.722907923759</v>
      </c>
      <c r="M134" s="2">
        <v>26268.891061894807</v>
      </c>
      <c r="N134" s="2">
        <v>936733.97754299967</v>
      </c>
      <c r="O134" s="2">
        <v>91836.66446499998</v>
      </c>
      <c r="P134" s="2">
        <v>21678.813249999999</v>
      </c>
      <c r="Q134" s="2">
        <v>28252.614813229124</v>
      </c>
      <c r="S134" s="2">
        <v>5387.8488010761666</v>
      </c>
      <c r="T134" s="2">
        <v>112851.62473606601</v>
      </c>
      <c r="U134" s="2">
        <v>245784.9281097069</v>
      </c>
      <c r="W134" s="2">
        <v>701149.0940546022</v>
      </c>
      <c r="X134" s="2">
        <v>251685.35110428181</v>
      </c>
      <c r="Y134" s="2">
        <v>105141.71361585308</v>
      </c>
      <c r="Z134" s="2">
        <v>30975.229459756101</v>
      </c>
      <c r="AA134" s="2">
        <v>1028096.6968959996</v>
      </c>
      <c r="AB134" s="2">
        <v>836588.48865066655</v>
      </c>
      <c r="AC134" s="2">
        <v>23436.234805454595</v>
      </c>
      <c r="AD134" s="2">
        <v>30542.950252634448</v>
      </c>
      <c r="AF134">
        <v>0.4</v>
      </c>
      <c r="AG134">
        <v>0.75</v>
      </c>
      <c r="AH134">
        <v>0.6</v>
      </c>
      <c r="AI134" s="11">
        <v>0.51369584986772487</v>
      </c>
      <c r="AJ134" s="11">
        <v>0.39666622023809528</v>
      </c>
      <c r="AK134" s="11">
        <v>0.23083536706349206</v>
      </c>
      <c r="AL134" s="11">
        <v>0.13711220878136202</v>
      </c>
      <c r="AM134" s="12">
        <v>2.9411764705882353E-2</v>
      </c>
      <c r="AN134" s="13">
        <v>0</v>
      </c>
      <c r="AO134">
        <v>0.45</v>
      </c>
      <c r="AP134">
        <v>0.2</v>
      </c>
    </row>
    <row r="135" spans="1:42" x14ac:dyDescent="0.25">
      <c r="A135">
        <v>686</v>
      </c>
      <c r="B135" t="s">
        <v>288</v>
      </c>
      <c r="C135" t="s">
        <v>289</v>
      </c>
      <c r="D135" t="s">
        <v>59</v>
      </c>
      <c r="F135" s="2">
        <v>12006.556</v>
      </c>
      <c r="G135" s="2">
        <v>38470.995882325362</v>
      </c>
      <c r="H135" s="2">
        <v>25179.926613715535</v>
      </c>
      <c r="I135" s="2"/>
      <c r="J135" s="2">
        <v>200671.44462436045</v>
      </c>
      <c r="K135" s="2">
        <v>53708.600373964786</v>
      </c>
      <c r="L135" s="2">
        <v>20911.637490287649</v>
      </c>
      <c r="M135" s="2">
        <v>7254.0198257273205</v>
      </c>
      <c r="N135" s="2">
        <v>809542.98150749994</v>
      </c>
      <c r="O135" s="2">
        <v>583481.92252050003</v>
      </c>
      <c r="P135" s="2">
        <v>13731.272884593725</v>
      </c>
      <c r="Q135" s="2">
        <v>2739.542121519225</v>
      </c>
      <c r="S135" s="2">
        <v>14889.733550496616</v>
      </c>
      <c r="T135" s="2">
        <v>46868.713468555172</v>
      </c>
      <c r="U135" s="2">
        <v>31911.636985427311</v>
      </c>
      <c r="W135" s="2">
        <v>217463.01816442481</v>
      </c>
      <c r="X135" s="2">
        <v>62091.972680506362</v>
      </c>
      <c r="Y135" s="2">
        <v>25276.990264925626</v>
      </c>
      <c r="Z135" s="2">
        <v>8749.5172167138026</v>
      </c>
      <c r="AA135" s="2">
        <v>924897.75538499991</v>
      </c>
      <c r="AB135" s="2">
        <v>443252.88654299994</v>
      </c>
      <c r="AC135" s="2">
        <v>15922.036505736927</v>
      </c>
      <c r="AD135" s="2">
        <v>3176.6239032925364</v>
      </c>
      <c r="AF135">
        <v>0.4</v>
      </c>
      <c r="AG135">
        <v>0.75</v>
      </c>
      <c r="AH135">
        <v>0.6</v>
      </c>
      <c r="AI135" s="11">
        <v>0.64400000000000002</v>
      </c>
      <c r="AJ135" s="11">
        <v>0.44400000000000006</v>
      </c>
      <c r="AK135" s="11">
        <v>0.17466666666666664</v>
      </c>
      <c r="AL135" s="11">
        <v>4.7E-2</v>
      </c>
      <c r="AM135" s="12">
        <v>1.1320754716981131E-2</v>
      </c>
      <c r="AN135" s="13">
        <v>0</v>
      </c>
      <c r="AO135">
        <v>0.45</v>
      </c>
      <c r="AP135">
        <v>0.75</v>
      </c>
    </row>
    <row r="136" spans="1:42" x14ac:dyDescent="0.25">
      <c r="A136">
        <v>688</v>
      </c>
      <c r="B136" t="s">
        <v>290</v>
      </c>
      <c r="C136" t="s">
        <v>291</v>
      </c>
      <c r="D136" t="s">
        <v>40</v>
      </c>
      <c r="F136" s="2">
        <v>916.26226957087329</v>
      </c>
      <c r="G136" s="2">
        <v>14847.701211199999</v>
      </c>
      <c r="H136" s="2">
        <v>27829.95027976617</v>
      </c>
      <c r="I136" s="2"/>
      <c r="J136" s="2">
        <v>87823.002088855486</v>
      </c>
      <c r="K136" s="2">
        <v>23343.634365823393</v>
      </c>
      <c r="L136" s="2">
        <v>23901.440126612266</v>
      </c>
      <c r="M136" s="2">
        <v>15671.596189068377</v>
      </c>
      <c r="N136" s="2">
        <v>516749.84987999999</v>
      </c>
      <c r="O136" s="2">
        <v>85600.675213482114</v>
      </c>
      <c r="P136" s="2">
        <v>14847.701211199999</v>
      </c>
      <c r="Q136" s="2">
        <v>8172.0430606201562</v>
      </c>
      <c r="S136" s="2">
        <v>1087.9635060137905</v>
      </c>
      <c r="T136" s="2">
        <v>15103.696059668964</v>
      </c>
      <c r="U136" s="2">
        <v>33650.543352883426</v>
      </c>
      <c r="W136" s="2">
        <v>82374.236809923343</v>
      </c>
      <c r="X136" s="2">
        <v>21467.860154555543</v>
      </c>
      <c r="Y136" s="2">
        <v>22237.472809713854</v>
      </c>
      <c r="Z136" s="2">
        <v>15545.846836532741</v>
      </c>
      <c r="AA136" s="2">
        <v>479826.09945600003</v>
      </c>
      <c r="AB136" s="2">
        <v>37259.223631999994</v>
      </c>
      <c r="AC136" s="2">
        <v>14160.054243761742</v>
      </c>
      <c r="AD136" s="2">
        <v>7793.5682685647107</v>
      </c>
      <c r="AF136">
        <v>0.4</v>
      </c>
      <c r="AG136">
        <v>0.85</v>
      </c>
      <c r="AH136">
        <v>0.6</v>
      </c>
      <c r="AI136" s="11">
        <v>0.54710000000000003</v>
      </c>
      <c r="AJ136" s="11">
        <v>0.53400000000000003</v>
      </c>
      <c r="AK136" s="11">
        <v>0.27400000000000002</v>
      </c>
      <c r="AL136" s="11">
        <v>0.14583870967741938</v>
      </c>
      <c r="AM136" s="12">
        <v>0.32196969696969696</v>
      </c>
      <c r="AN136" s="13">
        <v>0</v>
      </c>
      <c r="AO136">
        <v>0.35</v>
      </c>
      <c r="AP136">
        <v>0.65</v>
      </c>
    </row>
    <row r="137" spans="1:42" x14ac:dyDescent="0.25">
      <c r="A137">
        <v>694</v>
      </c>
      <c r="B137" t="s">
        <v>292</v>
      </c>
      <c r="C137" t="s">
        <v>293</v>
      </c>
      <c r="D137" t="s">
        <v>59</v>
      </c>
      <c r="F137" s="2">
        <v>21748.076999999997</v>
      </c>
      <c r="G137" s="2">
        <v>24891.527744854062</v>
      </c>
      <c r="H137" s="2">
        <v>14279.375063546142</v>
      </c>
      <c r="I137" s="2"/>
      <c r="J137" s="2">
        <v>393005.36687756656</v>
      </c>
      <c r="K137" s="2">
        <v>133349.59059962013</v>
      </c>
      <c r="L137" s="2">
        <v>66316.377686039312</v>
      </c>
      <c r="M137" s="2">
        <v>21046.883012735118</v>
      </c>
      <c r="N137" s="2">
        <v>295344.86591999995</v>
      </c>
      <c r="O137" s="2">
        <v>345497.76767999999</v>
      </c>
      <c r="P137" s="2">
        <v>8686.4980592338725</v>
      </c>
      <c r="Q137" s="2">
        <v>1647.9469441566268</v>
      </c>
      <c r="S137" s="2">
        <v>22066.32021720603</v>
      </c>
      <c r="T137" s="2">
        <v>25544.334257103626</v>
      </c>
      <c r="U137" s="2">
        <v>14183.047241827731</v>
      </c>
      <c r="W137" s="2">
        <v>434587.88823503413</v>
      </c>
      <c r="X137" s="2">
        <v>152165.71367116805</v>
      </c>
      <c r="Y137" s="2">
        <v>77568.89090555103</v>
      </c>
      <c r="Z137" s="2">
        <v>24870.621428713363</v>
      </c>
      <c r="AA137" s="2">
        <v>335075.51625599992</v>
      </c>
      <c r="AB137" s="2">
        <v>328753.33670399996</v>
      </c>
      <c r="AC137" s="2">
        <v>9917.2431152679692</v>
      </c>
      <c r="AD137" s="2">
        <v>1881.4360372637459</v>
      </c>
      <c r="AF137">
        <v>0.4</v>
      </c>
      <c r="AG137">
        <v>0.75</v>
      </c>
      <c r="AH137">
        <v>0.6</v>
      </c>
      <c r="AI137" s="11">
        <v>0.19600000000000001</v>
      </c>
      <c r="AJ137" s="11">
        <v>0.13649999999999998</v>
      </c>
      <c r="AK137" s="11">
        <v>0.10533333333333333</v>
      </c>
      <c r="AL137" s="11">
        <v>2.3E-2</v>
      </c>
      <c r="AM137" s="12">
        <v>4.7169811320754724E-3</v>
      </c>
      <c r="AN137" s="13">
        <v>0</v>
      </c>
      <c r="AO137">
        <v>0.45</v>
      </c>
      <c r="AP137">
        <v>0.75</v>
      </c>
    </row>
    <row r="138" spans="1:42" x14ac:dyDescent="0.25">
      <c r="A138">
        <v>702</v>
      </c>
      <c r="B138" t="s">
        <v>294</v>
      </c>
      <c r="C138" t="s">
        <v>295</v>
      </c>
      <c r="D138" t="s">
        <v>21</v>
      </c>
      <c r="F138" s="2">
        <v>1806.4350627721731</v>
      </c>
      <c r="G138" s="2">
        <v>10107.547193934375</v>
      </c>
      <c r="H138" s="2">
        <v>38338.110559653011</v>
      </c>
      <c r="I138" s="2"/>
      <c r="J138" s="2">
        <v>52588.64465908007</v>
      </c>
      <c r="K138" s="2">
        <v>7346.97004276808</v>
      </c>
      <c r="L138" s="2">
        <v>3111.7202802747024</v>
      </c>
      <c r="M138" s="2">
        <v>1224.6314804267281</v>
      </c>
      <c r="N138" s="2">
        <v>639387.97764053335</v>
      </c>
      <c r="O138" s="2">
        <v>37999.633286533339</v>
      </c>
      <c r="P138" s="2">
        <v>7500.7687643696327</v>
      </c>
      <c r="Q138" s="2">
        <v>6526.5943563046858</v>
      </c>
      <c r="S138" s="2">
        <v>1880.1438203865505</v>
      </c>
      <c r="T138" s="2">
        <v>10047.650617970319</v>
      </c>
      <c r="U138" s="2">
        <v>40069.440783794227</v>
      </c>
      <c r="W138" s="2">
        <v>36150.53104997945</v>
      </c>
      <c r="X138" s="2">
        <v>6964.364497265602</v>
      </c>
      <c r="Y138" s="2">
        <v>3561.2851393172109</v>
      </c>
      <c r="Z138" s="2">
        <v>1288.3714548750434</v>
      </c>
      <c r="AA138" s="2">
        <v>606834.34130800003</v>
      </c>
      <c r="AB138" s="2">
        <v>122974.0176850909</v>
      </c>
      <c r="AC138" s="2">
        <v>7290.3954236730433</v>
      </c>
      <c r="AD138" s="2">
        <v>6343.5435916111401</v>
      </c>
      <c r="AF138">
        <v>0.4</v>
      </c>
      <c r="AG138">
        <v>0.75</v>
      </c>
      <c r="AH138">
        <v>0.6</v>
      </c>
      <c r="AI138" s="11">
        <v>0.3478</v>
      </c>
      <c r="AJ138" s="11">
        <v>0.26160000000000005</v>
      </c>
      <c r="AK138" s="11">
        <v>0.18600000000000003</v>
      </c>
      <c r="AL138" s="11">
        <v>9.9000000000000005E-2</v>
      </c>
      <c r="AM138" s="12">
        <v>9.4926350245499183E-2</v>
      </c>
      <c r="AN138" s="13">
        <v>0</v>
      </c>
      <c r="AO138">
        <v>0.35</v>
      </c>
      <c r="AP138">
        <v>0.65</v>
      </c>
    </row>
    <row r="139" spans="1:42" x14ac:dyDescent="0.25">
      <c r="A139">
        <v>703</v>
      </c>
      <c r="B139" t="s">
        <v>296</v>
      </c>
      <c r="C139" t="s">
        <v>297</v>
      </c>
      <c r="D139" t="s">
        <v>40</v>
      </c>
      <c r="F139" s="2">
        <v>388.24956588202502</v>
      </c>
      <c r="G139" s="2">
        <v>8538.5193956000003</v>
      </c>
      <c r="H139" s="2">
        <v>51654.342541746228</v>
      </c>
      <c r="I139" s="2"/>
      <c r="J139" s="2">
        <v>68611.436858945948</v>
      </c>
      <c r="K139" s="2">
        <v>19569.822174137444</v>
      </c>
      <c r="L139" s="2">
        <v>22090.03867082841</v>
      </c>
      <c r="M139" s="2">
        <v>12420.57448000311</v>
      </c>
      <c r="N139" s="2">
        <v>558039.55486399995</v>
      </c>
      <c r="O139" s="2">
        <v>72739.986686285702</v>
      </c>
      <c r="P139" s="2">
        <v>15511.442426788661</v>
      </c>
      <c r="Q139" s="2">
        <v>7187.5093530060749</v>
      </c>
      <c r="S139" s="2">
        <v>475.06042387137671</v>
      </c>
      <c r="T139" s="2">
        <v>9778.553332720332</v>
      </c>
      <c r="U139" s="2">
        <v>63837.92041221659</v>
      </c>
      <c r="W139" s="2">
        <v>71770.124751414216</v>
      </c>
      <c r="X139" s="2">
        <v>16380.531712456994</v>
      </c>
      <c r="Y139" s="2">
        <v>20290.488083188859</v>
      </c>
      <c r="Z139" s="2">
        <v>13302.117325800893</v>
      </c>
      <c r="AA139" s="2">
        <v>516934.10996149998</v>
      </c>
      <c r="AB139" s="2">
        <v>31586.137866499997</v>
      </c>
      <c r="AC139" s="2">
        <v>15059.409501987117</v>
      </c>
      <c r="AD139" s="2">
        <v>6978.0516645794532</v>
      </c>
      <c r="AF139">
        <v>0.4</v>
      </c>
      <c r="AG139">
        <v>0.75</v>
      </c>
      <c r="AH139">
        <v>0.6</v>
      </c>
      <c r="AI139" s="11">
        <v>0.54710000000000003</v>
      </c>
      <c r="AJ139" s="11">
        <v>0.53400000000000003</v>
      </c>
      <c r="AK139" s="11">
        <v>0.27400000000000002</v>
      </c>
      <c r="AL139" s="11">
        <v>0.14583870967741938</v>
      </c>
      <c r="AM139" s="12">
        <v>1.0953800298062595</v>
      </c>
      <c r="AN139" s="13">
        <v>0</v>
      </c>
      <c r="AO139">
        <v>0.45</v>
      </c>
      <c r="AP139">
        <v>0.2</v>
      </c>
    </row>
    <row r="140" spans="1:42" x14ac:dyDescent="0.25">
      <c r="A140">
        <v>705</v>
      </c>
      <c r="B140" t="s">
        <v>298</v>
      </c>
      <c r="C140" t="s">
        <v>299</v>
      </c>
      <c r="D140" t="s">
        <v>40</v>
      </c>
      <c r="F140" s="2">
        <v>202.53205207501196</v>
      </c>
      <c r="G140" s="2">
        <v>3047.3133780399999</v>
      </c>
      <c r="H140" s="2">
        <v>18434.92551442088</v>
      </c>
      <c r="I140" s="2"/>
      <c r="J140" s="2">
        <v>25794.070604924782</v>
      </c>
      <c r="K140" s="2">
        <v>6901.2301961209478</v>
      </c>
      <c r="L140" s="2">
        <v>7699.9846549157719</v>
      </c>
      <c r="M140" s="2">
        <v>5086.7603035562188</v>
      </c>
      <c r="N140" s="2">
        <v>195722.41015799998</v>
      </c>
      <c r="O140" s="2">
        <v>25027.369594660708</v>
      </c>
      <c r="P140" s="2">
        <v>5535.880851217391</v>
      </c>
      <c r="Q140" s="2">
        <v>2565.1512155010973</v>
      </c>
      <c r="S140" s="2">
        <v>215.3611851763367</v>
      </c>
      <c r="T140" s="2">
        <v>3209.1176282014158</v>
      </c>
      <c r="U140" s="2">
        <v>19627.773635942231</v>
      </c>
      <c r="W140" s="2">
        <v>29360.570999766656</v>
      </c>
      <c r="X140" s="2">
        <v>6361.8782247265572</v>
      </c>
      <c r="Y140" s="2">
        <v>6862.8437829685008</v>
      </c>
      <c r="Z140" s="2">
        <v>5160.4491451046933</v>
      </c>
      <c r="AA140" s="2">
        <v>187268.465646</v>
      </c>
      <c r="AB140" s="2">
        <v>11225.156566499996</v>
      </c>
      <c r="AC140" s="2">
        <v>5431.8602925992209</v>
      </c>
      <c r="AD140" s="2">
        <v>2516.9513951747936</v>
      </c>
      <c r="AF140">
        <v>0.4</v>
      </c>
      <c r="AG140">
        <v>0.75</v>
      </c>
      <c r="AH140">
        <v>0.6</v>
      </c>
      <c r="AI140" s="11">
        <v>0.54710000000000003</v>
      </c>
      <c r="AJ140" s="11">
        <v>0.53400000000000003</v>
      </c>
      <c r="AK140" s="11">
        <v>0.27400000000000002</v>
      </c>
      <c r="AL140" s="11">
        <v>0.14583870967741938</v>
      </c>
      <c r="AM140" s="12">
        <v>0.13157894736842105</v>
      </c>
      <c r="AN140" s="13">
        <v>0</v>
      </c>
      <c r="AO140">
        <v>0.45</v>
      </c>
      <c r="AP140">
        <v>0.2</v>
      </c>
    </row>
    <row r="141" spans="1:42" x14ac:dyDescent="0.25">
      <c r="A141">
        <v>706</v>
      </c>
      <c r="B141" t="s">
        <v>300</v>
      </c>
      <c r="C141" t="s">
        <v>301</v>
      </c>
      <c r="D141" t="s">
        <v>27</v>
      </c>
      <c r="F141" s="2">
        <v>1875.4380786691222</v>
      </c>
      <c r="G141" s="2">
        <v>35451.68099115965</v>
      </c>
      <c r="H141" s="2">
        <v>58772.312484999995</v>
      </c>
      <c r="I141" s="2"/>
      <c r="J141" s="2">
        <v>482931.27407498623</v>
      </c>
      <c r="K141" s="2">
        <v>81856.576613103054</v>
      </c>
      <c r="L141" s="2">
        <v>29674.201183615445</v>
      </c>
      <c r="M141" s="2">
        <v>10208.506587309646</v>
      </c>
      <c r="N141" s="2">
        <v>1712464.4828812499</v>
      </c>
      <c r="O141" s="2">
        <v>50739.68838166666</v>
      </c>
      <c r="P141" s="2">
        <v>8689.2470629999989</v>
      </c>
      <c r="Q141" s="2">
        <v>11324.141568862005</v>
      </c>
      <c r="S141" s="2">
        <v>1913.1223560549868</v>
      </c>
      <c r="T141" s="2">
        <v>36405.775570537982</v>
      </c>
      <c r="U141" s="2">
        <v>59458.862707695967</v>
      </c>
      <c r="W141" s="2">
        <v>564812.58256421727</v>
      </c>
      <c r="X141" s="2">
        <v>100124.44474044026</v>
      </c>
      <c r="Y141" s="2">
        <v>35993.158079340261</v>
      </c>
      <c r="Z141" s="2">
        <v>12310.902635959694</v>
      </c>
      <c r="AA141" s="2">
        <v>2052904.9775062499</v>
      </c>
      <c r="AB141" s="2">
        <v>504862.55743116658</v>
      </c>
      <c r="AC141" s="2">
        <v>10400.719481124534</v>
      </c>
      <c r="AD141" s="2">
        <v>13554.59442784119</v>
      </c>
      <c r="AF141">
        <v>0.4</v>
      </c>
      <c r="AG141">
        <v>0.55000000000000004</v>
      </c>
      <c r="AH141">
        <v>0.35</v>
      </c>
      <c r="AI141" s="11">
        <v>0.51369584986772487</v>
      </c>
      <c r="AJ141" s="11">
        <v>0.39666622023809528</v>
      </c>
      <c r="AK141" s="11">
        <v>0.23083536706349206</v>
      </c>
      <c r="AL141" s="11">
        <v>0.13711220878136202</v>
      </c>
      <c r="AM141" s="12">
        <v>0.15111111111111111</v>
      </c>
      <c r="AN141" s="13">
        <v>0</v>
      </c>
      <c r="AO141">
        <v>0.35</v>
      </c>
      <c r="AP141">
        <v>0.5</v>
      </c>
    </row>
    <row r="142" spans="1:42" x14ac:dyDescent="0.25">
      <c r="A142">
        <v>710</v>
      </c>
      <c r="B142" t="s">
        <v>302</v>
      </c>
      <c r="C142" t="s">
        <v>303</v>
      </c>
      <c r="D142" t="s">
        <v>30</v>
      </c>
      <c r="F142" s="2">
        <v>1312973.645</v>
      </c>
      <c r="G142" s="2">
        <v>209218.32872049854</v>
      </c>
      <c r="H142" s="2">
        <v>138716.35058870321</v>
      </c>
      <c r="I142" s="2"/>
      <c r="J142" s="2">
        <v>2977671.5132419253</v>
      </c>
      <c r="K142" s="2">
        <v>2848069.9134980636</v>
      </c>
      <c r="L142" s="2">
        <v>2359180.5338301174</v>
      </c>
      <c r="M142" s="2">
        <v>810366.62503729761</v>
      </c>
      <c r="N142" s="2">
        <v>3500144.5167780002</v>
      </c>
      <c r="O142" s="2">
        <v>955167.64285699988</v>
      </c>
      <c r="P142" s="2">
        <v>46770.649106626552</v>
      </c>
      <c r="Q142" s="2">
        <v>20388.743170576108</v>
      </c>
      <c r="S142" s="2">
        <v>1367849.4392696735</v>
      </c>
      <c r="T142" s="2">
        <v>220942.73377290298</v>
      </c>
      <c r="U142" s="2">
        <v>140601.28262873588</v>
      </c>
      <c r="W142" s="2">
        <v>3174840.2224087534</v>
      </c>
      <c r="X142" s="2">
        <v>2692221.0040655192</v>
      </c>
      <c r="Y142" s="2">
        <v>2584255.6713413233</v>
      </c>
      <c r="Z142" s="2">
        <v>899039.77307791659</v>
      </c>
      <c r="AA142" s="2">
        <v>3647971.6875420003</v>
      </c>
      <c r="AB142" s="2">
        <v>795070.75241299998</v>
      </c>
      <c r="AC142" s="2">
        <v>49088.364067759474</v>
      </c>
      <c r="AD142" s="2">
        <v>21399.105352580671</v>
      </c>
      <c r="AF142">
        <v>0.4</v>
      </c>
      <c r="AG142">
        <v>0.7</v>
      </c>
      <c r="AH142">
        <v>0.55000000000000004</v>
      </c>
      <c r="AI142" s="11">
        <v>0.75450000000000006</v>
      </c>
      <c r="AJ142" s="11">
        <v>0.61799999999999999</v>
      </c>
      <c r="AK142" s="11">
        <v>0.54299999999999993</v>
      </c>
      <c r="AL142" s="11">
        <v>0.13360000000000002</v>
      </c>
      <c r="AM142" s="12">
        <v>0.16117216117216118</v>
      </c>
      <c r="AN142" s="13">
        <v>0</v>
      </c>
      <c r="AO142">
        <v>0.4</v>
      </c>
      <c r="AP142">
        <v>0.45</v>
      </c>
    </row>
    <row r="143" spans="1:42" x14ac:dyDescent="0.25">
      <c r="A143">
        <v>728</v>
      </c>
      <c r="B143" t="s">
        <v>304</v>
      </c>
      <c r="C143" t="s">
        <v>305</v>
      </c>
      <c r="D143" t="s">
        <v>30</v>
      </c>
      <c r="F143" s="2">
        <v>44037.867289597038</v>
      </c>
      <c r="G143" s="2">
        <v>70280.533945951684</v>
      </c>
      <c r="H143" s="2">
        <v>23510.815171544215</v>
      </c>
      <c r="I143" s="2"/>
      <c r="J143" s="2">
        <v>403242.19311018684</v>
      </c>
      <c r="K143" s="2">
        <v>131452.87813588549</v>
      </c>
      <c r="L143" s="2">
        <v>104785.02539197485</v>
      </c>
      <c r="M143" s="2">
        <v>43477.262977116203</v>
      </c>
      <c r="N143" s="2">
        <v>978925.96536583337</v>
      </c>
      <c r="O143" s="2">
        <v>62819.872777447927</v>
      </c>
      <c r="P143" s="2">
        <v>9279.2734490801176</v>
      </c>
      <c r="Q143" s="2">
        <v>2981.2833157076034</v>
      </c>
      <c r="S143" s="2">
        <v>46927.101064130402</v>
      </c>
      <c r="T143" s="2">
        <v>76000.332299458809</v>
      </c>
      <c r="U143" s="2">
        <v>24380.943647852539</v>
      </c>
      <c r="W143" s="2">
        <v>465711.0064078017</v>
      </c>
      <c r="X143" s="2">
        <v>185102.84570137004</v>
      </c>
      <c r="Y143" s="2">
        <v>103321.3031661947</v>
      </c>
      <c r="Z143" s="2">
        <v>53385.08341963929</v>
      </c>
      <c r="AA143" s="2">
        <v>1137608.8056919444</v>
      </c>
      <c r="AB143" s="2">
        <v>283979.45567579468</v>
      </c>
      <c r="AC143" s="2">
        <v>10947.744654761922</v>
      </c>
      <c r="AD143" s="2">
        <v>3517.3366387973347</v>
      </c>
      <c r="AF143">
        <v>0.4</v>
      </c>
      <c r="AG143">
        <v>0.7</v>
      </c>
      <c r="AH143">
        <v>0.55000000000000004</v>
      </c>
      <c r="AI143" s="11">
        <v>0.54446875000000006</v>
      </c>
      <c r="AJ143" s="11">
        <v>0.35009374999999998</v>
      </c>
      <c r="AK143" s="11">
        <v>0.22978125000000005</v>
      </c>
      <c r="AL143" s="11">
        <v>0.13360000000000002</v>
      </c>
      <c r="AM143" s="12">
        <v>0.75242034853018835</v>
      </c>
      <c r="AN143" s="13">
        <v>0</v>
      </c>
      <c r="AO143">
        <v>0.4</v>
      </c>
      <c r="AP143">
        <v>0.45</v>
      </c>
    </row>
    <row r="144" spans="1:42" x14ac:dyDescent="0.25">
      <c r="A144">
        <v>724</v>
      </c>
      <c r="B144" t="s">
        <v>306</v>
      </c>
      <c r="C144" t="s">
        <v>307</v>
      </c>
      <c r="D144" t="s">
        <v>40</v>
      </c>
      <c r="F144" s="2">
        <v>39300.4369980396</v>
      </c>
      <c r="G144" s="2">
        <v>69800.814249999996</v>
      </c>
      <c r="H144" s="2">
        <v>422264.6810195531</v>
      </c>
      <c r="I144" s="2"/>
      <c r="J144" s="2">
        <v>633313.47083183867</v>
      </c>
      <c r="K144" s="2">
        <v>154783.01308474291</v>
      </c>
      <c r="L144" s="2">
        <v>173275.87814674893</v>
      </c>
      <c r="M144" s="2">
        <v>125879.48074101267</v>
      </c>
      <c r="N144" s="2">
        <v>75309.876246</v>
      </c>
      <c r="O144" s="2">
        <v>598811.32118978561</v>
      </c>
      <c r="P144" s="2">
        <v>126803.16825652214</v>
      </c>
      <c r="Q144" s="2">
        <v>58756.557434049224</v>
      </c>
      <c r="S144" s="2">
        <v>41216.019676581003</v>
      </c>
      <c r="T144" s="2">
        <v>71126.585227767137</v>
      </c>
      <c r="U144" s="2">
        <v>445432.49476939271</v>
      </c>
      <c r="W144" s="2">
        <v>658209.28837703005</v>
      </c>
      <c r="X144" s="2">
        <v>153567.2724991267</v>
      </c>
      <c r="Y144" s="2">
        <v>149455.5729294389</v>
      </c>
      <c r="Z144" s="2">
        <v>130048.37012172159</v>
      </c>
      <c r="AA144" s="2">
        <v>70694.944622499999</v>
      </c>
      <c r="AB144" s="2">
        <v>263499.33904749999</v>
      </c>
      <c r="AC144" s="2">
        <v>123254.06257590455</v>
      </c>
      <c r="AD144" s="2">
        <v>57112.014678296815</v>
      </c>
      <c r="AF144">
        <v>0.4</v>
      </c>
      <c r="AG144">
        <v>0.85</v>
      </c>
      <c r="AH144">
        <v>0.6</v>
      </c>
      <c r="AI144" s="11">
        <v>0.54710000000000003</v>
      </c>
      <c r="AJ144" s="11">
        <v>0.53400000000000003</v>
      </c>
      <c r="AK144" s="11">
        <v>0.27400000000000002</v>
      </c>
      <c r="AL144" s="11">
        <v>0.14583870967741938</v>
      </c>
      <c r="AM144" s="12">
        <v>0</v>
      </c>
      <c r="AN144" s="13">
        <v>0</v>
      </c>
      <c r="AO144">
        <v>0.35</v>
      </c>
      <c r="AP144">
        <v>0.65</v>
      </c>
    </row>
    <row r="145" spans="1:42" x14ac:dyDescent="0.25">
      <c r="A145">
        <v>144</v>
      </c>
      <c r="B145" t="s">
        <v>308</v>
      </c>
      <c r="C145" t="s">
        <v>309</v>
      </c>
      <c r="D145" t="s">
        <v>21</v>
      </c>
      <c r="F145" s="2">
        <v>1383.6217500000002</v>
      </c>
      <c r="G145" s="2">
        <v>32347.356975223407</v>
      </c>
      <c r="H145" s="2">
        <v>131774.53063192719</v>
      </c>
      <c r="I145" s="2"/>
      <c r="J145" s="2">
        <v>177880.11376012504</v>
      </c>
      <c r="K145" s="2">
        <v>20356.718006703755</v>
      </c>
      <c r="L145" s="2">
        <v>6388.9201185357142</v>
      </c>
      <c r="M145" s="2">
        <v>2790.7403445468753</v>
      </c>
      <c r="N145" s="2">
        <v>2030115.1922415001</v>
      </c>
      <c r="O145" s="2">
        <v>119479.02417871874</v>
      </c>
      <c r="P145" s="2">
        <v>2908.0273920725845</v>
      </c>
      <c r="Q145" s="2">
        <v>2372.1395115163832</v>
      </c>
      <c r="S145" s="2">
        <v>1978.846646886642</v>
      </c>
      <c r="T145" s="2">
        <v>33113.323533835253</v>
      </c>
      <c r="U145" s="2">
        <v>201421.39095049808</v>
      </c>
      <c r="W145" s="2">
        <v>178167.75396000006</v>
      </c>
      <c r="X145" s="2">
        <v>20710.148244781652</v>
      </c>
      <c r="Y145" s="2">
        <v>6378.2051032098889</v>
      </c>
      <c r="Z145" s="2">
        <v>2982.300813121532</v>
      </c>
      <c r="AA145" s="2">
        <v>2029438.078857</v>
      </c>
      <c r="AB145" s="2">
        <v>407263.10054563632</v>
      </c>
      <c r="AC145" s="2">
        <v>2983.458581492474</v>
      </c>
      <c r="AD145" s="2">
        <v>2433.6703297306049</v>
      </c>
      <c r="AF145">
        <v>0.4</v>
      </c>
      <c r="AG145">
        <v>0.75</v>
      </c>
      <c r="AH145">
        <v>0.6</v>
      </c>
      <c r="AI145" s="11">
        <v>0.3478</v>
      </c>
      <c r="AJ145" s="11">
        <v>0.26160000000000005</v>
      </c>
      <c r="AK145" s="11">
        <v>0.18600000000000003</v>
      </c>
      <c r="AL145" s="11">
        <v>9.9000000000000005E-2</v>
      </c>
      <c r="AM145" s="12">
        <v>3.0794165316045379E-2</v>
      </c>
      <c r="AN145" s="13">
        <v>0</v>
      </c>
      <c r="AO145">
        <v>0.35</v>
      </c>
      <c r="AP145">
        <v>0.65</v>
      </c>
    </row>
    <row r="146" spans="1:42" x14ac:dyDescent="0.25">
      <c r="A146">
        <v>729</v>
      </c>
      <c r="B146" t="s">
        <v>310</v>
      </c>
      <c r="C146" t="s">
        <v>311</v>
      </c>
      <c r="D146" t="s">
        <v>27</v>
      </c>
      <c r="F146" s="2">
        <v>12542.67625</v>
      </c>
      <c r="G146" s="2">
        <v>311274.04725211108</v>
      </c>
      <c r="H146" s="2">
        <v>193387.76670267698</v>
      </c>
      <c r="I146" s="2"/>
      <c r="J146" s="2">
        <v>1080309.6334517142</v>
      </c>
      <c r="K146" s="2">
        <v>243333.0925560054</v>
      </c>
      <c r="L146" s="2">
        <v>63711.008539062495</v>
      </c>
      <c r="M146" s="2">
        <v>24696.916744770697</v>
      </c>
      <c r="N146" s="2">
        <v>616872.40510500001</v>
      </c>
      <c r="O146" s="2">
        <v>141809.74830000001</v>
      </c>
      <c r="P146" s="2">
        <v>24757.106380000001</v>
      </c>
      <c r="Q146" s="2">
        <v>32264.357941469752</v>
      </c>
      <c r="S146" s="2">
        <v>19910.151561211042</v>
      </c>
      <c r="T146" s="2">
        <v>482579.04346111405</v>
      </c>
      <c r="U146" s="2">
        <v>313001.38999769517</v>
      </c>
      <c r="W146" s="2">
        <v>1185693.6904025713</v>
      </c>
      <c r="X146" s="2">
        <v>281127.96245122282</v>
      </c>
      <c r="Y146" s="2">
        <v>79670.187979775481</v>
      </c>
      <c r="Z146" s="2">
        <v>28670.801184628857</v>
      </c>
      <c r="AA146" s="2">
        <v>709713.08898750006</v>
      </c>
      <c r="AB146" s="2">
        <v>1354165.2042750001</v>
      </c>
      <c r="AC146" s="2">
        <v>28774.24346945907</v>
      </c>
      <c r="AD146" s="2">
        <v>37499.636530366835</v>
      </c>
      <c r="AF146">
        <v>0.4</v>
      </c>
      <c r="AG146">
        <v>0.55000000000000004</v>
      </c>
      <c r="AH146">
        <v>0.35</v>
      </c>
      <c r="AI146" s="11">
        <v>0.51369584986772487</v>
      </c>
      <c r="AJ146" s="11">
        <v>0.39666622023809528</v>
      </c>
      <c r="AK146" s="11">
        <v>0.23083536706349206</v>
      </c>
      <c r="AL146" s="11">
        <v>0.13711220878136202</v>
      </c>
      <c r="AM146" s="12">
        <v>1.149425287356322E-2</v>
      </c>
      <c r="AN146" s="13">
        <v>0</v>
      </c>
      <c r="AO146">
        <v>0.35</v>
      </c>
      <c r="AP146">
        <v>0.5</v>
      </c>
    </row>
    <row r="147" spans="1:42" x14ac:dyDescent="0.25">
      <c r="A147">
        <v>740</v>
      </c>
      <c r="B147" t="s">
        <v>312</v>
      </c>
      <c r="C147" t="s">
        <v>313</v>
      </c>
      <c r="D147" t="s">
        <v>33</v>
      </c>
      <c r="F147" s="2">
        <v>1861.3699027113885</v>
      </c>
      <c r="G147" s="2">
        <v>5403.772309157217</v>
      </c>
      <c r="H147" s="2">
        <v>6078.0853222967307</v>
      </c>
      <c r="I147" s="2"/>
      <c r="J147" s="2">
        <v>16175.486295435212</v>
      </c>
      <c r="K147" s="2">
        <v>7124.8801933652612</v>
      </c>
      <c r="L147" s="2">
        <v>4859.892788137724</v>
      </c>
      <c r="M147" s="2">
        <v>2448.2672889091637</v>
      </c>
      <c r="N147" s="2">
        <v>6429.9388523999987</v>
      </c>
      <c r="O147" s="2">
        <v>4690.4384865333313</v>
      </c>
      <c r="P147" s="2">
        <v>673.11350376155156</v>
      </c>
      <c r="Q147" s="2">
        <v>207.56256915776294</v>
      </c>
      <c r="S147" s="2">
        <v>2082.2876450306139</v>
      </c>
      <c r="T147" s="2">
        <v>6043.0355767839492</v>
      </c>
      <c r="U147" s="2">
        <v>6801.153957226581</v>
      </c>
      <c r="W147" s="2">
        <v>15915.33564752916</v>
      </c>
      <c r="X147" s="2">
        <v>7663.2849755606567</v>
      </c>
      <c r="Y147" s="2">
        <v>5123.1956137812394</v>
      </c>
      <c r="Z147" s="2">
        <v>2505.678487874271</v>
      </c>
      <c r="AA147" s="2">
        <v>6678.405257999998</v>
      </c>
      <c r="AB147" s="2">
        <v>11060.283806727271</v>
      </c>
      <c r="AC147" s="2">
        <v>695.63299688546965</v>
      </c>
      <c r="AD147" s="2">
        <v>214.50672318648205</v>
      </c>
      <c r="AF147">
        <v>0.4</v>
      </c>
      <c r="AG147">
        <v>0.85</v>
      </c>
      <c r="AH147">
        <v>0.6</v>
      </c>
      <c r="AI147" s="11">
        <v>0.60942857142857143</v>
      </c>
      <c r="AJ147" s="11">
        <v>0.43042857142857144</v>
      </c>
      <c r="AK147" s="11">
        <v>0.30104761904761906</v>
      </c>
      <c r="AL147" s="11">
        <v>0.22666666666666668</v>
      </c>
      <c r="AM147" s="12">
        <v>8.6019323671497592</v>
      </c>
      <c r="AN147" s="13">
        <v>0</v>
      </c>
      <c r="AO147">
        <v>0.35</v>
      </c>
      <c r="AP147">
        <v>0.65</v>
      </c>
    </row>
    <row r="148" spans="1:42" x14ac:dyDescent="0.25">
      <c r="A148">
        <v>748</v>
      </c>
      <c r="B148" t="s">
        <v>314</v>
      </c>
      <c r="C148" t="s">
        <v>315</v>
      </c>
      <c r="D148" t="s">
        <v>30</v>
      </c>
      <c r="F148" s="2">
        <v>39623.272499999999</v>
      </c>
      <c r="G148" s="2">
        <v>4596.8908089223214</v>
      </c>
      <c r="H148" s="2">
        <v>2357.8586924495157</v>
      </c>
      <c r="I148" s="2"/>
      <c r="J148" s="2">
        <v>44498.246351116599</v>
      </c>
      <c r="K148" s="2">
        <v>33261.131309100878</v>
      </c>
      <c r="L148" s="2">
        <v>18767.001779896207</v>
      </c>
      <c r="M148" s="2">
        <v>5700.0760923655762</v>
      </c>
      <c r="N148" s="2">
        <v>71316.459213999988</v>
      </c>
      <c r="O148" s="2">
        <v>34812.579892999995</v>
      </c>
      <c r="P148" s="2">
        <v>750.9433135158032</v>
      </c>
      <c r="Q148" s="2">
        <v>282.92919470129004</v>
      </c>
      <c r="S148" s="2">
        <v>39298.826442263678</v>
      </c>
      <c r="T148" s="2">
        <v>4705.1310265454058</v>
      </c>
      <c r="U148" s="2">
        <v>2220.6984818211499</v>
      </c>
      <c r="W148" s="2">
        <v>46354.331585380147</v>
      </c>
      <c r="X148" s="2">
        <v>34447.515813842721</v>
      </c>
      <c r="Y148" s="2">
        <v>21140.498368582645</v>
      </c>
      <c r="Z148" s="2">
        <v>6688.4941530231008</v>
      </c>
      <c r="AA148" s="2">
        <v>76162.136588999987</v>
      </c>
      <c r="AB148" s="2">
        <v>24835.479322499996</v>
      </c>
      <c r="AC148" s="2">
        <v>814.0121738365325</v>
      </c>
      <c r="AD148" s="2">
        <v>306.69133698301442</v>
      </c>
      <c r="AF148">
        <v>0.4</v>
      </c>
      <c r="AG148">
        <v>0.7</v>
      </c>
      <c r="AH148">
        <v>0.55000000000000004</v>
      </c>
      <c r="AI148" s="11">
        <v>0.69200000000000006</v>
      </c>
      <c r="AJ148" s="11">
        <v>0.55400000000000005</v>
      </c>
      <c r="AK148" s="11">
        <v>0.34600000000000003</v>
      </c>
      <c r="AL148" s="11">
        <v>0.13360000000000002</v>
      </c>
      <c r="AM148" s="12">
        <v>0.2411067193675889</v>
      </c>
      <c r="AN148" s="13">
        <v>0</v>
      </c>
      <c r="AO148">
        <v>0.4</v>
      </c>
      <c r="AP148">
        <v>0.45</v>
      </c>
    </row>
    <row r="149" spans="1:42" x14ac:dyDescent="0.25">
      <c r="A149">
        <v>752</v>
      </c>
      <c r="B149" t="s">
        <v>316</v>
      </c>
      <c r="C149" t="s">
        <v>317</v>
      </c>
      <c r="D149" t="s">
        <v>40</v>
      </c>
      <c r="F149" s="2">
        <v>2213.7843042014611</v>
      </c>
      <c r="G149" s="2">
        <v>15857.207514199999</v>
      </c>
      <c r="H149" s="2">
        <v>95929.234419275032</v>
      </c>
      <c r="I149" s="2"/>
      <c r="J149" s="2">
        <v>152583.85485013458</v>
      </c>
      <c r="K149" s="2">
        <v>41745.686836129433</v>
      </c>
      <c r="L149" s="2">
        <v>34915.449362772808</v>
      </c>
      <c r="M149" s="2">
        <v>22373.469612328292</v>
      </c>
      <c r="N149" s="2">
        <v>716265.70145900012</v>
      </c>
      <c r="O149" s="2">
        <v>134437.055707625</v>
      </c>
      <c r="P149" s="2">
        <v>28806.886769256991</v>
      </c>
      <c r="Q149" s="2">
        <v>13348.19563443315</v>
      </c>
      <c r="S149" s="2">
        <v>2248.5635339387763</v>
      </c>
      <c r="T149" s="2">
        <v>16281.51081802431</v>
      </c>
      <c r="U149" s="2">
        <v>96754.696524310901</v>
      </c>
      <c r="W149" s="2">
        <v>171571.41424068343</v>
      </c>
      <c r="X149" s="2">
        <v>38759.082518392177</v>
      </c>
      <c r="Y149" s="2">
        <v>36963.450933850916</v>
      </c>
      <c r="Z149" s="2">
        <v>22391.406322081559</v>
      </c>
      <c r="AA149" s="2">
        <v>741005.4503990002</v>
      </c>
      <c r="AB149" s="2">
        <v>65195.758511500004</v>
      </c>
      <c r="AC149" s="2">
        <v>29535.681824540683</v>
      </c>
      <c r="AD149" s="2">
        <v>13685.89609659195</v>
      </c>
      <c r="AF149">
        <v>0.4</v>
      </c>
      <c r="AG149">
        <v>0.85</v>
      </c>
      <c r="AH149">
        <v>0.6</v>
      </c>
      <c r="AI149" s="11">
        <v>0.54710000000000003</v>
      </c>
      <c r="AJ149" s="11">
        <v>0.53400000000000003</v>
      </c>
      <c r="AK149" s="11">
        <v>0.27400000000000002</v>
      </c>
      <c r="AL149" s="11">
        <v>0.14583870967741938</v>
      </c>
      <c r="AM149" s="12">
        <v>0.10300429184549356</v>
      </c>
      <c r="AN149" s="13">
        <v>0</v>
      </c>
      <c r="AO149">
        <v>0.35</v>
      </c>
      <c r="AP149">
        <v>0.65</v>
      </c>
    </row>
    <row r="150" spans="1:42" x14ac:dyDescent="0.25">
      <c r="A150">
        <v>756</v>
      </c>
      <c r="B150" t="s">
        <v>318</v>
      </c>
      <c r="C150" t="s">
        <v>319</v>
      </c>
      <c r="D150" t="s">
        <v>40</v>
      </c>
      <c r="F150" s="2">
        <v>4513.4277745163618</v>
      </c>
      <c r="G150" s="2">
        <v>13216.545239199999</v>
      </c>
      <c r="H150" s="2">
        <v>84741.378298399999</v>
      </c>
      <c r="I150" s="2"/>
      <c r="J150" s="2">
        <v>111631.10873930145</v>
      </c>
      <c r="K150" s="2">
        <v>33474.557965606422</v>
      </c>
      <c r="L150" s="2">
        <v>31954.256347668474</v>
      </c>
      <c r="M150" s="2">
        <v>21700.634698194812</v>
      </c>
      <c r="N150" s="2">
        <v>501308.45611000003</v>
      </c>
      <c r="O150" s="2">
        <v>113887.23645764284</v>
      </c>
      <c r="P150" s="2">
        <v>24009.745842416363</v>
      </c>
      <c r="Q150" s="2">
        <v>11125.353017307598</v>
      </c>
      <c r="S150" s="2">
        <v>4584.4638715180927</v>
      </c>
      <c r="T150" s="2">
        <v>13538.564354774009</v>
      </c>
      <c r="U150" s="2">
        <v>85808.7634412435</v>
      </c>
      <c r="W150" s="2">
        <v>122024.84433223298</v>
      </c>
      <c r="X150" s="2">
        <v>30445.063742904174</v>
      </c>
      <c r="Y150" s="2">
        <v>31776.635558154328</v>
      </c>
      <c r="Z150" s="2">
        <v>21231.918908710533</v>
      </c>
      <c r="AA150" s="2">
        <v>496167.42290499998</v>
      </c>
      <c r="AB150" s="2">
        <v>52838.608672999995</v>
      </c>
      <c r="AC150" s="2">
        <v>23705.974841580231</v>
      </c>
      <c r="AD150" s="2">
        <v>10984.595191593657</v>
      </c>
      <c r="AF150">
        <v>0.4</v>
      </c>
      <c r="AG150">
        <v>0.85</v>
      </c>
      <c r="AH150">
        <v>0.6</v>
      </c>
      <c r="AI150" s="11">
        <v>0.54710000000000003</v>
      </c>
      <c r="AJ150" s="11">
        <v>0.53400000000000003</v>
      </c>
      <c r="AK150" s="11">
        <v>0.27400000000000002</v>
      </c>
      <c r="AL150" s="11">
        <v>0.14583870967741938</v>
      </c>
      <c r="AM150" s="12">
        <v>7.0129870129870139E-2</v>
      </c>
      <c r="AN150" s="13">
        <v>0</v>
      </c>
      <c r="AO150">
        <v>0.35</v>
      </c>
      <c r="AP150">
        <v>0.65</v>
      </c>
    </row>
    <row r="151" spans="1:42" x14ac:dyDescent="0.25">
      <c r="A151">
        <v>760</v>
      </c>
      <c r="B151" t="s">
        <v>320</v>
      </c>
      <c r="C151" t="s">
        <v>321</v>
      </c>
      <c r="D151" t="s">
        <v>27</v>
      </c>
      <c r="F151" s="2">
        <v>212.79332375939163</v>
      </c>
      <c r="G151" s="2">
        <v>57854.083592345458</v>
      </c>
      <c r="H151" s="2">
        <v>95911.341419057891</v>
      </c>
      <c r="I151" s="2"/>
      <c r="J151" s="2">
        <v>739398.05931288039</v>
      </c>
      <c r="K151" s="2">
        <v>135914.0017749879</v>
      </c>
      <c r="L151" s="2">
        <v>53005.921379284307</v>
      </c>
      <c r="M151" s="2">
        <v>23217.581261144525</v>
      </c>
      <c r="N151" s="2">
        <v>1967151.6773122498</v>
      </c>
      <c r="O151" s="2">
        <v>82480.154184999992</v>
      </c>
      <c r="P151" s="2">
        <v>14180.10125</v>
      </c>
      <c r="Q151" s="2">
        <v>18480.021669490547</v>
      </c>
      <c r="S151" s="2">
        <v>255.60836600977524</v>
      </c>
      <c r="T151" s="2">
        <v>68701.724265910234</v>
      </c>
      <c r="U151" s="2">
        <v>115604.73597375474</v>
      </c>
      <c r="W151" s="2">
        <v>720342.29279400967</v>
      </c>
      <c r="X151" s="2">
        <v>183048.50754597774</v>
      </c>
      <c r="Y151" s="2">
        <v>62564.942673069738</v>
      </c>
      <c r="Z151" s="2">
        <v>28015.94236935072</v>
      </c>
      <c r="AA151" s="2">
        <v>2250771.8898704997</v>
      </c>
      <c r="AB151" s="2">
        <v>783287.49207233323</v>
      </c>
      <c r="AC151" s="2">
        <v>16523.312195683618</v>
      </c>
      <c r="AD151" s="2">
        <v>21533.779064376617</v>
      </c>
      <c r="AF151">
        <v>0.4</v>
      </c>
      <c r="AG151">
        <v>0.85</v>
      </c>
      <c r="AH151">
        <v>0.75</v>
      </c>
      <c r="AI151" s="11">
        <v>0.51369584986772487</v>
      </c>
      <c r="AJ151" s="11">
        <v>0.39666622023809528</v>
      </c>
      <c r="AK151" s="11">
        <v>0.23083536706349206</v>
      </c>
      <c r="AL151" s="11">
        <v>0.13711220878136202</v>
      </c>
      <c r="AM151" s="12">
        <v>0.25576519916142554</v>
      </c>
      <c r="AN151" s="13">
        <v>0</v>
      </c>
      <c r="AO151">
        <v>0.4</v>
      </c>
      <c r="AP151">
        <v>0.8</v>
      </c>
    </row>
    <row r="152" spans="1:42" x14ac:dyDescent="0.25">
      <c r="A152">
        <v>762</v>
      </c>
      <c r="B152" t="s">
        <v>322</v>
      </c>
      <c r="C152" t="s">
        <v>323</v>
      </c>
      <c r="D152" t="s">
        <v>21</v>
      </c>
      <c r="F152" s="2">
        <v>4288.5347499999998</v>
      </c>
      <c r="G152" s="2">
        <v>18119.899270927686</v>
      </c>
      <c r="H152" s="2">
        <v>22421.385675151829</v>
      </c>
      <c r="I152" s="2"/>
      <c r="J152" s="2">
        <v>49983.726819375013</v>
      </c>
      <c r="K152" s="2">
        <v>2104.6110822607616</v>
      </c>
      <c r="L152" s="2">
        <v>1143.2314162500002</v>
      </c>
      <c r="M152" s="2">
        <v>487.25611298437502</v>
      </c>
      <c r="N152" s="2">
        <v>647535.12516000005</v>
      </c>
      <c r="O152" s="2">
        <v>423467.41518400004</v>
      </c>
      <c r="P152" s="2">
        <v>28260.321750467858</v>
      </c>
      <c r="Q152" s="2">
        <v>4245.744857922381</v>
      </c>
      <c r="S152" s="2">
        <v>4477.0737560515799</v>
      </c>
      <c r="T152" s="2">
        <v>18632.937042652764</v>
      </c>
      <c r="U152" s="2">
        <v>23611.026384039698</v>
      </c>
      <c r="W152" s="2">
        <v>59494.754984062514</v>
      </c>
      <c r="X152" s="2">
        <v>2094.0174940118613</v>
      </c>
      <c r="Y152" s="2">
        <v>1338.110045859519</v>
      </c>
      <c r="Z152" s="2">
        <v>534.57723321682624</v>
      </c>
      <c r="AA152" s="2">
        <v>728269.72911000007</v>
      </c>
      <c r="AB152" s="2">
        <v>358354.94607000001</v>
      </c>
      <c r="AC152" s="2">
        <v>31837.715684599949</v>
      </c>
      <c r="AD152" s="2">
        <v>4783.201651044441</v>
      </c>
      <c r="AF152">
        <v>0.4</v>
      </c>
      <c r="AG152">
        <v>0.85</v>
      </c>
      <c r="AH152">
        <v>0.75</v>
      </c>
      <c r="AI152" s="11">
        <v>0.3478</v>
      </c>
      <c r="AJ152" s="11">
        <v>0.26160000000000005</v>
      </c>
      <c r="AK152" s="11">
        <v>0.18600000000000003</v>
      </c>
      <c r="AL152" s="11">
        <v>9.9000000000000005E-2</v>
      </c>
      <c r="AM152" s="12">
        <v>0.11746031746031746</v>
      </c>
      <c r="AN152" s="13">
        <v>0</v>
      </c>
      <c r="AO152">
        <v>0.4</v>
      </c>
      <c r="AP152">
        <v>0.8</v>
      </c>
    </row>
    <row r="153" spans="1:42" x14ac:dyDescent="0.25">
      <c r="A153">
        <v>834</v>
      </c>
      <c r="B153" t="s">
        <v>324</v>
      </c>
      <c r="C153" t="s">
        <v>325</v>
      </c>
      <c r="D153" t="s">
        <v>30</v>
      </c>
      <c r="F153" s="2">
        <v>495214.57549999998</v>
      </c>
      <c r="G153" s="2">
        <v>194654.73175235654</v>
      </c>
      <c r="H153" s="2">
        <v>117642.0780042485</v>
      </c>
      <c r="I153" s="2"/>
      <c r="J153" s="2">
        <v>2389548.7085138052</v>
      </c>
      <c r="K153" s="2">
        <v>767122.97599944449</v>
      </c>
      <c r="L153" s="2">
        <v>624168.22103576805</v>
      </c>
      <c r="M153" s="2">
        <v>209405.51720269729</v>
      </c>
      <c r="N153" s="2">
        <v>3866748.3104559998</v>
      </c>
      <c r="O153" s="2">
        <v>2159620.0670099999</v>
      </c>
      <c r="P153" s="2">
        <v>41831.793192428937</v>
      </c>
      <c r="Q153" s="2">
        <v>14546.686101763864</v>
      </c>
      <c r="S153" s="2">
        <v>492157.90310605662</v>
      </c>
      <c r="T153" s="2">
        <v>196291.99440280657</v>
      </c>
      <c r="U153" s="2">
        <v>113559.17167530076</v>
      </c>
      <c r="W153" s="2">
        <v>2768562.9563697185</v>
      </c>
      <c r="X153" s="2">
        <v>905294.6645070333</v>
      </c>
      <c r="Y153" s="2">
        <v>736081.38631056494</v>
      </c>
      <c r="Z153" s="2">
        <v>264994.07572494267</v>
      </c>
      <c r="AA153" s="2">
        <v>4519006.495108</v>
      </c>
      <c r="AB153" s="2">
        <v>1947018.7558710002</v>
      </c>
      <c r="AC153" s="2">
        <v>49635.988334371948</v>
      </c>
      <c r="AD153" s="2">
        <v>17260.535266310369</v>
      </c>
      <c r="AF153">
        <v>0.4</v>
      </c>
      <c r="AG153">
        <v>0.7</v>
      </c>
      <c r="AH153">
        <v>0.55000000000000004</v>
      </c>
      <c r="AI153" s="11">
        <v>0.38950000000000001</v>
      </c>
      <c r="AJ153" s="11">
        <v>0.24</v>
      </c>
      <c r="AK153" s="11">
        <v>0.12733333333333335</v>
      </c>
      <c r="AL153" s="11">
        <v>0.13360000000000002</v>
      </c>
      <c r="AM153" s="12">
        <v>3.4574468085106384E-2</v>
      </c>
      <c r="AN153" s="13">
        <v>0</v>
      </c>
      <c r="AO153">
        <v>0.4</v>
      </c>
      <c r="AP153">
        <v>0.45</v>
      </c>
    </row>
    <row r="154" spans="1:42" x14ac:dyDescent="0.25">
      <c r="A154">
        <v>807</v>
      </c>
      <c r="B154" t="s">
        <v>326</v>
      </c>
      <c r="C154" t="s">
        <v>327</v>
      </c>
      <c r="D154" t="s">
        <v>24</v>
      </c>
      <c r="F154" s="2">
        <v>207.49780400700789</v>
      </c>
      <c r="G154" s="2">
        <v>2833.2252963696542</v>
      </c>
      <c r="H154" s="2">
        <v>8458.4771204285753</v>
      </c>
      <c r="I154" s="2"/>
      <c r="J154" s="2">
        <v>26499.658893915963</v>
      </c>
      <c r="K154" s="2">
        <v>6895.4095846751206</v>
      </c>
      <c r="L154" s="2">
        <v>6478.5454789822224</v>
      </c>
      <c r="M154" s="2">
        <v>4241.0970192982995</v>
      </c>
      <c r="N154" s="2">
        <v>25909.575552000002</v>
      </c>
      <c r="O154" s="2">
        <v>17109.384438857142</v>
      </c>
      <c r="P154" s="2">
        <v>5186.7247001080168</v>
      </c>
      <c r="Q154" s="2">
        <v>643.65236050682847</v>
      </c>
      <c r="S154" s="2">
        <v>284.01785555198791</v>
      </c>
      <c r="T154" s="2">
        <v>3674.3390562293953</v>
      </c>
      <c r="U154" s="2">
        <v>11635.077511753003</v>
      </c>
      <c r="W154" s="2">
        <v>26345.467743569683</v>
      </c>
      <c r="X154" s="2">
        <v>6177.8662640800094</v>
      </c>
      <c r="Y154" s="2">
        <v>6209.7265914881327</v>
      </c>
      <c r="Z154" s="2">
        <v>4169.3487034983855</v>
      </c>
      <c r="AA154" s="2">
        <v>24555.375684000002</v>
      </c>
      <c r="AB154" s="2">
        <v>22926.702806999998</v>
      </c>
      <c r="AC154" s="2">
        <v>5002.2861743759267</v>
      </c>
      <c r="AD154" s="2">
        <v>620.76425687306778</v>
      </c>
      <c r="AF154">
        <v>0.4</v>
      </c>
      <c r="AG154">
        <v>0.85</v>
      </c>
      <c r="AH154">
        <v>0.6</v>
      </c>
      <c r="AI154" s="11">
        <v>0.54710000000000003</v>
      </c>
      <c r="AJ154" s="11">
        <v>0.53400000000000003</v>
      </c>
      <c r="AK154" s="11">
        <v>0.27400000000000002</v>
      </c>
      <c r="AL154" s="11">
        <v>0.14583870967741938</v>
      </c>
      <c r="AM154" s="12">
        <v>0.21428571428571427</v>
      </c>
      <c r="AN154" s="13">
        <v>0</v>
      </c>
      <c r="AO154">
        <v>0.35</v>
      </c>
      <c r="AP154">
        <v>0.65</v>
      </c>
    </row>
    <row r="155" spans="1:42" x14ac:dyDescent="0.25">
      <c r="A155">
        <v>764</v>
      </c>
      <c r="B155" t="s">
        <v>328</v>
      </c>
      <c r="C155" t="s">
        <v>329</v>
      </c>
      <c r="D155" t="s">
        <v>21</v>
      </c>
      <c r="F155" s="2">
        <v>156263.505</v>
      </c>
      <c r="G155" s="2">
        <v>107064.40239999999</v>
      </c>
      <c r="H155" s="2">
        <v>611303.20079999999</v>
      </c>
      <c r="I155" s="2"/>
      <c r="J155" s="2">
        <v>494533.43704406265</v>
      </c>
      <c r="K155" s="2">
        <v>64235.260453354647</v>
      </c>
      <c r="L155" s="2">
        <v>21690.966265178577</v>
      </c>
      <c r="M155" s="2">
        <v>11984.41676953125</v>
      </c>
      <c r="N155" s="2">
        <v>6901612.4069250012</v>
      </c>
      <c r="O155" s="2">
        <v>382618.0160709375</v>
      </c>
      <c r="P155" s="2">
        <v>58062.038657442456</v>
      </c>
      <c r="Q155" s="2">
        <v>132548.14283314798</v>
      </c>
      <c r="S155" s="2">
        <v>150780.65272175809</v>
      </c>
      <c r="T155" s="2">
        <v>97908.616998979822</v>
      </c>
      <c r="U155" s="2">
        <v>610630.51452314423</v>
      </c>
      <c r="W155" s="2">
        <v>474383.01464437519</v>
      </c>
      <c r="X155" s="2">
        <v>60965.572709689019</v>
      </c>
      <c r="Y155" s="2">
        <v>20827.985566172647</v>
      </c>
      <c r="Z155" s="2">
        <v>11891.711188613959</v>
      </c>
      <c r="AA155" s="2">
        <v>6576342.4985250011</v>
      </c>
      <c r="AB155" s="2">
        <v>1243161.482719091</v>
      </c>
      <c r="AC155" s="2">
        <v>56252.476243867124</v>
      </c>
      <c r="AD155" s="2">
        <v>128417.14532072538</v>
      </c>
      <c r="AF155">
        <v>0.4</v>
      </c>
      <c r="AG155">
        <v>0.75</v>
      </c>
      <c r="AH155">
        <v>0.6</v>
      </c>
      <c r="AI155" s="11">
        <v>0.3478</v>
      </c>
      <c r="AJ155" s="11">
        <v>0.26160000000000005</v>
      </c>
      <c r="AK155" s="11">
        <v>0.18600000000000003</v>
      </c>
      <c r="AL155" s="11">
        <v>9.9000000000000005E-2</v>
      </c>
      <c r="AM155" s="12">
        <v>1.6793893129770993E-2</v>
      </c>
      <c r="AN155" s="13">
        <v>0</v>
      </c>
      <c r="AO155">
        <v>0.35</v>
      </c>
      <c r="AP155">
        <v>0.65</v>
      </c>
    </row>
    <row r="156" spans="1:42" x14ac:dyDescent="0.25">
      <c r="A156">
        <v>626</v>
      </c>
      <c r="B156" t="s">
        <v>330</v>
      </c>
      <c r="C156" t="s">
        <v>331</v>
      </c>
      <c r="D156" t="s">
        <v>21</v>
      </c>
      <c r="F156" s="2">
        <v>506.95650000000001</v>
      </c>
      <c r="G156" s="2">
        <v>5774.214489382769</v>
      </c>
      <c r="H156" s="2">
        <v>10108.449034347492</v>
      </c>
      <c r="I156" s="2"/>
      <c r="J156" s="2">
        <v>12656.444544657767</v>
      </c>
      <c r="K156" s="2">
        <v>1110.8103102582727</v>
      </c>
      <c r="L156" s="2">
        <v>346.98310007125667</v>
      </c>
      <c r="M156" s="2">
        <v>74.323140930030689</v>
      </c>
      <c r="N156" s="2">
        <v>58772.71933</v>
      </c>
      <c r="O156" s="2">
        <v>57190.376886500002</v>
      </c>
      <c r="P156" s="2">
        <v>69.068998739966005</v>
      </c>
      <c r="Q156" s="2">
        <v>3144.536700612357</v>
      </c>
      <c r="S156" s="2">
        <v>649.84283541341654</v>
      </c>
      <c r="T156" s="2">
        <v>7255.0371381229288</v>
      </c>
      <c r="U156" s="2">
        <v>13068.672931887406</v>
      </c>
      <c r="W156" s="2">
        <v>12727.439303381285</v>
      </c>
      <c r="X156" s="2">
        <v>1328.1544747339185</v>
      </c>
      <c r="Y156" s="2">
        <v>428.14332900015222</v>
      </c>
      <c r="Z156" s="2">
        <v>80.131586382863347</v>
      </c>
      <c r="AA156" s="2">
        <v>66354.312829999995</v>
      </c>
      <c r="AB156" s="2">
        <v>40067.796593500003</v>
      </c>
      <c r="AC156" s="2">
        <v>77.459646211646401</v>
      </c>
      <c r="AD156" s="2">
        <v>3526.5416434657141</v>
      </c>
      <c r="AF156">
        <v>0.4</v>
      </c>
      <c r="AG156">
        <v>0.75</v>
      </c>
      <c r="AH156">
        <v>0.6</v>
      </c>
      <c r="AI156" s="11">
        <v>0.17100000000000001</v>
      </c>
      <c r="AJ156" s="11">
        <v>0.26160000000000005</v>
      </c>
      <c r="AK156" s="11">
        <v>0.18600000000000003</v>
      </c>
      <c r="AL156" s="11">
        <v>9.9000000000000005E-2</v>
      </c>
      <c r="AM156" s="12">
        <v>0</v>
      </c>
      <c r="AN156" s="13">
        <v>0</v>
      </c>
      <c r="AO156">
        <v>0.35</v>
      </c>
      <c r="AP156">
        <v>0.65</v>
      </c>
    </row>
    <row r="157" spans="1:42" x14ac:dyDescent="0.25">
      <c r="A157">
        <v>768</v>
      </c>
      <c r="B157" t="s">
        <v>332</v>
      </c>
      <c r="C157" t="s">
        <v>333</v>
      </c>
      <c r="D157" t="s">
        <v>59</v>
      </c>
      <c r="F157" s="2">
        <v>29113.146000000001</v>
      </c>
      <c r="G157" s="2">
        <v>23806.143118944725</v>
      </c>
      <c r="H157" s="2">
        <v>14174.602835645914</v>
      </c>
      <c r="I157" s="2"/>
      <c r="J157" s="2">
        <v>306637.57080805546</v>
      </c>
      <c r="K157" s="2">
        <v>59485.329538931735</v>
      </c>
      <c r="L157" s="2">
        <v>35885.555098944867</v>
      </c>
      <c r="M157" s="2">
        <v>13098.579842962183</v>
      </c>
      <c r="N157" s="2">
        <v>308369.62131299992</v>
      </c>
      <c r="O157" s="2">
        <v>520664.28523199999</v>
      </c>
      <c r="P157" s="2">
        <v>6931.9655995303638</v>
      </c>
      <c r="Q157" s="2">
        <v>1262.3777556350992</v>
      </c>
      <c r="S157" s="2">
        <v>28960.422889295976</v>
      </c>
      <c r="T157" s="2">
        <v>23954.219248511101</v>
      </c>
      <c r="U157" s="2">
        <v>13783.378227109573</v>
      </c>
      <c r="W157" s="2">
        <v>358204.25491063599</v>
      </c>
      <c r="X157" s="2">
        <v>66684.423092082347</v>
      </c>
      <c r="Y157" s="2">
        <v>40212.312947062434</v>
      </c>
      <c r="Z157" s="2">
        <v>15646.556459622083</v>
      </c>
      <c r="AA157" s="2">
        <v>350942.59069349989</v>
      </c>
      <c r="AB157" s="2">
        <v>449700.30465749989</v>
      </c>
      <c r="AC157" s="2">
        <v>7970.0477342723389</v>
      </c>
      <c r="AD157" s="2">
        <v>1451.4225188562625</v>
      </c>
      <c r="AF157">
        <v>0.4</v>
      </c>
      <c r="AG157">
        <v>0.75</v>
      </c>
      <c r="AH157">
        <v>0.6</v>
      </c>
      <c r="AI157" s="11">
        <v>0.61499999999999999</v>
      </c>
      <c r="AJ157" s="11">
        <v>0.35249999999999998</v>
      </c>
      <c r="AK157" s="11">
        <v>9.1333333333333322E-2</v>
      </c>
      <c r="AL157" s="11">
        <v>4.7500000000000001E-2</v>
      </c>
      <c r="AM157" s="12">
        <v>0.10552763819095479</v>
      </c>
      <c r="AN157" s="13">
        <v>0</v>
      </c>
      <c r="AO157">
        <v>0.45</v>
      </c>
      <c r="AP157">
        <v>0.75</v>
      </c>
    </row>
    <row r="158" spans="1:42" x14ac:dyDescent="0.25">
      <c r="A158">
        <v>780</v>
      </c>
      <c r="B158" t="s">
        <v>334</v>
      </c>
      <c r="C158" t="s">
        <v>335</v>
      </c>
      <c r="D158" t="s">
        <v>33</v>
      </c>
      <c r="F158" s="2">
        <v>2921.5973333333332</v>
      </c>
      <c r="G158" s="2">
        <v>11582.162282620915</v>
      </c>
      <c r="H158" s="2">
        <v>13027.449445114815</v>
      </c>
      <c r="I158" s="2"/>
      <c r="J158" s="2">
        <v>12536.545349999999</v>
      </c>
      <c r="K158" s="2">
        <v>15417.23345374702</v>
      </c>
      <c r="L158" s="2">
        <v>8331.1777611562502</v>
      </c>
      <c r="M158" s="2">
        <v>4068.9985733203121</v>
      </c>
      <c r="N158" s="2">
        <v>109491.16424000001</v>
      </c>
      <c r="O158" s="2">
        <v>10457.410373333332</v>
      </c>
      <c r="P158" s="2">
        <v>1442.7161969756921</v>
      </c>
      <c r="Q158" s="2">
        <v>444.87872956991288</v>
      </c>
      <c r="S158" s="2">
        <v>3214.9273988465579</v>
      </c>
      <c r="T158" s="2">
        <v>12711.933906176466</v>
      </c>
      <c r="U158" s="2">
        <v>14371.568745955094</v>
      </c>
      <c r="W158" s="2">
        <v>12450.056055499996</v>
      </c>
      <c r="X158" s="2">
        <v>14063.811206617413</v>
      </c>
      <c r="Y158" s="2">
        <v>8172.1976425605035</v>
      </c>
      <c r="Z158" s="2">
        <v>4194.3737770353191</v>
      </c>
      <c r="AA158" s="2">
        <v>105711.32630400002</v>
      </c>
      <c r="AB158" s="2">
        <v>22922.052296727277</v>
      </c>
      <c r="AC158" s="2">
        <v>1416.3675314911188</v>
      </c>
      <c r="AD158" s="2">
        <v>436.75380461848312</v>
      </c>
      <c r="AF158">
        <v>0.4</v>
      </c>
      <c r="AG158">
        <v>0.8</v>
      </c>
      <c r="AH158">
        <v>0.6</v>
      </c>
      <c r="AI158" s="11">
        <v>0.60942857142857143</v>
      </c>
      <c r="AJ158" s="11">
        <v>0.43042857142857144</v>
      </c>
      <c r="AK158" s="11">
        <v>0.30104761904761906</v>
      </c>
      <c r="AL158" s="11">
        <v>0.22666666666666668</v>
      </c>
      <c r="AM158" s="12">
        <v>0.2239089184060721</v>
      </c>
      <c r="AN158" s="13">
        <v>0</v>
      </c>
      <c r="AO158">
        <v>0.45</v>
      </c>
      <c r="AP158">
        <v>0.2</v>
      </c>
    </row>
    <row r="159" spans="1:42" x14ac:dyDescent="0.25">
      <c r="A159">
        <v>788</v>
      </c>
      <c r="B159" t="s">
        <v>336</v>
      </c>
      <c r="C159" t="s">
        <v>337</v>
      </c>
      <c r="D159" t="s">
        <v>27</v>
      </c>
      <c r="F159" s="2">
        <v>1863.6856666666667</v>
      </c>
      <c r="G159" s="2">
        <v>28851.279633546321</v>
      </c>
      <c r="H159" s="2">
        <v>41829.818858017621</v>
      </c>
      <c r="I159" s="2"/>
      <c r="J159" s="2">
        <v>214376.98466070424</v>
      </c>
      <c r="K159" s="2">
        <v>54204.854566218426</v>
      </c>
      <c r="L159" s="2">
        <v>34913.579553787466</v>
      </c>
      <c r="M159" s="2">
        <v>17753.309657946302</v>
      </c>
      <c r="N159" s="2">
        <v>867297.80080199998</v>
      </c>
      <c r="O159" s="2">
        <v>34831.236980000001</v>
      </c>
      <c r="P159" s="2">
        <v>11733.351356278979</v>
      </c>
      <c r="Q159" s="2">
        <v>8059.6929152471348</v>
      </c>
      <c r="S159" s="2">
        <v>2224.6298194775395</v>
      </c>
      <c r="T159" s="2">
        <v>33184.673412497941</v>
      </c>
      <c r="U159" s="2">
        <v>50596.683244354404</v>
      </c>
      <c r="W159" s="2">
        <v>247148.08811104918</v>
      </c>
      <c r="X159" s="2">
        <v>49363.918278857745</v>
      </c>
      <c r="Y159" s="2">
        <v>35595.199102129343</v>
      </c>
      <c r="Z159" s="2">
        <v>19214.190112187625</v>
      </c>
      <c r="AA159" s="2">
        <v>881945.25119999994</v>
      </c>
      <c r="AB159" s="2">
        <v>293981.75040000008</v>
      </c>
      <c r="AC159" s="2">
        <v>12251.15224926577</v>
      </c>
      <c r="AD159" s="2">
        <v>8415.3727258990984</v>
      </c>
      <c r="AF159">
        <v>0.4</v>
      </c>
      <c r="AG159">
        <v>0.55000000000000004</v>
      </c>
      <c r="AH159">
        <v>0.35</v>
      </c>
      <c r="AI159" s="11">
        <v>0.51369584986772487</v>
      </c>
      <c r="AJ159" s="11">
        <v>0.39666622023809528</v>
      </c>
      <c r="AK159" s="11">
        <v>0.23083536706349206</v>
      </c>
      <c r="AL159" s="11">
        <v>0.13711220878136202</v>
      </c>
      <c r="AM159" s="12">
        <v>0.23493975903614459</v>
      </c>
      <c r="AN159" s="13">
        <v>0</v>
      </c>
      <c r="AO159">
        <v>0.35</v>
      </c>
      <c r="AP159">
        <v>0.5</v>
      </c>
    </row>
    <row r="160" spans="1:42" x14ac:dyDescent="0.25">
      <c r="A160">
        <v>792</v>
      </c>
      <c r="B160" t="s">
        <v>338</v>
      </c>
      <c r="C160" t="s">
        <v>339</v>
      </c>
      <c r="D160" t="s">
        <v>40</v>
      </c>
      <c r="F160" s="2">
        <v>15924.828000000001</v>
      </c>
      <c r="G160" s="2">
        <v>155359.82269999999</v>
      </c>
      <c r="H160" s="2">
        <v>939859.60881064972</v>
      </c>
      <c r="I160" s="2"/>
      <c r="J160" s="2">
        <v>1616937.3933630867</v>
      </c>
      <c r="K160" s="2">
        <v>408629.0199396034</v>
      </c>
      <c r="L160" s="2">
        <v>331179.41626263829</v>
      </c>
      <c r="M160" s="2">
        <v>163829.81165756279</v>
      </c>
      <c r="N160" s="2">
        <v>11334862.510912502</v>
      </c>
      <c r="O160" s="2">
        <v>909873.31720250007</v>
      </c>
      <c r="P160" s="2">
        <v>282233.35142729437</v>
      </c>
      <c r="Q160" s="2">
        <v>130777.96360257006</v>
      </c>
      <c r="S160" s="2">
        <v>29881.539506322712</v>
      </c>
      <c r="T160" s="2">
        <v>292180.54583147238</v>
      </c>
      <c r="U160" s="2">
        <v>1762289.0041594086</v>
      </c>
      <c r="W160" s="2">
        <v>1570073.7999963933</v>
      </c>
      <c r="X160" s="2">
        <v>393533.72910693096</v>
      </c>
      <c r="Y160" s="2">
        <v>332583.73529255949</v>
      </c>
      <c r="Z160" s="2">
        <v>183513.62657891432</v>
      </c>
      <c r="AA160" s="2">
        <v>11115456.707617503</v>
      </c>
      <c r="AB160" s="2">
        <v>620045.88437049999</v>
      </c>
      <c r="AC160" s="2">
        <v>286616.56164546724</v>
      </c>
      <c r="AD160" s="2">
        <v>132809.00388705713</v>
      </c>
      <c r="AF160">
        <v>0.4</v>
      </c>
      <c r="AG160">
        <v>0.75</v>
      </c>
      <c r="AH160">
        <v>0.6</v>
      </c>
      <c r="AI160" s="11">
        <v>0.54710000000000003</v>
      </c>
      <c r="AJ160" s="11">
        <v>0.53400000000000003</v>
      </c>
      <c r="AK160" s="11">
        <v>0.27400000000000002</v>
      </c>
      <c r="AL160" s="11">
        <v>0.14583870967741938</v>
      </c>
      <c r="AM160" s="12">
        <v>2.1768707482993199E-2</v>
      </c>
      <c r="AN160" s="13">
        <v>0</v>
      </c>
      <c r="AO160">
        <v>0.45</v>
      </c>
      <c r="AP160">
        <v>0.2</v>
      </c>
    </row>
    <row r="161" spans="1:42" x14ac:dyDescent="0.25">
      <c r="A161">
        <v>795</v>
      </c>
      <c r="B161" t="s">
        <v>340</v>
      </c>
      <c r="C161" t="s">
        <v>341</v>
      </c>
      <c r="D161" t="s">
        <v>24</v>
      </c>
      <c r="F161" s="2">
        <v>8095.1304999999993</v>
      </c>
      <c r="G161" s="2">
        <v>13451.870656901998</v>
      </c>
      <c r="H161" s="2">
        <v>24564.677720214018</v>
      </c>
      <c r="I161" s="2"/>
      <c r="J161" s="2">
        <v>34086.613967999998</v>
      </c>
      <c r="K161" s="2">
        <v>20529.339377558917</v>
      </c>
      <c r="L161" s="2">
        <v>10714.95744</v>
      </c>
      <c r="M161" s="2">
        <v>5839.5278205000004</v>
      </c>
      <c r="N161" s="2">
        <v>735603.00154199987</v>
      </c>
      <c r="O161" s="2">
        <v>155928.79158899997</v>
      </c>
      <c r="P161" s="2">
        <v>37135.295831676405</v>
      </c>
      <c r="Q161" s="2">
        <v>3055.9971043043552</v>
      </c>
      <c r="S161" s="2">
        <v>11847.709282308317</v>
      </c>
      <c r="T161" s="2">
        <v>19702.263265471942</v>
      </c>
      <c r="U161" s="2">
        <v>35939.10333792185</v>
      </c>
      <c r="W161" s="2">
        <v>42172.996535999991</v>
      </c>
      <c r="X161" s="2">
        <v>18089.863404227861</v>
      </c>
      <c r="Y161" s="2">
        <v>12536.119476675678</v>
      </c>
      <c r="Z161" s="2">
        <v>6514.7593946129518</v>
      </c>
      <c r="AA161" s="2">
        <v>797107.66057799978</v>
      </c>
      <c r="AB161" s="2">
        <v>104475.275901</v>
      </c>
      <c r="AC161" s="2">
        <v>40890.691440070252</v>
      </c>
      <c r="AD161" s="2">
        <v>3365.0421205818193</v>
      </c>
      <c r="AF161">
        <v>0.4</v>
      </c>
      <c r="AG161">
        <v>0.75</v>
      </c>
      <c r="AH161">
        <v>0.6</v>
      </c>
      <c r="AI161" s="11">
        <v>0.54710000000000003</v>
      </c>
      <c r="AJ161" s="11">
        <v>0.53400000000000003</v>
      </c>
      <c r="AK161" s="11">
        <v>0.27400000000000002</v>
      </c>
      <c r="AL161" s="11">
        <v>0.14583870967741938</v>
      </c>
      <c r="AM161" s="12">
        <v>0.13268608414239483</v>
      </c>
      <c r="AN161" s="13">
        <v>0</v>
      </c>
      <c r="AO161">
        <v>0.45</v>
      </c>
      <c r="AP161">
        <v>0.2</v>
      </c>
    </row>
    <row r="162" spans="1:42" x14ac:dyDescent="0.25">
      <c r="A162">
        <v>800</v>
      </c>
      <c r="B162" t="s">
        <v>342</v>
      </c>
      <c r="C162" t="s">
        <v>343</v>
      </c>
      <c r="D162" t="s">
        <v>30</v>
      </c>
      <c r="F162" s="2">
        <v>422567.36800000002</v>
      </c>
      <c r="G162" s="2">
        <v>140405.58830393109</v>
      </c>
      <c r="H162" s="2">
        <v>74496.588702864334</v>
      </c>
      <c r="I162" s="2"/>
      <c r="J162" s="2">
        <v>1617374.3250537142</v>
      </c>
      <c r="K162" s="2">
        <v>526222.09044090542</v>
      </c>
      <c r="L162" s="2">
        <v>313260.36460713902</v>
      </c>
      <c r="M162" s="2">
        <v>100485.17267811851</v>
      </c>
      <c r="N162" s="2">
        <v>2980699.9911000002</v>
      </c>
      <c r="O162" s="2">
        <v>2170561.0191600001</v>
      </c>
      <c r="P162" s="2">
        <v>27756.069517871027</v>
      </c>
      <c r="Q162" s="2">
        <v>9092.4080039783894</v>
      </c>
      <c r="S162" s="2">
        <v>429671.61758075043</v>
      </c>
      <c r="T162" s="2">
        <v>144869.35371838437</v>
      </c>
      <c r="U162" s="2">
        <v>73791.23370429159</v>
      </c>
      <c r="W162" s="2">
        <v>1801168.114728204</v>
      </c>
      <c r="X162" s="2">
        <v>612950.80399847345</v>
      </c>
      <c r="Y162" s="2">
        <v>409575.74769235478</v>
      </c>
      <c r="Z162" s="2">
        <v>122203.74332842488</v>
      </c>
      <c r="AA162" s="2">
        <v>3509858.5154100005</v>
      </c>
      <c r="AB162" s="2">
        <v>1835925.9926759999</v>
      </c>
      <c r="AC162" s="2">
        <v>32986.535869834144</v>
      </c>
      <c r="AD162" s="2">
        <v>10805.818257995395</v>
      </c>
      <c r="AF162">
        <v>0.4</v>
      </c>
      <c r="AG162">
        <v>0.7</v>
      </c>
      <c r="AH162">
        <v>0.55000000000000004</v>
      </c>
      <c r="AI162" s="11">
        <v>0.44799999999999995</v>
      </c>
      <c r="AJ162" s="11">
        <v>0.1565</v>
      </c>
      <c r="AK162" s="11">
        <v>8.9333333333333334E-2</v>
      </c>
      <c r="AL162" s="11">
        <v>9.0999999999999998E-2</v>
      </c>
      <c r="AM162" s="12">
        <v>3.8461538461538464E-2</v>
      </c>
      <c r="AN162" s="13">
        <v>0</v>
      </c>
      <c r="AO162">
        <v>0.4</v>
      </c>
      <c r="AP162">
        <v>0.45</v>
      </c>
    </row>
    <row r="163" spans="1:42" x14ac:dyDescent="0.25">
      <c r="A163">
        <v>804</v>
      </c>
      <c r="B163" t="s">
        <v>344</v>
      </c>
      <c r="C163" t="s">
        <v>345</v>
      </c>
      <c r="D163" t="s">
        <v>24</v>
      </c>
      <c r="F163" s="2">
        <v>63710.419000000002</v>
      </c>
      <c r="G163" s="2">
        <v>82802.471854299918</v>
      </c>
      <c r="H163" s="2">
        <v>154187.45695478364</v>
      </c>
      <c r="I163" s="2"/>
      <c r="J163" s="2">
        <v>676566.11822696798</v>
      </c>
      <c r="K163" s="2">
        <v>441588.58157469513</v>
      </c>
      <c r="L163" s="2">
        <v>562232.42741365964</v>
      </c>
      <c r="M163" s="2">
        <v>295799.15167493391</v>
      </c>
      <c r="N163" s="2">
        <v>3588376.2494790005</v>
      </c>
      <c r="O163" s="2">
        <v>543367.31813700008</v>
      </c>
      <c r="P163" s="2">
        <v>309558.14104342542</v>
      </c>
      <c r="Q163" s="2">
        <v>13161.540644676799</v>
      </c>
      <c r="S163" s="2">
        <v>69596.611294114424</v>
      </c>
      <c r="T163" s="2">
        <v>98050.347904161928</v>
      </c>
      <c r="U163" s="2">
        <v>157529.9569713755</v>
      </c>
      <c r="W163" s="2">
        <v>799865.53055701044</v>
      </c>
      <c r="X163" s="2">
        <v>403485.13178584568</v>
      </c>
      <c r="Y163" s="2">
        <v>554908.77651008114</v>
      </c>
      <c r="Z163" s="2">
        <v>287890.07041843206</v>
      </c>
      <c r="AA163" s="2">
        <v>3613786.5256010005</v>
      </c>
      <c r="AB163" s="2">
        <v>368422.01460400008</v>
      </c>
      <c r="AC163" s="2">
        <v>309504.80085468013</v>
      </c>
      <c r="AD163" s="2">
        <v>13159.2727700223</v>
      </c>
      <c r="AF163">
        <v>0.4</v>
      </c>
      <c r="AG163">
        <v>0.85</v>
      </c>
      <c r="AH163">
        <v>0.75</v>
      </c>
      <c r="AI163" s="11">
        <v>0.65549999999999997</v>
      </c>
      <c r="AJ163" s="11">
        <v>0.47499999999999998</v>
      </c>
      <c r="AK163" s="11">
        <v>0.27400000000000002</v>
      </c>
      <c r="AL163" s="11">
        <v>0.14583870967741938</v>
      </c>
      <c r="AM163" s="12">
        <v>3.8980509745127435E-2</v>
      </c>
      <c r="AN163" s="13">
        <v>0</v>
      </c>
      <c r="AO163">
        <v>0.4</v>
      </c>
      <c r="AP163">
        <v>0.8</v>
      </c>
    </row>
    <row r="164" spans="1:42" x14ac:dyDescent="0.25">
      <c r="A164">
        <v>784</v>
      </c>
      <c r="B164" t="s">
        <v>346</v>
      </c>
      <c r="C164" t="s">
        <v>347</v>
      </c>
      <c r="D164" t="s">
        <v>27</v>
      </c>
      <c r="F164" s="2">
        <v>391.38743598698062</v>
      </c>
      <c r="G164" s="2">
        <v>32858.332071839883</v>
      </c>
      <c r="H164" s="2">
        <v>54473.020919477174</v>
      </c>
      <c r="I164" s="2"/>
      <c r="J164" s="2">
        <v>179569.62796983431</v>
      </c>
      <c r="K164" s="2">
        <v>105059.63699752989</v>
      </c>
      <c r="L164" s="2">
        <v>37052.89510968473</v>
      </c>
      <c r="M164" s="2">
        <v>8412.1880714018534</v>
      </c>
      <c r="N164" s="2">
        <v>597496.90871066647</v>
      </c>
      <c r="O164" s="2">
        <v>31781.750463333326</v>
      </c>
      <c r="P164" s="2">
        <v>8053.614313</v>
      </c>
      <c r="Q164" s="2">
        <v>10495.761941189188</v>
      </c>
      <c r="S164" s="2">
        <v>853.93622397159413</v>
      </c>
      <c r="T164" s="2">
        <v>54666.959553149536</v>
      </c>
      <c r="U164" s="2">
        <v>124739.6970270576</v>
      </c>
      <c r="W164" s="2">
        <v>168346.31972870667</v>
      </c>
      <c r="X164" s="2">
        <v>115528.64651005779</v>
      </c>
      <c r="Y164" s="2">
        <v>40580.918048620508</v>
      </c>
      <c r="Z164" s="2">
        <v>8220.03145412493</v>
      </c>
      <c r="AA164" s="2">
        <v>661474.77163266647</v>
      </c>
      <c r="AB164" s="2">
        <v>292034.07471016661</v>
      </c>
      <c r="AC164" s="2">
        <v>8561.0411141974273</v>
      </c>
      <c r="AD164" s="2">
        <v>11157.058931703183</v>
      </c>
      <c r="AF164">
        <v>0.4</v>
      </c>
      <c r="AG164">
        <v>0.75</v>
      </c>
      <c r="AH164">
        <v>0.6</v>
      </c>
      <c r="AI164" s="11">
        <v>0.51369584986772487</v>
      </c>
      <c r="AJ164" s="11">
        <v>0.39666622023809528</v>
      </c>
      <c r="AK164" s="11">
        <v>0.23083536706349206</v>
      </c>
      <c r="AL164" s="11">
        <v>0.13711220878136202</v>
      </c>
      <c r="AM164" s="12">
        <v>0.35904255319148937</v>
      </c>
      <c r="AN164" s="13">
        <v>0</v>
      </c>
      <c r="AO164">
        <v>0.45</v>
      </c>
      <c r="AP164">
        <v>0.2</v>
      </c>
    </row>
    <row r="165" spans="1:42" x14ac:dyDescent="0.25">
      <c r="A165">
        <v>826</v>
      </c>
      <c r="B165" t="s">
        <v>348</v>
      </c>
      <c r="C165" t="s">
        <v>349</v>
      </c>
      <c r="D165" t="s">
        <v>40</v>
      </c>
      <c r="F165" s="2">
        <v>25869.59895826826</v>
      </c>
      <c r="G165" s="2">
        <v>73368.639599999995</v>
      </c>
      <c r="H165" s="2">
        <v>628785.34443225036</v>
      </c>
      <c r="I165" s="2"/>
      <c r="J165" s="2">
        <v>1016452.3778562916</v>
      </c>
      <c r="K165" s="2">
        <v>276741.25821713463</v>
      </c>
      <c r="L165" s="2">
        <v>227124.25220169139</v>
      </c>
      <c r="M165" s="2">
        <v>151910.25201254652</v>
      </c>
      <c r="N165" s="2">
        <v>7602900.3633449981</v>
      </c>
      <c r="O165" s="2">
        <v>904737.75460796396</v>
      </c>
      <c r="P165" s="2">
        <v>188819.89759305932</v>
      </c>
      <c r="Q165" s="2">
        <v>87493.138461445662</v>
      </c>
      <c r="S165" s="2">
        <v>27048.597293166869</v>
      </c>
      <c r="T165" s="2">
        <v>77781.987561785121</v>
      </c>
      <c r="U165" s="2">
        <v>653040.74116400408</v>
      </c>
      <c r="W165" s="2">
        <v>1151911.6055257448</v>
      </c>
      <c r="X165" s="2">
        <v>270493.30912587093</v>
      </c>
      <c r="Y165" s="2">
        <v>236938.76061816164</v>
      </c>
      <c r="Z165" s="2">
        <v>149577.8856565438</v>
      </c>
      <c r="AA165" s="2">
        <v>7930319.821462498</v>
      </c>
      <c r="AB165" s="2">
        <v>442371.58187749988</v>
      </c>
      <c r="AC165" s="2">
        <v>194959.40270444722</v>
      </c>
      <c r="AD165" s="2">
        <v>90337.989971497329</v>
      </c>
      <c r="AF165">
        <v>0.4</v>
      </c>
      <c r="AG165">
        <v>0.85</v>
      </c>
      <c r="AH165">
        <v>0.6</v>
      </c>
      <c r="AI165" s="11">
        <v>0.54710000000000003</v>
      </c>
      <c r="AJ165" s="11">
        <v>0.53400000000000003</v>
      </c>
      <c r="AK165" s="11">
        <v>0.27400000000000002</v>
      </c>
      <c r="AL165" s="11">
        <v>0.14583870967741938</v>
      </c>
      <c r="AM165" s="12">
        <v>1</v>
      </c>
      <c r="AN165" s="13">
        <v>0</v>
      </c>
      <c r="AO165">
        <v>0.35</v>
      </c>
      <c r="AP165">
        <v>0.65</v>
      </c>
    </row>
    <row r="166" spans="1:42" x14ac:dyDescent="0.25">
      <c r="A166">
        <v>834</v>
      </c>
      <c r="B166" t="s">
        <v>350</v>
      </c>
      <c r="C166" t="s">
        <v>325</v>
      </c>
      <c r="D166" t="s">
        <v>30</v>
      </c>
      <c r="F166" s="2">
        <v>495214.57549999998</v>
      </c>
      <c r="G166" s="2">
        <v>194654.73175235654</v>
      </c>
      <c r="H166" s="2">
        <v>117642.0780042485</v>
      </c>
      <c r="I166" s="2"/>
      <c r="J166" s="2">
        <v>2389548.7085138052</v>
      </c>
      <c r="K166" s="2">
        <v>767122.97599944449</v>
      </c>
      <c r="L166" s="2">
        <v>624168.22103576805</v>
      </c>
      <c r="M166" s="2">
        <v>209405.51720269729</v>
      </c>
      <c r="N166" s="2">
        <v>3866748.3104559998</v>
      </c>
      <c r="O166" s="2">
        <v>2159620.0670099999</v>
      </c>
      <c r="P166" s="2">
        <v>41831.793192428937</v>
      </c>
      <c r="Q166" s="2">
        <v>14546.686101763864</v>
      </c>
      <c r="S166" s="2">
        <v>492157.90310605662</v>
      </c>
      <c r="T166" s="2">
        <v>196291.99440280657</v>
      </c>
      <c r="U166" s="2">
        <v>113559.17167530076</v>
      </c>
      <c r="W166" s="2">
        <v>2768562.9563697185</v>
      </c>
      <c r="X166" s="2">
        <v>905294.6645070333</v>
      </c>
      <c r="Y166" s="2">
        <v>736081.38631056494</v>
      </c>
      <c r="Z166" s="2">
        <v>264994.07572494267</v>
      </c>
      <c r="AA166" s="2">
        <v>4519006.495108</v>
      </c>
      <c r="AB166" s="2">
        <v>1947018.7558710002</v>
      </c>
      <c r="AC166" s="2">
        <v>49635.988334371948</v>
      </c>
      <c r="AD166" s="2">
        <v>17260.535266310369</v>
      </c>
      <c r="AF166">
        <v>0.4</v>
      </c>
      <c r="AG166">
        <v>0.7</v>
      </c>
      <c r="AH166">
        <v>0.55000000000000004</v>
      </c>
      <c r="AI166" s="11">
        <v>0.38950000000000001</v>
      </c>
      <c r="AJ166" s="11">
        <v>0.24</v>
      </c>
      <c r="AK166" s="11">
        <v>0.12733333333333335</v>
      </c>
      <c r="AL166" s="11">
        <v>0.13360000000000002</v>
      </c>
      <c r="AM166" s="12">
        <v>3.4574468085106384E-2</v>
      </c>
      <c r="AN166" s="13">
        <v>0</v>
      </c>
      <c r="AO166">
        <v>0.4</v>
      </c>
      <c r="AP166">
        <v>0.45</v>
      </c>
    </row>
    <row r="167" spans="1:42" x14ac:dyDescent="0.25">
      <c r="A167">
        <v>840</v>
      </c>
      <c r="B167" t="s">
        <v>351</v>
      </c>
      <c r="C167" t="s">
        <v>352</v>
      </c>
      <c r="D167" t="s">
        <v>40</v>
      </c>
      <c r="F167" s="2">
        <v>289213.19026311976</v>
      </c>
      <c r="G167" s="2">
        <v>545455.21360000002</v>
      </c>
      <c r="H167" s="2">
        <v>4004179.4957171781</v>
      </c>
      <c r="I167" s="2"/>
      <c r="J167" s="2">
        <v>5686010.8918035906</v>
      </c>
      <c r="K167" s="2">
        <v>1405389.7095469842</v>
      </c>
      <c r="L167" s="2">
        <v>1160777.6120960726</v>
      </c>
      <c r="M167" s="2">
        <v>712026.40422860649</v>
      </c>
      <c r="N167" s="2">
        <v>40442546.425760001</v>
      </c>
      <c r="O167" s="2">
        <v>4654313.7310472848</v>
      </c>
      <c r="P167" s="2">
        <v>914439.62280000001</v>
      </c>
      <c r="Q167" s="2">
        <v>1031335.7288803145</v>
      </c>
      <c r="S167" s="2">
        <v>308476.49107497296</v>
      </c>
      <c r="T167" s="2">
        <v>571438.85473488306</v>
      </c>
      <c r="U167" s="2">
        <v>4291225.2313222969</v>
      </c>
      <c r="W167" s="2">
        <v>5831713.4734568903</v>
      </c>
      <c r="X167" s="2">
        <v>1414359.5174105747</v>
      </c>
      <c r="Y167" s="2">
        <v>1195240.6843106549</v>
      </c>
      <c r="Z167" s="2">
        <v>694064.37128041557</v>
      </c>
      <c r="AA167" s="2">
        <v>41269486.804339997</v>
      </c>
      <c r="AB167" s="2">
        <v>2226380.2091814997</v>
      </c>
      <c r="AC167" s="2">
        <v>923428.15635377239</v>
      </c>
      <c r="AD167" s="2">
        <v>1041473.2990086296</v>
      </c>
      <c r="AF167">
        <v>0.4</v>
      </c>
      <c r="AG167">
        <v>0.85</v>
      </c>
      <c r="AH167">
        <v>0.6</v>
      </c>
      <c r="AI167" s="11">
        <v>0.54710000000000003</v>
      </c>
      <c r="AJ167" s="11">
        <v>0.53400000000000003</v>
      </c>
      <c r="AK167" s="11">
        <v>0.27400000000000002</v>
      </c>
      <c r="AL167" s="11">
        <v>0.14583870967741938</v>
      </c>
      <c r="AM167" s="12">
        <v>0.28947368421052633</v>
      </c>
      <c r="AN167" s="13">
        <v>0</v>
      </c>
      <c r="AO167">
        <v>0.35</v>
      </c>
      <c r="AP167">
        <v>0.65</v>
      </c>
    </row>
    <row r="168" spans="1:42" x14ac:dyDescent="0.25">
      <c r="A168">
        <v>858</v>
      </c>
      <c r="B168" t="s">
        <v>353</v>
      </c>
      <c r="C168" t="s">
        <v>354</v>
      </c>
      <c r="D168" t="s">
        <v>33</v>
      </c>
      <c r="F168" s="2">
        <v>3873.1794755725905</v>
      </c>
      <c r="G168" s="2">
        <v>26579.654265261637</v>
      </c>
      <c r="H168" s="2">
        <v>28319.329782446814</v>
      </c>
      <c r="I168" s="2"/>
      <c r="J168" s="2">
        <v>70314.702009585948</v>
      </c>
      <c r="K168" s="2">
        <v>36513.724129048787</v>
      </c>
      <c r="L168" s="2">
        <v>26873.440848428669</v>
      </c>
      <c r="M168" s="2">
        <v>14788.717075021255</v>
      </c>
      <c r="N168" s="2">
        <v>93775.048079999979</v>
      </c>
      <c r="O168" s="2">
        <v>23600.053766799992</v>
      </c>
      <c r="P168" s="2">
        <v>3368.3091414099245</v>
      </c>
      <c r="Q168" s="2">
        <v>1594.6225372932195</v>
      </c>
      <c r="S168" s="2">
        <v>4705.1923006436446</v>
      </c>
      <c r="T168" s="2">
        <v>32445.540979420039</v>
      </c>
      <c r="U168" s="2">
        <v>34312.979675260787</v>
      </c>
      <c r="W168" s="2">
        <v>68413.68494811964</v>
      </c>
      <c r="X168" s="2">
        <v>35580.335819700398</v>
      </c>
      <c r="Y168" s="2">
        <v>27536.186601797872</v>
      </c>
      <c r="Z168" s="2">
        <v>15308.199396864058</v>
      </c>
      <c r="AA168" s="2">
        <v>92965.739999999976</v>
      </c>
      <c r="AB168" s="2">
        <v>53117.243263636366</v>
      </c>
      <c r="AC168" s="2">
        <v>3395.5853601532758</v>
      </c>
      <c r="AD168" s="2">
        <v>1607.5356255265879</v>
      </c>
      <c r="AF168">
        <v>0.4</v>
      </c>
      <c r="AG168">
        <v>0.85</v>
      </c>
      <c r="AH168">
        <v>0.6</v>
      </c>
      <c r="AI168" s="11">
        <v>0.60942857142857143</v>
      </c>
      <c r="AJ168" s="11">
        <v>0.43042857142857144</v>
      </c>
      <c r="AK168" s="11">
        <v>0.30104761904761906</v>
      </c>
      <c r="AL168" s="11">
        <v>0.22666666666666668</v>
      </c>
      <c r="AM168" s="12">
        <v>0.1</v>
      </c>
      <c r="AN168" s="13">
        <v>0</v>
      </c>
      <c r="AO168">
        <v>0.35</v>
      </c>
      <c r="AP168">
        <v>0.65</v>
      </c>
    </row>
    <row r="169" spans="1:42" x14ac:dyDescent="0.25">
      <c r="A169">
        <v>860</v>
      </c>
      <c r="B169" t="s">
        <v>355</v>
      </c>
      <c r="C169" t="s">
        <v>356</v>
      </c>
      <c r="D169" t="s">
        <v>24</v>
      </c>
      <c r="F169" s="2">
        <v>20076.801249999997</v>
      </c>
      <c r="G169" s="2">
        <v>24242.531936674455</v>
      </c>
      <c r="H169" s="2">
        <v>118092.05429646796</v>
      </c>
      <c r="I169" s="2"/>
      <c r="J169" s="2">
        <v>265061.30856228579</v>
      </c>
      <c r="K169" s="2">
        <v>184193.06013468109</v>
      </c>
      <c r="L169" s="2">
        <v>71411.41671562499</v>
      </c>
      <c r="M169" s="2">
        <v>31893.245928435925</v>
      </c>
      <c r="N169" s="2">
        <v>3537384.5196660007</v>
      </c>
      <c r="O169" s="2">
        <v>871621.7251695001</v>
      </c>
      <c r="P169" s="2">
        <v>52892.796952744262</v>
      </c>
      <c r="Q169" s="2">
        <v>14691.378412605309</v>
      </c>
      <c r="S169" s="2">
        <v>26189.359288288571</v>
      </c>
      <c r="T169" s="2">
        <v>31675.301371879083</v>
      </c>
      <c r="U169" s="2">
        <v>153826.31632160436</v>
      </c>
      <c r="W169" s="2">
        <v>306672.03848285717</v>
      </c>
      <c r="X169" s="2">
        <v>163518.64344291372</v>
      </c>
      <c r="Y169" s="2">
        <v>80807.70791200317</v>
      </c>
      <c r="Z169" s="2">
        <v>34799.283772839444</v>
      </c>
      <c r="AA169" s="2">
        <v>3758654.5035980009</v>
      </c>
      <c r="AB169" s="2">
        <v>662496.65710900002</v>
      </c>
      <c r="AC169" s="2">
        <v>56659.772906158258</v>
      </c>
      <c r="AD169" s="2">
        <v>15737.684760371974</v>
      </c>
      <c r="AF169">
        <v>0.4</v>
      </c>
      <c r="AG169">
        <v>0.85</v>
      </c>
      <c r="AH169">
        <v>0.75</v>
      </c>
      <c r="AI169" s="11">
        <v>0.54710000000000003</v>
      </c>
      <c r="AJ169" s="11">
        <v>0.53400000000000003</v>
      </c>
      <c r="AK169" s="11">
        <v>0.27400000000000002</v>
      </c>
      <c r="AL169" s="11">
        <v>0.14583870967741938</v>
      </c>
      <c r="AM169" s="12">
        <v>2.3381294964028777E-2</v>
      </c>
      <c r="AN169" s="13">
        <v>0</v>
      </c>
      <c r="AO169">
        <v>0.4</v>
      </c>
      <c r="AP169">
        <v>0.8</v>
      </c>
    </row>
    <row r="170" spans="1:42" x14ac:dyDescent="0.25">
      <c r="A170">
        <v>862</v>
      </c>
      <c r="B170" t="s">
        <v>357</v>
      </c>
      <c r="C170" t="s">
        <v>358</v>
      </c>
      <c r="D170" t="s">
        <v>33</v>
      </c>
      <c r="F170" s="2">
        <v>24565.423031946775</v>
      </c>
      <c r="G170" s="2">
        <v>95591.090267123727</v>
      </c>
      <c r="H170" s="2">
        <v>245488.82336909376</v>
      </c>
      <c r="I170" s="2"/>
      <c r="J170" s="2">
        <v>743107.38453345548</v>
      </c>
      <c r="K170" s="2">
        <v>264133.33977999713</v>
      </c>
      <c r="L170" s="2">
        <v>214567.5592432149</v>
      </c>
      <c r="M170" s="2">
        <v>112439.59688144716</v>
      </c>
      <c r="N170" s="2">
        <v>2672375.1122375987</v>
      </c>
      <c r="O170" s="2">
        <v>201966.28726119996</v>
      </c>
      <c r="P170" s="2">
        <v>28758.54764090171</v>
      </c>
      <c r="Q170" s="2">
        <v>14548.301472606368</v>
      </c>
      <c r="S170" s="2">
        <v>35860.804522938131</v>
      </c>
      <c r="T170" s="2">
        <v>140298.87552681696</v>
      </c>
      <c r="U170" s="2">
        <v>357613.48421647842</v>
      </c>
      <c r="W170" s="2">
        <v>790891.33074600494</v>
      </c>
      <c r="X170" s="2">
        <v>299108.26664355746</v>
      </c>
      <c r="Y170" s="2">
        <v>206986.09100007202</v>
      </c>
      <c r="Z170" s="2">
        <v>118137.00874919805</v>
      </c>
      <c r="AA170" s="2">
        <v>2773516.4973431989</v>
      </c>
      <c r="AB170" s="2">
        <v>475881.82325421821</v>
      </c>
      <c r="AC170" s="2">
        <v>30022.910713642454</v>
      </c>
      <c r="AD170" s="2">
        <v>15187.914271651272</v>
      </c>
      <c r="AF170">
        <v>0.4</v>
      </c>
      <c r="AG170">
        <v>0.85</v>
      </c>
      <c r="AH170">
        <v>0.6</v>
      </c>
      <c r="AI170" s="11">
        <v>0.60942857142857143</v>
      </c>
      <c r="AJ170" s="11">
        <v>0.43042857142857144</v>
      </c>
      <c r="AK170" s="11">
        <v>0.30104761904761906</v>
      </c>
      <c r="AL170" s="11">
        <v>0.22666666666666668</v>
      </c>
      <c r="AM170" s="12">
        <v>0.8911911911911915</v>
      </c>
      <c r="AN170" s="13">
        <v>0</v>
      </c>
      <c r="AO170">
        <v>0.35</v>
      </c>
      <c r="AP170">
        <v>0.65</v>
      </c>
    </row>
    <row r="171" spans="1:42" x14ac:dyDescent="0.25">
      <c r="A171">
        <v>704</v>
      </c>
      <c r="B171" t="s">
        <v>359</v>
      </c>
      <c r="C171" t="s">
        <v>360</v>
      </c>
      <c r="D171" t="s">
        <v>21</v>
      </c>
      <c r="F171" s="2">
        <v>81633.012000000002</v>
      </c>
      <c r="G171" s="2">
        <v>157172.44808130487</v>
      </c>
      <c r="H171" s="2">
        <v>430830.8224</v>
      </c>
      <c r="I171" s="2"/>
      <c r="J171" s="2">
        <v>139473.16675389113</v>
      </c>
      <c r="K171" s="2">
        <v>29715.589002382774</v>
      </c>
      <c r="L171" s="2">
        <v>21034.705714280997</v>
      </c>
      <c r="M171" s="2">
        <v>15624.927481143071</v>
      </c>
      <c r="N171" s="2">
        <v>13247560.40862</v>
      </c>
      <c r="O171" s="2">
        <v>1113807.626712</v>
      </c>
      <c r="P171" s="2">
        <v>125493.09041640827</v>
      </c>
      <c r="Q171" s="2">
        <v>101488.59984840114</v>
      </c>
      <c r="S171" s="2">
        <v>82568.85157020796</v>
      </c>
      <c r="T171" s="2">
        <v>146916.47715715642</v>
      </c>
      <c r="U171" s="2">
        <v>449266.13359099306</v>
      </c>
      <c r="W171" s="2">
        <v>160327.73995751751</v>
      </c>
      <c r="X171" s="2">
        <v>26102.116087400867</v>
      </c>
      <c r="Y171" s="2">
        <v>22049.8579755928</v>
      </c>
      <c r="Z171" s="2">
        <v>16672.611563525519</v>
      </c>
      <c r="AA171" s="2">
        <v>13614515.643550001</v>
      </c>
      <c r="AB171" s="2">
        <v>2147419.8386236364</v>
      </c>
      <c r="AC171" s="2">
        <v>130687.88089683231</v>
      </c>
      <c r="AD171" s="2">
        <v>105689.72367613265</v>
      </c>
      <c r="AF171">
        <v>0.4</v>
      </c>
      <c r="AG171">
        <v>0.75</v>
      </c>
      <c r="AH171">
        <v>0.6</v>
      </c>
      <c r="AI171" s="11">
        <v>0.3478</v>
      </c>
      <c r="AJ171" s="11">
        <v>0.26160000000000005</v>
      </c>
      <c r="AK171" s="11">
        <v>0.18600000000000003</v>
      </c>
      <c r="AL171" s="11">
        <v>9.9000000000000005E-2</v>
      </c>
      <c r="AM171" s="12">
        <v>0.15031847133757964</v>
      </c>
      <c r="AN171" s="13">
        <v>0</v>
      </c>
      <c r="AO171">
        <v>0.35</v>
      </c>
      <c r="AP171">
        <v>0.65</v>
      </c>
    </row>
    <row r="172" spans="1:42" x14ac:dyDescent="0.25">
      <c r="A172">
        <v>887</v>
      </c>
      <c r="B172" t="s">
        <v>361</v>
      </c>
      <c r="C172" t="s">
        <v>362</v>
      </c>
      <c r="D172" t="s">
        <v>27</v>
      </c>
      <c r="F172" s="2">
        <v>4082.1930000000011</v>
      </c>
      <c r="G172" s="2">
        <v>84152.541523491396</v>
      </c>
      <c r="H172" s="2">
        <v>139509.30755748603</v>
      </c>
      <c r="I172" s="2"/>
      <c r="J172" s="2">
        <v>999692.60361149372</v>
      </c>
      <c r="K172" s="2">
        <v>199816.40744571161</v>
      </c>
      <c r="L172" s="2">
        <v>80495.333006869681</v>
      </c>
      <c r="M172" s="2">
        <v>23701.160018794551</v>
      </c>
      <c r="N172" s="2">
        <v>2086611.2444700003</v>
      </c>
      <c r="O172" s="2">
        <v>1787634.110934</v>
      </c>
      <c r="P172" s="2">
        <v>20625.883000000002</v>
      </c>
      <c r="Q172" s="2">
        <v>26880.397965591164</v>
      </c>
      <c r="S172" s="2">
        <v>6051.6744540027876</v>
      </c>
      <c r="T172" s="2">
        <v>124729.31444357763</v>
      </c>
      <c r="U172" s="2">
        <v>206833.69554088556</v>
      </c>
      <c r="W172" s="2">
        <v>1146845.3561068701</v>
      </c>
      <c r="X172" s="2">
        <v>216704.74916518584</v>
      </c>
      <c r="Y172" s="2">
        <v>98310.624099332024</v>
      </c>
      <c r="Z172" s="2">
        <v>30482.843004958158</v>
      </c>
      <c r="AA172" s="2">
        <v>2400375.9026700002</v>
      </c>
      <c r="AB172" s="2">
        <v>1934631.3245400004</v>
      </c>
      <c r="AC172" s="2">
        <v>24089.800813235044</v>
      </c>
      <c r="AD172" s="2">
        <v>31394.701151537596</v>
      </c>
      <c r="AF172">
        <v>0.4</v>
      </c>
      <c r="AG172">
        <v>0.55000000000000004</v>
      </c>
      <c r="AH172">
        <v>0.35</v>
      </c>
      <c r="AI172" s="11">
        <v>0.51369584986772487</v>
      </c>
      <c r="AJ172" s="11">
        <v>0.39666622023809528</v>
      </c>
      <c r="AK172" s="11">
        <v>0.23083536706349206</v>
      </c>
      <c r="AL172" s="11">
        <v>0.13711220878136202</v>
      </c>
      <c r="AM172" s="12">
        <v>7.1641791044776124E-2</v>
      </c>
      <c r="AN172" s="13">
        <v>0</v>
      </c>
      <c r="AO172">
        <v>0.35</v>
      </c>
      <c r="AP172">
        <v>0.5</v>
      </c>
    </row>
    <row r="173" spans="1:42" x14ac:dyDescent="0.25">
      <c r="A173">
        <v>894</v>
      </c>
      <c r="B173" t="s">
        <v>363</v>
      </c>
      <c r="C173" t="s">
        <v>364</v>
      </c>
      <c r="D173" t="s">
        <v>30</v>
      </c>
      <c r="F173" s="2">
        <v>357161.76649999997</v>
      </c>
      <c r="G173" s="2">
        <v>76387.985257635097</v>
      </c>
      <c r="H173" s="2">
        <v>40820.287782745858</v>
      </c>
      <c r="I173" s="2"/>
      <c r="J173" s="2">
        <v>773020.67837106425</v>
      </c>
      <c r="K173" s="2">
        <v>278207.88427382335</v>
      </c>
      <c r="L173" s="2">
        <v>186485.94927688548</v>
      </c>
      <c r="M173" s="2">
        <v>53641.499657370943</v>
      </c>
      <c r="N173" s="2">
        <v>1618970.5765169999</v>
      </c>
      <c r="O173" s="2">
        <v>455883.41143799998</v>
      </c>
      <c r="P173" s="2">
        <v>13631.099133447457</v>
      </c>
      <c r="Q173" s="2">
        <v>4978.7496061468401</v>
      </c>
      <c r="S173" s="2">
        <v>371875.06320302351</v>
      </c>
      <c r="T173" s="2">
        <v>80846.279979204672</v>
      </c>
      <c r="U173" s="2">
        <v>41286.975537065075</v>
      </c>
      <c r="W173" s="2">
        <v>906793.57796318538</v>
      </c>
      <c r="X173" s="2">
        <v>323888.78998765472</v>
      </c>
      <c r="Y173" s="2">
        <v>220026.88755516458</v>
      </c>
      <c r="Z173" s="2">
        <v>71219.336306013109</v>
      </c>
      <c r="AA173" s="2">
        <v>1901091.2381279997</v>
      </c>
      <c r="AB173" s="2">
        <v>439241.29689600004</v>
      </c>
      <c r="AC173" s="2">
        <v>16259.842928356191</v>
      </c>
      <c r="AD173" s="2">
        <v>5938.8964736469334</v>
      </c>
      <c r="AF173">
        <v>0.4</v>
      </c>
      <c r="AG173">
        <v>0.7</v>
      </c>
      <c r="AH173">
        <v>0.55000000000000004</v>
      </c>
      <c r="AI173" s="11">
        <v>0.41299999999999998</v>
      </c>
      <c r="AJ173" s="11">
        <v>0.2465</v>
      </c>
      <c r="AK173" s="11">
        <v>0.15799999999999997</v>
      </c>
      <c r="AL173" s="11">
        <v>0.13449999999999998</v>
      </c>
      <c r="AM173" s="12">
        <v>3.6101083032490976E-3</v>
      </c>
      <c r="AN173" s="13">
        <v>0</v>
      </c>
      <c r="AO173">
        <v>0.4</v>
      </c>
      <c r="AP173">
        <v>0.45</v>
      </c>
    </row>
    <row r="174" spans="1:42" x14ac:dyDescent="0.25">
      <c r="A174">
        <v>716</v>
      </c>
      <c r="B174" t="s">
        <v>365</v>
      </c>
      <c r="C174" t="s">
        <v>366</v>
      </c>
      <c r="D174" t="s">
        <v>30</v>
      </c>
      <c r="F174" s="2">
        <v>351430.6225</v>
      </c>
      <c r="G174" s="2">
        <v>58086.784138138457</v>
      </c>
      <c r="H174" s="2">
        <v>28709.313009231686</v>
      </c>
      <c r="I174" s="2"/>
      <c r="J174" s="2">
        <v>382382.85928280721</v>
      </c>
      <c r="K174" s="2">
        <v>115905.86087244697</v>
      </c>
      <c r="L174" s="2">
        <v>130872.72589546352</v>
      </c>
      <c r="M174" s="2">
        <v>32651.756772795361</v>
      </c>
      <c r="N174" s="2">
        <v>1840567.9603439998</v>
      </c>
      <c r="O174" s="2">
        <v>286555.49083199998</v>
      </c>
      <c r="P174" s="2">
        <v>9836.923002193791</v>
      </c>
      <c r="Q174" s="2">
        <v>4230.7645422378619</v>
      </c>
      <c r="S174" s="2">
        <v>341341.25601097272</v>
      </c>
      <c r="T174" s="2">
        <v>57162.972482587764</v>
      </c>
      <c r="U174" s="2">
        <v>27330.050268214804</v>
      </c>
      <c r="W174" s="2">
        <v>448819.67647884117</v>
      </c>
      <c r="X174" s="2">
        <v>147181.90423343511</v>
      </c>
      <c r="Y174" s="2">
        <v>133077.27989985811</v>
      </c>
      <c r="Z174" s="2">
        <v>44814.051640166726</v>
      </c>
      <c r="AA174" s="2">
        <v>2079899.3717519999</v>
      </c>
      <c r="AB174" s="2">
        <v>245976.12330599999</v>
      </c>
      <c r="AC174" s="2">
        <v>11732.556228245405</v>
      </c>
      <c r="AD174" s="2">
        <v>5046.0578850929969</v>
      </c>
      <c r="AF174">
        <v>0.4</v>
      </c>
      <c r="AG174">
        <v>0.7</v>
      </c>
      <c r="AH174">
        <v>0.55000000000000004</v>
      </c>
      <c r="AI174" s="11">
        <v>0.67449999999999988</v>
      </c>
      <c r="AJ174" s="11">
        <v>0.30649999999999999</v>
      </c>
      <c r="AK174" s="11">
        <v>0.20533333333333334</v>
      </c>
      <c r="AL174" s="11">
        <v>0.33</v>
      </c>
      <c r="AM174" s="12">
        <v>5.9880239520958087E-3</v>
      </c>
      <c r="AN174" s="13">
        <v>0</v>
      </c>
      <c r="AO174">
        <v>0.4</v>
      </c>
      <c r="AP174">
        <v>0.45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A696E3-FA21-459C-BDC6-26FEB24D099F}">
  <dimension ref="A1:N27"/>
  <sheetViews>
    <sheetView tabSelected="1" workbookViewId="0">
      <pane xSplit="1" ySplit="1" topLeftCell="B3" activePane="bottomRight" state="frozen"/>
      <selection pane="topRight" activeCell="B1" sqref="B1"/>
      <selection pane="bottomLeft" activeCell="A2" sqref="A2"/>
      <selection pane="bottomRight" activeCell="A27" sqref="A27"/>
    </sheetView>
  </sheetViews>
  <sheetFormatPr defaultRowHeight="15" x14ac:dyDescent="0.25"/>
  <cols>
    <col min="1" max="1" width="50.140625" customWidth="1"/>
    <col min="2" max="2" width="17" customWidth="1"/>
    <col min="3" max="3" width="17.5703125" customWidth="1"/>
    <col min="4" max="4" width="18.85546875" customWidth="1"/>
    <col min="5" max="5" width="11.42578125" customWidth="1"/>
    <col min="6" max="6" width="13.28515625" customWidth="1"/>
    <col min="8" max="8" width="12" customWidth="1"/>
    <col min="9" max="13" width="11.5703125" customWidth="1"/>
  </cols>
  <sheetData>
    <row r="1" spans="1:14" ht="46.5" customHeight="1" x14ac:dyDescent="0.25">
      <c r="A1" s="5" t="s">
        <v>367</v>
      </c>
      <c r="B1" s="6" t="s">
        <v>368</v>
      </c>
      <c r="C1" s="6" t="s">
        <v>369</v>
      </c>
      <c r="D1" s="6" t="s">
        <v>370</v>
      </c>
      <c r="E1" s="6" t="s">
        <v>371</v>
      </c>
      <c r="F1" s="6" t="s">
        <v>372</v>
      </c>
      <c r="G1" s="6" t="s">
        <v>373</v>
      </c>
      <c r="H1" s="6" t="s">
        <v>374</v>
      </c>
      <c r="I1" s="6" t="s">
        <v>375</v>
      </c>
      <c r="J1" s="6" t="s">
        <v>376</v>
      </c>
      <c r="K1" s="6" t="s">
        <v>377</v>
      </c>
      <c r="L1" s="6" t="s">
        <v>378</v>
      </c>
      <c r="M1" s="6" t="s">
        <v>379</v>
      </c>
      <c r="N1" s="7"/>
    </row>
    <row r="2" spans="1:14" x14ac:dyDescent="0.25">
      <c r="A2" s="8" t="s">
        <v>380</v>
      </c>
      <c r="B2" s="9"/>
      <c r="C2" s="9"/>
      <c r="D2" s="9"/>
      <c r="E2" s="9"/>
      <c r="F2" s="9"/>
      <c r="G2" s="9"/>
      <c r="H2" s="9"/>
      <c r="I2" s="9"/>
      <c r="J2" s="9"/>
      <c r="K2" s="9"/>
      <c r="L2" s="9"/>
      <c r="M2" s="9"/>
    </row>
    <row r="3" spans="1:14" x14ac:dyDescent="0.25">
      <c r="A3" s="9" t="s">
        <v>381</v>
      </c>
      <c r="B3" s="9">
        <f>VLOOKUP($A$27,CondomPopulations!$B$2:$AP$174,5,FALSE)</f>
        <v>4943.2350000000006</v>
      </c>
      <c r="C3" s="9">
        <f>VLOOKUP($A$27,CondomPopulations!$B$2:$AP$174,18,FALSE)</f>
        <v>4888.7983464698982</v>
      </c>
      <c r="D3" s="10">
        <f>VLOOKUP($A$27,CondomPopulations!$B$2:$AP$174,31,FALSE)</f>
        <v>0.4</v>
      </c>
      <c r="E3" s="10">
        <v>0.75</v>
      </c>
      <c r="F3" s="9">
        <v>100</v>
      </c>
      <c r="G3" s="10">
        <v>0.2</v>
      </c>
      <c r="H3" s="9">
        <f>B3*D3*F3*(1+G3)</f>
        <v>237275.28000000003</v>
      </c>
      <c r="I3" s="9">
        <f>H3+($M3-$H3)/5</f>
        <v>277818.59423645819</v>
      </c>
      <c r="J3" s="9">
        <f t="shared" ref="J3:L3" si="0">I3+($M3-$H3)/5</f>
        <v>318361.90847291634</v>
      </c>
      <c r="K3" s="9">
        <f t="shared" si="0"/>
        <v>358905.2227093745</v>
      </c>
      <c r="L3" s="9">
        <f t="shared" si="0"/>
        <v>399448.53694583266</v>
      </c>
      <c r="M3" s="9">
        <f>C3*E3*F3*(1+G3)</f>
        <v>439991.85118229082</v>
      </c>
    </row>
    <row r="4" spans="1:14" x14ac:dyDescent="0.25">
      <c r="A4" s="9" t="s">
        <v>382</v>
      </c>
      <c r="B4" s="9">
        <f>VLOOKUP($A$27,CondomPopulations!$B$2:$AP$174,6,FALSE)</f>
        <v>41314.676115045397</v>
      </c>
      <c r="C4" s="9">
        <f>VLOOKUP($A$27,CondomPopulations!$B$2:$AP$174,19,FALSE)</f>
        <v>38205.150044547678</v>
      </c>
      <c r="D4" s="10">
        <f>VLOOKUP($A$27,CondomPopulations!$B$2:$AP$174,32,FALSE)</f>
        <v>0.85</v>
      </c>
      <c r="E4" s="10">
        <v>0.9</v>
      </c>
      <c r="F4" s="9">
        <v>450</v>
      </c>
      <c r="G4" s="10">
        <v>0.2</v>
      </c>
      <c r="H4" s="9">
        <f t="shared" ref="H4:H18" si="1">B4*D4*F4*(1+G4)</f>
        <v>18963436.336805839</v>
      </c>
      <c r="I4" s="9">
        <f t="shared" ref="I4:L4" si="2">H4+($M4-$H4)/5</f>
        <v>18884289.653774705</v>
      </c>
      <c r="J4" s="9">
        <f t="shared" si="2"/>
        <v>18805142.97074357</v>
      </c>
      <c r="K4" s="9">
        <f t="shared" si="2"/>
        <v>18725996.287712436</v>
      </c>
      <c r="L4" s="9">
        <f t="shared" si="2"/>
        <v>18646849.604681302</v>
      </c>
      <c r="M4" s="9">
        <f>C4*E4*F4*(1+G4)</f>
        <v>18567702.921650168</v>
      </c>
    </row>
    <row r="5" spans="1:14" x14ac:dyDescent="0.25">
      <c r="A5" s="9" t="s">
        <v>383</v>
      </c>
      <c r="B5" s="9">
        <f>VLOOKUP($A$27,CondomPopulations!$B$2:$AP$174,7,FALSE)</f>
        <v>106100.80080701719</v>
      </c>
      <c r="C5" s="9">
        <f>VLOOKUP($A$27,CondomPopulations!$B$2:$AP$174,20,FALSE)</f>
        <v>109713.1723418638</v>
      </c>
      <c r="D5" s="10">
        <f>VLOOKUP($A$27,CondomPopulations!$B$2:$AP$174,33,FALSE)</f>
        <v>0.6</v>
      </c>
      <c r="E5" s="10">
        <v>0.75</v>
      </c>
      <c r="F5" s="9">
        <v>100</v>
      </c>
      <c r="G5" s="10">
        <v>0.2</v>
      </c>
      <c r="H5" s="9">
        <f t="shared" si="1"/>
        <v>7639257.6581052365</v>
      </c>
      <c r="I5" s="9">
        <f t="shared" ref="I5:L5" si="3">H5+($M5-$H5)/5</f>
        <v>8086243.2286377372</v>
      </c>
      <c r="J5" s="9">
        <f t="shared" si="3"/>
        <v>8533228.7991702389</v>
      </c>
      <c r="K5" s="9">
        <f t="shared" si="3"/>
        <v>8980214.3697027396</v>
      </c>
      <c r="L5" s="9">
        <f t="shared" si="3"/>
        <v>9427199.9402352404</v>
      </c>
      <c r="M5" s="9">
        <f>C5*E5*F5*(1+G5)</f>
        <v>9874185.5107677411</v>
      </c>
    </row>
    <row r="6" spans="1:14" x14ac:dyDescent="0.25">
      <c r="A6" s="9" t="s">
        <v>384</v>
      </c>
      <c r="B6" s="9"/>
      <c r="C6" s="9"/>
      <c r="D6" s="10"/>
      <c r="E6" s="10"/>
      <c r="F6" s="9"/>
      <c r="G6" s="10"/>
      <c r="H6" s="9"/>
      <c r="I6" s="9"/>
      <c r="J6" s="9"/>
      <c r="K6" s="9"/>
      <c r="L6" s="9"/>
      <c r="M6" s="9"/>
    </row>
    <row r="7" spans="1:14" x14ac:dyDescent="0.25">
      <c r="A7" s="9" t="s">
        <v>385</v>
      </c>
      <c r="B7" s="9">
        <f>VLOOKUP($A$27,CondomPopulations!$B$2:$AP$174,9,FALSE)</f>
        <v>302704.33985557896</v>
      </c>
      <c r="C7" s="9">
        <f>VLOOKUP($A$27,CondomPopulations!$B$2:$AP$174,22,FALSE)</f>
        <v>302980.10930165957</v>
      </c>
      <c r="D7" s="10">
        <f>VLOOKUP($A$27,CondomPopulations!$B$2:$AP$174,34,FALSE)</f>
        <v>0.60699999999999998</v>
      </c>
      <c r="E7" s="10">
        <v>0.75</v>
      </c>
      <c r="F7" s="9">
        <v>50</v>
      </c>
      <c r="G7" s="10">
        <v>0.2</v>
      </c>
      <c r="H7" s="9">
        <f t="shared" si="1"/>
        <v>11024492.057540186</v>
      </c>
      <c r="I7" s="9">
        <f t="shared" ref="I7:L7" si="4">H7+($M7-$H7)/5</f>
        <v>11546414.629747085</v>
      </c>
      <c r="J7" s="9">
        <f t="shared" si="4"/>
        <v>12068337.201953985</v>
      </c>
      <c r="K7" s="9">
        <f t="shared" si="4"/>
        <v>12590259.774160884</v>
      </c>
      <c r="L7" s="9">
        <f t="shared" si="4"/>
        <v>13112182.346367784</v>
      </c>
      <c r="M7" s="9">
        <f t="shared" ref="M7:M18" si="5">C7*E7*F7*(1+G7)</f>
        <v>13634104.91857468</v>
      </c>
    </row>
    <row r="8" spans="1:14" x14ac:dyDescent="0.25">
      <c r="A8" s="9" t="s">
        <v>386</v>
      </c>
      <c r="B8" s="9">
        <f>VLOOKUP($A$27,CondomPopulations!$B$2:$AP$174,10,FALSE)</f>
        <v>107865.9755899124</v>
      </c>
      <c r="C8" s="9">
        <f>VLOOKUP($A$27,CondomPopulations!$B$2:$AP$174,23,FALSE)</f>
        <v>115630.58904887331</v>
      </c>
      <c r="D8" s="10">
        <f>VLOOKUP($A$27,CondomPopulations!$B$2:$AP$174,35,FALSE)</f>
        <v>0.32</v>
      </c>
      <c r="E8" s="10">
        <v>0.75</v>
      </c>
      <c r="F8" s="9">
        <v>50</v>
      </c>
      <c r="G8" s="10">
        <v>0.2</v>
      </c>
      <c r="H8" s="9">
        <f t="shared" si="1"/>
        <v>2071026.7313263183</v>
      </c>
      <c r="I8" s="9">
        <f t="shared" ref="I8:L8" si="6">H8+($M8-$H8)/5</f>
        <v>2697496.6865009144</v>
      </c>
      <c r="J8" s="9">
        <f t="shared" si="6"/>
        <v>3323966.6416755104</v>
      </c>
      <c r="K8" s="9">
        <f t="shared" si="6"/>
        <v>3950436.5968501065</v>
      </c>
      <c r="L8" s="9">
        <f t="shared" si="6"/>
        <v>4576906.5520247025</v>
      </c>
      <c r="M8" s="9">
        <f t="shared" si="5"/>
        <v>5203376.5071992995</v>
      </c>
    </row>
    <row r="9" spans="1:14" x14ac:dyDescent="0.25">
      <c r="A9" s="9" t="s">
        <v>387</v>
      </c>
      <c r="B9" s="9">
        <f>VLOOKUP($A$27,CondomPopulations!$B$2:$AP$174,11,FALSE)</f>
        <v>76169.75771117775</v>
      </c>
      <c r="C9" s="9">
        <f>VLOOKUP($A$27,CondomPopulations!$B$2:$AP$174,24,FALSE)</f>
        <v>86651.427367777011</v>
      </c>
      <c r="D9" s="10">
        <f>VLOOKUP($A$27,CondomPopulations!$B$2:$AP$174,36,FALSE)</f>
        <v>0.22733333333333333</v>
      </c>
      <c r="E9" s="10">
        <v>0.75</v>
      </c>
      <c r="F9" s="9">
        <v>50</v>
      </c>
      <c r="G9" s="10">
        <v>0.2</v>
      </c>
      <c r="H9" s="9">
        <f t="shared" si="1"/>
        <v>1038955.4951804646</v>
      </c>
      <c r="I9" s="9">
        <f t="shared" ref="I9:L9" si="7">H9+($M9-$H9)/5</f>
        <v>1611027.2424543649</v>
      </c>
      <c r="J9" s="9">
        <f t="shared" si="7"/>
        <v>2183098.989728265</v>
      </c>
      <c r="K9" s="9">
        <f t="shared" si="7"/>
        <v>2755170.7370021651</v>
      </c>
      <c r="L9" s="9">
        <f t="shared" si="7"/>
        <v>3327242.4842760651</v>
      </c>
      <c r="M9" s="9">
        <f t="shared" si="5"/>
        <v>3899314.2315499652</v>
      </c>
    </row>
    <row r="10" spans="1:14" x14ac:dyDescent="0.25">
      <c r="A10" s="9" t="s">
        <v>388</v>
      </c>
      <c r="B10" s="9">
        <f>VLOOKUP($A$27,CondomPopulations!$B$2:$AP$174,12,FALSE)</f>
        <v>23704.981818994678</v>
      </c>
      <c r="C10" s="9">
        <f>VLOOKUP($A$27,CondomPopulations!$B$2:$AP$174,25,FALSE)</f>
        <v>29619.010712045732</v>
      </c>
      <c r="D10" s="10">
        <f>VLOOKUP($A$27,CondomPopulations!$B$2:$AP$174,37,FALSE)</f>
        <v>0.2175</v>
      </c>
      <c r="E10" s="10">
        <v>0.75</v>
      </c>
      <c r="F10" s="9">
        <v>50</v>
      </c>
      <c r="G10" s="10">
        <v>0.2</v>
      </c>
      <c r="H10" s="9">
        <f t="shared" si="1"/>
        <v>309350.01273788052</v>
      </c>
      <c r="I10" s="9">
        <f t="shared" ref="I10:L10" si="8">H10+($M10-$H10)/5</f>
        <v>514051.106598716</v>
      </c>
      <c r="J10" s="9">
        <f t="shared" si="8"/>
        <v>718752.20045955142</v>
      </c>
      <c r="K10" s="9">
        <f t="shared" si="8"/>
        <v>923453.29432038683</v>
      </c>
      <c r="L10" s="9">
        <f t="shared" si="8"/>
        <v>1128154.3881812224</v>
      </c>
      <c r="M10" s="9">
        <f t="shared" si="5"/>
        <v>1332855.4820420577</v>
      </c>
    </row>
    <row r="11" spans="1:14" x14ac:dyDescent="0.25">
      <c r="A11" s="9" t="s">
        <v>389</v>
      </c>
      <c r="B11" s="9"/>
      <c r="C11" s="9"/>
      <c r="D11" s="10"/>
      <c r="E11" s="10"/>
      <c r="F11" s="9"/>
      <c r="G11" s="10"/>
      <c r="H11" s="9"/>
      <c r="I11" s="9"/>
      <c r="J11" s="9"/>
      <c r="K11" s="9"/>
      <c r="L11" s="9"/>
      <c r="M11" s="9"/>
    </row>
    <row r="12" spans="1:14" x14ac:dyDescent="0.25">
      <c r="A12" s="9" t="s">
        <v>390</v>
      </c>
      <c r="B12" s="9">
        <f>VLOOKUP($A$27,CondomPopulations!$B$2:$AP$174,13,FALSE)</f>
        <v>1243874.1092400001</v>
      </c>
      <c r="C12" s="9">
        <f>VLOOKUP($A$27,CondomPopulations!$B$2:$AP$174,26,FALSE)</f>
        <v>1328780.4289200001</v>
      </c>
      <c r="D12" s="14">
        <f>VLOOKUP($A$27,CondomPopulations!$B$2:$AP$174,38,FALSE)</f>
        <v>5.87431693989071E-2</v>
      </c>
      <c r="E12" s="10">
        <f>D12</f>
        <v>5.87431693989071E-2</v>
      </c>
      <c r="F12" s="9">
        <v>100</v>
      </c>
      <c r="G12" s="10">
        <v>0.2</v>
      </c>
      <c r="H12" s="9">
        <f t="shared" si="1"/>
        <v>8768292.9012000002</v>
      </c>
      <c r="I12" s="9">
        <f t="shared" ref="I12:L12" si="9">H12+($M12-$H12)/5</f>
        <v>8887996.8928800002</v>
      </c>
      <c r="J12" s="9">
        <f t="shared" si="9"/>
        <v>9007700.8845600002</v>
      </c>
      <c r="K12" s="9">
        <f t="shared" si="9"/>
        <v>9127404.8762400001</v>
      </c>
      <c r="L12" s="9">
        <f t="shared" si="9"/>
        <v>9247108.8679200001</v>
      </c>
      <c r="M12" s="9">
        <f t="shared" si="5"/>
        <v>9366812.8596000001</v>
      </c>
    </row>
    <row r="13" spans="1:14" x14ac:dyDescent="0.25">
      <c r="A13" s="9" t="s">
        <v>391</v>
      </c>
      <c r="B13" s="9">
        <f>VLOOKUP($A$27,CondomPopulations!$B$2:$AP$174,14,FALSE)</f>
        <v>181823.12798999998</v>
      </c>
      <c r="C13" s="9">
        <f>VLOOKUP($A$27,CondomPopulations!$B$2:$AP$174,27,FALSE)</f>
        <v>139776.08337000001</v>
      </c>
      <c r="D13" s="14">
        <f>VLOOKUP($A$27,CondomPopulations!$B$2:$AP$174,39,FALSE)</f>
        <v>0</v>
      </c>
      <c r="E13" s="10">
        <f>E12</f>
        <v>5.87431693989071E-2</v>
      </c>
      <c r="F13" s="9">
        <v>100</v>
      </c>
      <c r="G13" s="10">
        <v>0.2</v>
      </c>
      <c r="H13" s="9">
        <f t="shared" si="1"/>
        <v>0</v>
      </c>
      <c r="I13" s="9">
        <f t="shared" ref="I13:L13" si="10">H13+($M13-$H13)/5</f>
        <v>197061.3634396721</v>
      </c>
      <c r="J13" s="9">
        <f t="shared" si="10"/>
        <v>394122.72687934421</v>
      </c>
      <c r="K13" s="9">
        <f t="shared" si="10"/>
        <v>591184.09031901625</v>
      </c>
      <c r="L13" s="9">
        <f t="shared" si="10"/>
        <v>788245.45375868841</v>
      </c>
      <c r="M13" s="9">
        <f t="shared" si="5"/>
        <v>985306.81719836046</v>
      </c>
    </row>
    <row r="14" spans="1:14" x14ac:dyDescent="0.25">
      <c r="A14" s="9" t="s">
        <v>392</v>
      </c>
      <c r="B14" s="9"/>
      <c r="C14" s="9"/>
      <c r="D14" s="10"/>
      <c r="E14" s="10"/>
      <c r="F14" s="9"/>
      <c r="G14" s="10"/>
      <c r="H14" s="9"/>
      <c r="I14" s="9"/>
      <c r="J14" s="9"/>
      <c r="K14" s="9"/>
      <c r="L14" s="9"/>
      <c r="M14" s="9"/>
    </row>
    <row r="15" spans="1:14" x14ac:dyDescent="0.25">
      <c r="A15" s="9" t="s">
        <v>393</v>
      </c>
      <c r="B15" s="9">
        <f>VLOOKUP($A$27,CondomPopulations!$B$2:$AP$174,15,FALSE)</f>
        <v>12429.506536673458</v>
      </c>
      <c r="C15" s="9">
        <f>VLOOKUP($A$27,CondomPopulations!$B$2:$AP$174,28,FALSE)</f>
        <v>13656.950732772708</v>
      </c>
      <c r="D15" s="10">
        <f>VLOOKUP($A$27,CondomPopulations!$B$2:$AP$174,40,FALSE)</f>
        <v>0.35</v>
      </c>
      <c r="E15" s="10">
        <v>0.75</v>
      </c>
      <c r="F15" s="9">
        <v>100</v>
      </c>
      <c r="G15" s="10">
        <v>0.2</v>
      </c>
      <c r="H15" s="9">
        <f t="shared" si="1"/>
        <v>522039.27454028523</v>
      </c>
      <c r="I15" s="9">
        <f t="shared" ref="I15:L15" si="11">H15+($M15-$H15)/5</f>
        <v>663456.532822137</v>
      </c>
      <c r="J15" s="9">
        <f t="shared" si="11"/>
        <v>804873.79110398865</v>
      </c>
      <c r="K15" s="9">
        <f t="shared" si="11"/>
        <v>946291.04938584031</v>
      </c>
      <c r="L15" s="9">
        <f t="shared" si="11"/>
        <v>1087708.307667692</v>
      </c>
      <c r="M15" s="9">
        <f t="shared" si="5"/>
        <v>1229125.5659495438</v>
      </c>
    </row>
    <row r="16" spans="1:14" x14ac:dyDescent="0.25">
      <c r="A16" s="9" t="s">
        <v>394</v>
      </c>
      <c r="B16" s="9">
        <f>VLOOKUP($A$27,CondomPopulations!$B$2:$AP$174,16,FALSE)</f>
        <v>9962.0527043935726</v>
      </c>
      <c r="C16" s="9">
        <f>VLOOKUP($A$27,CondomPopulations!$B$2:$AP$174,29,FALSE)</f>
        <v>10945.829794591338</v>
      </c>
      <c r="D16" s="10">
        <f>VLOOKUP($A$27,CondomPopulations!$B$2:$AP$174,41,FALSE)</f>
        <v>0.65</v>
      </c>
      <c r="E16" s="10">
        <v>0.75</v>
      </c>
      <c r="F16" s="9">
        <v>100</v>
      </c>
      <c r="G16" s="10">
        <v>0.2</v>
      </c>
      <c r="H16" s="9">
        <f t="shared" si="1"/>
        <v>777040.11094269867</v>
      </c>
      <c r="I16" s="9">
        <f t="shared" ref="I16:L16" si="12">H16+($M16-$H16)/5</f>
        <v>818657.02505680302</v>
      </c>
      <c r="J16" s="9">
        <f t="shared" si="12"/>
        <v>860273.93917090737</v>
      </c>
      <c r="K16" s="9">
        <f t="shared" si="12"/>
        <v>901890.85328501172</v>
      </c>
      <c r="L16" s="9">
        <f t="shared" si="12"/>
        <v>943507.76739911607</v>
      </c>
      <c r="M16" s="9">
        <f t="shared" si="5"/>
        <v>985124.68151322054</v>
      </c>
    </row>
    <row r="17" spans="1:13" x14ac:dyDescent="0.25">
      <c r="A17" s="9" t="s">
        <v>395</v>
      </c>
      <c r="B17" s="9">
        <v>0</v>
      </c>
      <c r="C17" s="9">
        <v>0</v>
      </c>
      <c r="D17" s="10">
        <v>0</v>
      </c>
      <c r="E17" s="10">
        <v>0.75</v>
      </c>
      <c r="F17" s="9">
        <v>100</v>
      </c>
      <c r="G17" s="10">
        <v>0.2</v>
      </c>
      <c r="H17" s="9">
        <f t="shared" si="1"/>
        <v>0</v>
      </c>
      <c r="I17" s="9">
        <f t="shared" ref="I17:L17" si="13">H17+($M17-$H17)/5</f>
        <v>0</v>
      </c>
      <c r="J17" s="9">
        <f t="shared" si="13"/>
        <v>0</v>
      </c>
      <c r="K17" s="9">
        <f t="shared" si="13"/>
        <v>0</v>
      </c>
      <c r="L17" s="9">
        <f t="shared" si="13"/>
        <v>0</v>
      </c>
      <c r="M17" s="9">
        <f t="shared" si="5"/>
        <v>0</v>
      </c>
    </row>
    <row r="18" spans="1:13" x14ac:dyDescent="0.25">
      <c r="A18" s="9" t="s">
        <v>395</v>
      </c>
      <c r="B18" s="9">
        <v>0</v>
      </c>
      <c r="C18" s="9">
        <v>0</v>
      </c>
      <c r="D18" s="10">
        <v>0</v>
      </c>
      <c r="E18" s="10">
        <v>0.75</v>
      </c>
      <c r="F18" s="9">
        <v>100</v>
      </c>
      <c r="G18" s="10">
        <v>0.2</v>
      </c>
      <c r="H18" s="9">
        <f t="shared" si="1"/>
        <v>0</v>
      </c>
      <c r="I18" s="9">
        <f t="shared" ref="I18:L18" si="14">H18+($M18-$H18)/5</f>
        <v>0</v>
      </c>
      <c r="J18" s="9">
        <f t="shared" si="14"/>
        <v>0</v>
      </c>
      <c r="K18" s="9">
        <f t="shared" si="14"/>
        <v>0</v>
      </c>
      <c r="L18" s="9">
        <f t="shared" si="14"/>
        <v>0</v>
      </c>
      <c r="M18" s="9">
        <f t="shared" si="5"/>
        <v>0</v>
      </c>
    </row>
    <row r="19" spans="1:13" x14ac:dyDescent="0.25">
      <c r="A19" s="9" t="s">
        <v>396</v>
      </c>
      <c r="B19" s="9">
        <f t="shared" ref="B19:C19" si="15">SUM(B3:B18)</f>
        <v>2110892.5633687931</v>
      </c>
      <c r="C19" s="9">
        <f t="shared" si="15"/>
        <v>2180847.5499806013</v>
      </c>
      <c r="D19" s="9"/>
      <c r="E19" s="9"/>
      <c r="F19" s="9"/>
      <c r="G19" s="9"/>
      <c r="H19" s="9">
        <f t="shared" ref="H19:L19" si="16">SUM(H3:H18)</f>
        <v>51351165.858378902</v>
      </c>
      <c r="I19" s="9">
        <f t="shared" si="16"/>
        <v>54184512.956148595</v>
      </c>
      <c r="J19" s="9">
        <f t="shared" si="16"/>
        <v>57017860.05391828</v>
      </c>
      <c r="K19" s="9">
        <f t="shared" si="16"/>
        <v>59851207.151687965</v>
      </c>
      <c r="L19" s="9">
        <f t="shared" si="16"/>
        <v>62684554.24945765</v>
      </c>
      <c r="M19" s="9">
        <f>SUM(M3:M18)</f>
        <v>65517901.34722732</v>
      </c>
    </row>
    <row r="20" spans="1:13" x14ac:dyDescent="0.25">
      <c r="A20" s="9" t="s">
        <v>397</v>
      </c>
      <c r="B20" s="9"/>
      <c r="C20" s="9"/>
      <c r="D20" s="9"/>
      <c r="E20" s="9"/>
      <c r="F20" s="9"/>
      <c r="G20" s="9"/>
      <c r="H20" s="9"/>
      <c r="I20" s="10">
        <f>(I19/H19)-1</f>
        <v>5.5175905948927628E-2</v>
      </c>
      <c r="J20" s="10">
        <f t="shared" ref="J20:M20" si="17">(J19/I19)-1</f>
        <v>5.2290718199547337E-2</v>
      </c>
      <c r="K20" s="10">
        <f t="shared" si="17"/>
        <v>4.9692273527809805E-2</v>
      </c>
      <c r="L20" s="10">
        <f t="shared" si="17"/>
        <v>4.7339848811884355E-2</v>
      </c>
      <c r="M20" s="10">
        <f t="shared" si="17"/>
        <v>4.5200083683999193E-2</v>
      </c>
    </row>
    <row r="24" spans="1:13" x14ac:dyDescent="0.25">
      <c r="C24" t="s">
        <v>398</v>
      </c>
      <c r="E24" t="s">
        <v>399</v>
      </c>
      <c r="F24" t="s">
        <v>398</v>
      </c>
      <c r="J24" t="s">
        <v>400</v>
      </c>
    </row>
    <row r="26" spans="1:13" x14ac:dyDescent="0.25">
      <c r="A26" s="1" t="s">
        <v>1</v>
      </c>
    </row>
    <row r="27" spans="1:13" x14ac:dyDescent="0.25">
      <c r="A27" s="3" t="s">
        <v>164</v>
      </c>
    </row>
  </sheetData>
  <conditionalFormatting sqref="A15:A18">
    <cfRule type="cellIs" dxfId="0" priority="1" operator="equal">
      <formula>0</formula>
    </cfRule>
  </conditionalFormatting>
  <pageMargins left="0.7" right="0.7" top="0.75" bottom="0.75" header="0.3" footer="0.3"/>
  <drawing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F984D348-3E68-4F37-931C-68CA61E65AF8}">
          <x14:formula1>
            <xm:f>CondomPopulations!$B$2:$B$174</xm:f>
          </x14:formula1>
          <xm:sqref>A27</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CondomPopulations</vt:lpstr>
      <vt:lpstr>Condoms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 Stover</dc:creator>
  <cp:lastModifiedBy>John Stover</cp:lastModifiedBy>
  <dcterms:created xsi:type="dcterms:W3CDTF">2025-12-29T13:37:54Z</dcterms:created>
  <dcterms:modified xsi:type="dcterms:W3CDTF">2026-02-18T13:16:01Z</dcterms:modified>
</cp:coreProperties>
</file>